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ska\OneDrive - NTNU\Results_IRP\Detailed_Results\Results_Archetti2007 instances\Solutions\"/>
    </mc:Choice>
  </mc:AlternateContent>
  <xr:revisionPtr revIDLastSave="15" documentId="14_{9507F4FC-2D19-4219-A754-F4B6A3E9CDC2}" xr6:coauthVersionLast="36" xr6:coauthVersionMax="36" xr10:uidLastSave="{EC2472C5-9410-41CC-89C9-D0CE9D4BE676}"/>
  <bookViews>
    <workbookView xWindow="0" yWindow="0" windowWidth="19200" windowHeight="8130" activeTab="2" xr2:uid="{00000000-000D-0000-FFFF-FFFF00000000}"/>
  </bookViews>
  <sheets>
    <sheet name="Data" sheetId="1" r:id="rId1"/>
    <sheet name="Pivot table" sheetId="2" r:id="rId2"/>
    <sheet name="Static table" sheetId="5" r:id="rId3"/>
    <sheet name="Table_paper" sheetId="3" r:id="rId4"/>
  </sheets>
  <calcPr calcId="191029"/>
  <pivotCaches>
    <pivotCache cacheId="48" r:id="rId5"/>
  </pivotCaches>
</workbook>
</file>

<file path=xl/calcChain.xml><?xml version="1.0" encoding="utf-8"?>
<calcChain xmlns="http://schemas.openxmlformats.org/spreadsheetml/2006/main">
  <c r="O2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N2" i="1" l="1" a="1"/>
  <c r="N2" i="1" s="1"/>
  <c r="N1084" i="1" a="1"/>
  <c r="N1084" i="1" s="1"/>
  <c r="N1082" i="1" a="1"/>
  <c r="N1082" i="1" s="1"/>
  <c r="N1083" i="1" a="1"/>
  <c r="N1083" i="1" s="1"/>
  <c r="N1085" i="1" a="1"/>
  <c r="N1085" i="1"/>
  <c r="N1086" i="1" a="1"/>
  <c r="N1086" i="1" s="1"/>
  <c r="N1087" i="1" a="1"/>
  <c r="N1087" i="1" s="1"/>
  <c r="N1088" i="1" a="1"/>
  <c r="N1088" i="1" s="1"/>
  <c r="N1089" i="1" a="1"/>
  <c r="N1089" i="1" s="1"/>
  <c r="N1090" i="1" a="1"/>
  <c r="N1090" i="1" s="1"/>
  <c r="N1091" i="1" a="1"/>
  <c r="N1091" i="1" s="1"/>
  <c r="N1092" i="1" a="1"/>
  <c r="N1092" i="1" s="1"/>
  <c r="N1093" i="1" a="1"/>
  <c r="N1093" i="1"/>
  <c r="N1094" i="1" a="1"/>
  <c r="N1094" i="1" s="1"/>
  <c r="N1095" i="1" a="1"/>
  <c r="N1095" i="1" s="1"/>
  <c r="N1096" i="1" a="1"/>
  <c r="N1096" i="1" s="1"/>
  <c r="N1097" i="1" a="1"/>
  <c r="N1097" i="1"/>
  <c r="N1098" i="1" a="1"/>
  <c r="N1098" i="1" s="1"/>
  <c r="N1099" i="1" a="1"/>
  <c r="N1099" i="1" s="1"/>
  <c r="N1100" i="1" a="1"/>
  <c r="N1100" i="1" s="1"/>
  <c r="N1101" i="1" a="1"/>
  <c r="N1101" i="1" s="1"/>
  <c r="N1102" i="1" a="1"/>
  <c r="N1102" i="1" s="1"/>
  <c r="N1103" i="1" a="1"/>
  <c r="N1103" i="1" s="1"/>
  <c r="N1104" i="1" a="1"/>
  <c r="N1104" i="1" s="1"/>
  <c r="N1105" i="1" a="1"/>
  <c r="N1105" i="1" s="1"/>
  <c r="N1106" i="1" a="1"/>
  <c r="N1106" i="1" s="1"/>
  <c r="N1107" i="1" a="1"/>
  <c r="N1107" i="1" s="1"/>
  <c r="N1108" i="1" a="1"/>
  <c r="N1108" i="1" s="1"/>
  <c r="N1109" i="1" a="1"/>
  <c r="N1109" i="1"/>
  <c r="N1110" i="1" a="1"/>
  <c r="N1110" i="1" s="1"/>
  <c r="N1111" i="1" a="1"/>
  <c r="N1111" i="1" s="1"/>
  <c r="N1112" i="1" a="1"/>
  <c r="N1112" i="1" s="1"/>
  <c r="N1113" i="1" a="1"/>
  <c r="N1113" i="1"/>
  <c r="N1114" i="1" a="1"/>
  <c r="N1114" i="1" s="1"/>
  <c r="N1115" i="1" a="1"/>
  <c r="N1115" i="1" s="1"/>
  <c r="N1116" i="1" a="1"/>
  <c r="N1116" i="1" s="1"/>
  <c r="N1117" i="1" a="1"/>
  <c r="N1117" i="1" s="1"/>
  <c r="N1118" i="1" a="1"/>
  <c r="N1118" i="1" s="1"/>
  <c r="N1119" i="1" a="1"/>
  <c r="N1119" i="1" s="1"/>
  <c r="N1120" i="1" a="1"/>
  <c r="N1120" i="1" s="1"/>
  <c r="N1121" i="1" a="1"/>
  <c r="N1121" i="1" s="1"/>
  <c r="N1122" i="1" a="1"/>
  <c r="N1122" i="1" s="1"/>
  <c r="N1123" i="1" a="1"/>
  <c r="N1123" i="1" s="1"/>
  <c r="N1124" i="1" a="1"/>
  <c r="N1124" i="1" s="1"/>
  <c r="N1125" i="1" a="1"/>
  <c r="N1125" i="1"/>
  <c r="N1126" i="1" a="1"/>
  <c r="N1126" i="1" s="1"/>
  <c r="N1127" i="1" a="1"/>
  <c r="N1127" i="1" s="1"/>
  <c r="N1128" i="1" a="1"/>
  <c r="N1128" i="1" s="1"/>
  <c r="N1129" i="1" a="1"/>
  <c r="N1129" i="1" s="1"/>
  <c r="N1130" i="1" a="1"/>
  <c r="N1130" i="1" s="1"/>
  <c r="N1131" i="1" a="1"/>
  <c r="N1131" i="1" s="1"/>
  <c r="N1132" i="1" a="1"/>
  <c r="N1132" i="1" s="1"/>
  <c r="N1133" i="1" a="1"/>
  <c r="N1133" i="1" s="1"/>
  <c r="N1134" i="1" a="1"/>
  <c r="N1134" i="1" s="1"/>
  <c r="N1135" i="1" a="1"/>
  <c r="N1135" i="1" s="1"/>
  <c r="N1136" i="1" a="1"/>
  <c r="N1136" i="1" s="1"/>
  <c r="N1137" i="1" a="1"/>
  <c r="N1137" i="1" s="1"/>
  <c r="N1138" i="1" a="1"/>
  <c r="N1138" i="1" s="1"/>
  <c r="N1139" i="1" a="1"/>
  <c r="N1139" i="1" s="1"/>
  <c r="N1140" i="1" a="1"/>
  <c r="N1140" i="1" s="1"/>
  <c r="N1141" i="1" a="1"/>
  <c r="N1141" i="1"/>
  <c r="N1142" i="1" a="1"/>
  <c r="N1142" i="1" s="1"/>
  <c r="N1143" i="1" a="1"/>
  <c r="N1143" i="1" s="1"/>
  <c r="N1144" i="1" a="1"/>
  <c r="N1144" i="1" s="1"/>
  <c r="N1145" i="1" a="1"/>
  <c r="N1145" i="1" s="1"/>
  <c r="N1146" i="1" a="1"/>
  <c r="N1146" i="1" s="1"/>
  <c r="N1147" i="1" a="1"/>
  <c r="N1147" i="1" s="1"/>
  <c r="N1148" i="1" a="1"/>
  <c r="N1148" i="1" s="1"/>
  <c r="N1149" i="1" a="1"/>
  <c r="N1149" i="1" s="1"/>
  <c r="N1150" i="1" a="1"/>
  <c r="N1150" i="1" s="1"/>
  <c r="N1151" i="1" a="1"/>
  <c r="N1151" i="1" s="1"/>
  <c r="N1152" i="1" a="1"/>
  <c r="N1152" i="1" s="1"/>
  <c r="N1153" i="1" a="1"/>
  <c r="N1153" i="1" s="1"/>
  <c r="N1154" i="1" a="1"/>
  <c r="N1154" i="1" s="1"/>
  <c r="N1155" i="1" a="1"/>
  <c r="N1155" i="1" s="1"/>
  <c r="N1156" i="1" a="1"/>
  <c r="N1156" i="1" s="1"/>
  <c r="N1157" i="1" a="1"/>
  <c r="N1157" i="1"/>
  <c r="N1158" i="1" a="1"/>
  <c r="N1158" i="1" s="1"/>
  <c r="N1159" i="1" a="1"/>
  <c r="N1159" i="1" s="1"/>
  <c r="N1160" i="1" a="1"/>
  <c r="N1160" i="1" s="1"/>
  <c r="N1161" i="1" a="1"/>
  <c r="N1161" i="1" s="1"/>
  <c r="N1162" i="1" a="1"/>
  <c r="N1162" i="1" s="1"/>
  <c r="N1163" i="1" a="1"/>
  <c r="N1163" i="1" s="1"/>
  <c r="N1164" i="1" a="1"/>
  <c r="N1164" i="1" s="1"/>
  <c r="N1165" i="1" a="1"/>
  <c r="N1165" i="1" s="1"/>
  <c r="N1166" i="1" a="1"/>
  <c r="N1166" i="1" s="1"/>
  <c r="N1167" i="1" a="1"/>
  <c r="N1167" i="1" s="1"/>
  <c r="N1168" i="1" a="1"/>
  <c r="N1168" i="1" s="1"/>
  <c r="N1169" i="1" a="1"/>
  <c r="N1169" i="1"/>
  <c r="N1170" i="1" a="1"/>
  <c r="N1170" i="1" s="1"/>
  <c r="N1171" i="1" a="1"/>
  <c r="N1171" i="1" s="1"/>
  <c r="N1172" i="1" a="1"/>
  <c r="N1172" i="1" s="1"/>
  <c r="N1173" i="1" a="1"/>
  <c r="N1173" i="1"/>
  <c r="N1174" i="1" a="1"/>
  <c r="N1174" i="1" s="1"/>
  <c r="N1175" i="1" a="1"/>
  <c r="N1175" i="1" s="1"/>
  <c r="N1176" i="1" a="1"/>
  <c r="N1176" i="1" s="1"/>
  <c r="N1177" i="1" a="1"/>
  <c r="N1177" i="1" s="1"/>
  <c r="N1178" i="1" a="1"/>
  <c r="N1178" i="1" s="1"/>
  <c r="N1179" i="1" a="1"/>
  <c r="N1179" i="1" s="1"/>
  <c r="N1180" i="1" a="1"/>
  <c r="N1180" i="1" s="1"/>
  <c r="N1181" i="1" a="1"/>
  <c r="N1181" i="1" s="1"/>
  <c r="N1182" i="1" a="1"/>
  <c r="N1182" i="1" s="1"/>
  <c r="N1183" i="1" a="1"/>
  <c r="N1183" i="1" s="1"/>
  <c r="N1184" i="1" a="1"/>
  <c r="N1184" i="1" s="1"/>
  <c r="N1185" i="1" a="1"/>
  <c r="N1185" i="1"/>
  <c r="N1186" i="1" a="1"/>
  <c r="N1186" i="1" s="1"/>
  <c r="N1187" i="1" a="1"/>
  <c r="N1187" i="1" s="1"/>
  <c r="N1188" i="1" a="1"/>
  <c r="N1188" i="1" s="1"/>
  <c r="N1189" i="1" a="1"/>
  <c r="N1189" i="1"/>
  <c r="N1190" i="1" a="1"/>
  <c r="N1190" i="1" s="1"/>
  <c r="N1191" i="1" a="1"/>
  <c r="N1191" i="1" s="1"/>
  <c r="N1192" i="1" a="1"/>
  <c r="N1192" i="1" s="1"/>
  <c r="N1193" i="1" a="1"/>
  <c r="N1193" i="1" s="1"/>
  <c r="N1194" i="1" a="1"/>
  <c r="N1194" i="1" s="1"/>
  <c r="N1195" i="1" a="1"/>
  <c r="N1195" i="1" s="1"/>
  <c r="N1196" i="1" a="1"/>
  <c r="N1196" i="1" s="1"/>
  <c r="N1197" i="1" a="1"/>
  <c r="N1197" i="1" s="1"/>
  <c r="N1198" i="1" a="1"/>
  <c r="N1198" i="1" s="1"/>
  <c r="N1199" i="1" a="1"/>
  <c r="N1199" i="1" s="1"/>
  <c r="N1200" i="1" a="1"/>
  <c r="N1200" i="1" s="1"/>
  <c r="N1201" i="1" a="1"/>
  <c r="N1201" i="1"/>
  <c r="N1202" i="1" a="1"/>
  <c r="N1202" i="1" s="1"/>
  <c r="N1203" i="1" a="1"/>
  <c r="N1203" i="1" s="1"/>
  <c r="N1204" i="1" a="1"/>
  <c r="N1204" i="1" s="1"/>
  <c r="N1205" i="1" a="1"/>
  <c r="N1205" i="1"/>
  <c r="N1206" i="1" a="1"/>
  <c r="N1206" i="1" s="1"/>
  <c r="N1207" i="1" a="1"/>
  <c r="N1207" i="1" s="1"/>
  <c r="N1208" i="1" a="1"/>
  <c r="N1208" i="1" s="1"/>
  <c r="N1209" i="1" a="1"/>
  <c r="N1209" i="1" s="1"/>
  <c r="N1210" i="1" a="1"/>
  <c r="N1210" i="1" s="1"/>
  <c r="N1211" i="1" a="1"/>
  <c r="N1211" i="1" s="1"/>
  <c r="N1212" i="1" a="1"/>
  <c r="N1212" i="1" s="1"/>
  <c r="N1213" i="1" a="1"/>
  <c r="N1213" i="1" s="1"/>
  <c r="N1214" i="1" a="1"/>
  <c r="N1214" i="1" s="1"/>
  <c r="N1215" i="1" a="1"/>
  <c r="N1215" i="1" s="1"/>
  <c r="N1216" i="1" a="1"/>
  <c r="N1216" i="1" s="1"/>
  <c r="N1217" i="1" a="1"/>
  <c r="N1217" i="1"/>
  <c r="N1218" i="1" a="1"/>
  <c r="N1218" i="1" s="1"/>
  <c r="N1219" i="1" a="1"/>
  <c r="N1219" i="1" s="1"/>
  <c r="N1220" i="1" a="1"/>
  <c r="N1220" i="1" s="1"/>
  <c r="N1221" i="1" a="1"/>
  <c r="N1221" i="1"/>
  <c r="N1222" i="1" a="1"/>
  <c r="N1222" i="1" s="1"/>
  <c r="N1223" i="1" a="1"/>
  <c r="N1223" i="1" s="1"/>
  <c r="N1224" i="1" a="1"/>
  <c r="N1224" i="1" s="1"/>
  <c r="N1225" i="1" a="1"/>
  <c r="N1225" i="1" s="1"/>
  <c r="N1226" i="1" a="1"/>
  <c r="N1226" i="1" s="1"/>
  <c r="N1227" i="1" a="1"/>
  <c r="N1227" i="1" s="1"/>
  <c r="N1228" i="1" a="1"/>
  <c r="N1228" i="1" s="1"/>
  <c r="N1229" i="1" a="1"/>
  <c r="N1229" i="1" s="1"/>
  <c r="N1230" i="1" a="1"/>
  <c r="N1230" i="1" s="1"/>
  <c r="N1231" i="1" a="1"/>
  <c r="N1231" i="1" s="1"/>
  <c r="N1232" i="1" a="1"/>
  <c r="N1232" i="1" s="1"/>
  <c r="N1233" i="1" a="1"/>
  <c r="N1233" i="1"/>
  <c r="N1234" i="1" a="1"/>
  <c r="N1234" i="1" s="1"/>
  <c r="N1235" i="1" a="1"/>
  <c r="N1235" i="1" s="1"/>
  <c r="N1236" i="1" a="1"/>
  <c r="N1236" i="1" s="1"/>
  <c r="N1237" i="1" a="1"/>
  <c r="N1237" i="1"/>
  <c r="N1238" i="1" a="1"/>
  <c r="N1238" i="1" s="1"/>
  <c r="N1239" i="1" a="1"/>
  <c r="N1239" i="1" s="1"/>
  <c r="N1240" i="1" a="1"/>
  <c r="N1240" i="1" s="1"/>
  <c r="N1241" i="1" a="1"/>
  <c r="N1241" i="1" s="1"/>
  <c r="N1242" i="1" a="1"/>
  <c r="N1242" i="1" s="1"/>
  <c r="N1243" i="1" a="1"/>
  <c r="N1243" i="1" s="1"/>
  <c r="N1244" i="1" a="1"/>
  <c r="N1244" i="1" s="1"/>
  <c r="N1245" i="1" a="1"/>
  <c r="N1245" i="1" s="1"/>
  <c r="N1246" i="1" a="1"/>
  <c r="N1246" i="1" s="1"/>
  <c r="N1247" i="1" a="1"/>
  <c r="N1247" i="1" s="1"/>
  <c r="N1248" i="1" a="1"/>
  <c r="N1248" i="1" s="1"/>
  <c r="N1249" i="1" a="1"/>
  <c r="N1249" i="1"/>
  <c r="N1250" i="1" a="1"/>
  <c r="N1250" i="1" s="1"/>
  <c r="N1251" i="1" a="1"/>
  <c r="N1251" i="1" s="1"/>
  <c r="N1252" i="1" a="1"/>
  <c r="N1252" i="1" s="1"/>
  <c r="N1253" i="1" a="1"/>
  <c r="N1253" i="1" s="1"/>
  <c r="N1254" i="1" a="1"/>
  <c r="N1254" i="1" s="1"/>
  <c r="N1255" i="1" a="1"/>
  <c r="N1255" i="1" s="1"/>
  <c r="N1256" i="1" a="1"/>
  <c r="N1256" i="1" s="1"/>
  <c r="N1257" i="1" a="1"/>
  <c r="N1257" i="1" s="1"/>
  <c r="N1258" i="1" a="1"/>
  <c r="N1258" i="1" s="1"/>
  <c r="N1259" i="1" a="1"/>
  <c r="N1259" i="1" s="1"/>
  <c r="N1260" i="1" a="1"/>
  <c r="N1260" i="1" s="1"/>
  <c r="N1261" i="1" a="1"/>
  <c r="N1261" i="1" s="1"/>
  <c r="N1262" i="1" a="1"/>
  <c r="N1262" i="1" s="1"/>
  <c r="N1263" i="1" a="1"/>
  <c r="N1263" i="1" s="1"/>
  <c r="N1264" i="1" a="1"/>
  <c r="N1264" i="1" s="1"/>
  <c r="N1265" i="1" a="1"/>
  <c r="N1265" i="1" s="1"/>
  <c r="N1266" i="1" a="1"/>
  <c r="N1266" i="1" s="1"/>
  <c r="N1267" i="1" a="1"/>
  <c r="N1267" i="1" s="1"/>
  <c r="N1268" i="1" a="1"/>
  <c r="N1268" i="1" s="1"/>
  <c r="N1269" i="1" a="1"/>
  <c r="N1269" i="1" s="1"/>
  <c r="N1270" i="1" a="1"/>
  <c r="N1270" i="1" s="1"/>
  <c r="N1271" i="1" a="1"/>
  <c r="N1271" i="1" s="1"/>
  <c r="N1272" i="1" a="1"/>
  <c r="N1272" i="1" s="1"/>
  <c r="N1273" i="1" a="1"/>
  <c r="N1273" i="1" s="1"/>
  <c r="N1274" i="1" a="1"/>
  <c r="N1274" i="1" s="1"/>
  <c r="P1274" i="1" s="1"/>
  <c r="N1275" i="1" a="1"/>
  <c r="N1275" i="1" s="1"/>
  <c r="N1276" i="1" a="1"/>
  <c r="N1276" i="1" s="1"/>
  <c r="N1277" i="1" a="1"/>
  <c r="N1277" i="1" s="1"/>
  <c r="N1278" i="1" a="1"/>
  <c r="N1278" i="1" s="1"/>
  <c r="N1279" i="1" a="1"/>
  <c r="N1279" i="1" s="1"/>
  <c r="N1280" i="1" a="1"/>
  <c r="N1280" i="1" s="1"/>
  <c r="P1280" i="1" s="1"/>
  <c r="N1281" i="1" a="1"/>
  <c r="N1281" i="1" s="1"/>
  <c r="P1082" i="1"/>
  <c r="P1083" i="1"/>
  <c r="P1085" i="1"/>
  <c r="P1086" i="1"/>
  <c r="P1087" i="1"/>
  <c r="P1088" i="1"/>
  <c r="P1090" i="1"/>
  <c r="P1091" i="1"/>
  <c r="P1092" i="1"/>
  <c r="P1093" i="1"/>
  <c r="P1094" i="1"/>
  <c r="P1095" i="1"/>
  <c r="P1096" i="1"/>
  <c r="P1097" i="1"/>
  <c r="P1098" i="1"/>
  <c r="P1099" i="1"/>
  <c r="P1100" i="1"/>
  <c r="P1102" i="1"/>
  <c r="P1103" i="1"/>
  <c r="P1104" i="1"/>
  <c r="P1106" i="1"/>
  <c r="P1107" i="1"/>
  <c r="P1108" i="1"/>
  <c r="P1109" i="1"/>
  <c r="P1110" i="1"/>
  <c r="P1111" i="1"/>
  <c r="P1112" i="1"/>
  <c r="P1113" i="1"/>
  <c r="P1114" i="1"/>
  <c r="P1115" i="1"/>
  <c r="P1116" i="1"/>
  <c r="P1118" i="1"/>
  <c r="P1119" i="1"/>
  <c r="P1120" i="1"/>
  <c r="P1122" i="1"/>
  <c r="P1123" i="1"/>
  <c r="P1124" i="1"/>
  <c r="P1125" i="1"/>
  <c r="P1126" i="1"/>
  <c r="P1127" i="1"/>
  <c r="P1128" i="1"/>
  <c r="P1130" i="1"/>
  <c r="P1131" i="1"/>
  <c r="P1132" i="1"/>
  <c r="P1134" i="1"/>
  <c r="P1135" i="1"/>
  <c r="P1136" i="1"/>
  <c r="P1138" i="1"/>
  <c r="P1139" i="1"/>
  <c r="P1140" i="1"/>
  <c r="P1141" i="1"/>
  <c r="P1142" i="1"/>
  <c r="P1143" i="1"/>
  <c r="P1144" i="1"/>
  <c r="P1146" i="1"/>
  <c r="P1147" i="1"/>
  <c r="P1148" i="1"/>
  <c r="P1150" i="1"/>
  <c r="P1151" i="1"/>
  <c r="P1152" i="1"/>
  <c r="P1154" i="1"/>
  <c r="P1155" i="1"/>
  <c r="P1156" i="1"/>
  <c r="P1157" i="1"/>
  <c r="P1158" i="1"/>
  <c r="P1159" i="1"/>
  <c r="P1160" i="1"/>
  <c r="P1162" i="1"/>
  <c r="P1163" i="1"/>
  <c r="P1164" i="1"/>
  <c r="P1166" i="1"/>
  <c r="P1167" i="1"/>
  <c r="P1168" i="1"/>
  <c r="P1169" i="1"/>
  <c r="P1170" i="1"/>
  <c r="P1171" i="1"/>
  <c r="P1172" i="1"/>
  <c r="P1173" i="1"/>
  <c r="P1174" i="1"/>
  <c r="P1175" i="1"/>
  <c r="P1176" i="1"/>
  <c r="P1178" i="1"/>
  <c r="P1179" i="1"/>
  <c r="P1180" i="1"/>
  <c r="P1182" i="1"/>
  <c r="P1183" i="1"/>
  <c r="P1184" i="1"/>
  <c r="P1185" i="1"/>
  <c r="P1186" i="1"/>
  <c r="P1187" i="1"/>
  <c r="P1188" i="1"/>
  <c r="P1189" i="1"/>
  <c r="P1190" i="1"/>
  <c r="P1191" i="1"/>
  <c r="P1192" i="1"/>
  <c r="P1194" i="1"/>
  <c r="P1195" i="1"/>
  <c r="P1196" i="1"/>
  <c r="P1198" i="1"/>
  <c r="P1199" i="1"/>
  <c r="P1200" i="1"/>
  <c r="P1201" i="1"/>
  <c r="P1202" i="1"/>
  <c r="P1203" i="1"/>
  <c r="P1204" i="1"/>
  <c r="P1206" i="1"/>
  <c r="P1207" i="1"/>
  <c r="P1208" i="1"/>
  <c r="P1210" i="1"/>
  <c r="P1211" i="1"/>
  <c r="P1212" i="1"/>
  <c r="P1214" i="1"/>
  <c r="P1215" i="1"/>
  <c r="P1216" i="1"/>
  <c r="P1217" i="1"/>
  <c r="P1218" i="1"/>
  <c r="P1219" i="1"/>
  <c r="P1220" i="1"/>
  <c r="P1222" i="1"/>
  <c r="P1223" i="1"/>
  <c r="P1224" i="1"/>
  <c r="P1226" i="1"/>
  <c r="P1227" i="1"/>
  <c r="P1228" i="1"/>
  <c r="P1230" i="1"/>
  <c r="P1231" i="1"/>
  <c r="P1232" i="1"/>
  <c r="P1234" i="1"/>
  <c r="P1235" i="1"/>
  <c r="P1236" i="1"/>
  <c r="P1238" i="1"/>
  <c r="P1239" i="1"/>
  <c r="P1240" i="1"/>
  <c r="P1242" i="1"/>
  <c r="P1243" i="1"/>
  <c r="P1244" i="1"/>
  <c r="P1246" i="1"/>
  <c r="P1247" i="1"/>
  <c r="P1248" i="1"/>
  <c r="P1250" i="1"/>
  <c r="P1251" i="1"/>
  <c r="P1252" i="1"/>
  <c r="P1254" i="1"/>
  <c r="P1255" i="1"/>
  <c r="P1256" i="1"/>
  <c r="P1258" i="1"/>
  <c r="P1260" i="1"/>
  <c r="P1263" i="1"/>
  <c r="P1264" i="1"/>
  <c r="P1266" i="1"/>
  <c r="P1268" i="1"/>
  <c r="P1271" i="1"/>
  <c r="P1272" i="1"/>
  <c r="P1276" i="1"/>
  <c r="P1149" i="1" l="1"/>
  <c r="P1101" i="1"/>
  <c r="P1209" i="1"/>
  <c r="P1181" i="1"/>
  <c r="P1177" i="1"/>
  <c r="P1137" i="1"/>
  <c r="P1133" i="1"/>
  <c r="P1129" i="1"/>
  <c r="P1121" i="1"/>
  <c r="P1117" i="1"/>
  <c r="P1089" i="1"/>
  <c r="P1153" i="1"/>
  <c r="P1145" i="1"/>
  <c r="P1105" i="1"/>
  <c r="P1225" i="1"/>
  <c r="P1197" i="1"/>
  <c r="P1193" i="1"/>
  <c r="P1165" i="1"/>
  <c r="P1161" i="1"/>
  <c r="P1278" i="1"/>
  <c r="P1270" i="1"/>
  <c r="P1262" i="1"/>
  <c r="P1084" i="1"/>
  <c r="P1279" i="1"/>
  <c r="P1275" i="1"/>
  <c r="P1259" i="1"/>
  <c r="P1237" i="1"/>
  <c r="P1221" i="1"/>
  <c r="P1277" i="1"/>
  <c r="P1269" i="1"/>
  <c r="P1261" i="1"/>
  <c r="P1257" i="1"/>
  <c r="P1253" i="1"/>
  <c r="P1281" i="1"/>
  <c r="P1273" i="1"/>
  <c r="P1265" i="1"/>
  <c r="P1267" i="1"/>
  <c r="P1245" i="1"/>
  <c r="P1229" i="1"/>
  <c r="P1213" i="1"/>
  <c r="P1249" i="1"/>
  <c r="P1241" i="1"/>
  <c r="P1233" i="1"/>
  <c r="P1205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N245" i="1" s="1" a="1"/>
  <c r="N245" i="1" s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N393" i="1" s="1" a="1"/>
  <c r="N393" i="1" s="1"/>
  <c r="E394" i="1"/>
  <c r="E395" i="1"/>
  <c r="E396" i="1"/>
  <c r="E397" i="1"/>
  <c r="N397" i="1" s="1" a="1"/>
  <c r="N397" i="1" s="1"/>
  <c r="E398" i="1"/>
  <c r="E399" i="1"/>
  <c r="E400" i="1"/>
  <c r="E401" i="1"/>
  <c r="N401" i="1" s="1" a="1"/>
  <c r="N401" i="1" s="1"/>
  <c r="N1078" i="1" l="1" a="1"/>
  <c r="N1078" i="1" s="1"/>
  <c r="N1074" i="1" a="1"/>
  <c r="N1074" i="1" s="1"/>
  <c r="N1070" i="1" a="1"/>
  <c r="N1070" i="1" s="1"/>
  <c r="N1066" i="1" a="1"/>
  <c r="N1066" i="1" s="1"/>
  <c r="N1062" i="1" a="1"/>
  <c r="N1062" i="1" s="1"/>
  <c r="N1058" i="1" a="1"/>
  <c r="N1058" i="1" s="1"/>
  <c r="N1054" i="1" a="1"/>
  <c r="N1054" i="1" s="1"/>
  <c r="N1050" i="1" a="1"/>
  <c r="N1050" i="1" s="1"/>
  <c r="N1046" i="1" a="1"/>
  <c r="N1046" i="1" s="1"/>
  <c r="N1042" i="1" a="1"/>
  <c r="N1042" i="1" s="1"/>
  <c r="N1038" i="1" a="1"/>
  <c r="N1038" i="1" s="1"/>
  <c r="N1034" i="1" a="1"/>
  <c r="N1034" i="1" s="1"/>
  <c r="N1030" i="1" a="1"/>
  <c r="N1030" i="1" s="1"/>
  <c r="N1026" i="1" a="1"/>
  <c r="N1026" i="1" s="1"/>
  <c r="N1022" i="1" a="1"/>
  <c r="N1022" i="1" s="1"/>
  <c r="N1018" i="1" a="1"/>
  <c r="N1018" i="1" s="1"/>
  <c r="N1014" i="1" a="1"/>
  <c r="N1014" i="1" s="1"/>
  <c r="N1010" i="1" a="1"/>
  <c r="N1010" i="1" s="1"/>
  <c r="N1006" i="1" a="1"/>
  <c r="N1006" i="1" s="1"/>
  <c r="N1002" i="1" a="1"/>
  <c r="N1002" i="1" s="1"/>
  <c r="N998" i="1" a="1"/>
  <c r="N998" i="1" s="1"/>
  <c r="N994" i="1" a="1"/>
  <c r="N994" i="1" s="1"/>
  <c r="N990" i="1" a="1"/>
  <c r="N990" i="1" s="1"/>
  <c r="N986" i="1" a="1"/>
  <c r="N986" i="1" s="1"/>
  <c r="N982" i="1" a="1"/>
  <c r="N982" i="1" s="1"/>
  <c r="N978" i="1" a="1"/>
  <c r="N978" i="1" s="1"/>
  <c r="N974" i="1" a="1"/>
  <c r="N974" i="1" s="1"/>
  <c r="N970" i="1" a="1"/>
  <c r="N970" i="1" s="1"/>
  <c r="N966" i="1" a="1"/>
  <c r="N966" i="1" s="1"/>
  <c r="N962" i="1" a="1"/>
  <c r="N962" i="1" s="1"/>
  <c r="N958" i="1" a="1"/>
  <c r="N958" i="1" s="1"/>
  <c r="N954" i="1" a="1"/>
  <c r="N954" i="1" s="1"/>
  <c r="N950" i="1" a="1"/>
  <c r="N950" i="1" s="1"/>
  <c r="N946" i="1" a="1"/>
  <c r="N946" i="1" s="1"/>
  <c r="N942" i="1" a="1"/>
  <c r="N942" i="1" s="1"/>
  <c r="N938" i="1" a="1"/>
  <c r="N938" i="1" s="1"/>
  <c r="N934" i="1" a="1"/>
  <c r="N934" i="1" s="1"/>
  <c r="N930" i="1" a="1"/>
  <c r="N930" i="1" s="1"/>
  <c r="N926" i="1" a="1"/>
  <c r="N926" i="1" s="1"/>
  <c r="N922" i="1" a="1"/>
  <c r="N922" i="1" s="1"/>
  <c r="N918" i="1" a="1"/>
  <c r="N918" i="1" s="1"/>
  <c r="N914" i="1" a="1"/>
  <c r="N914" i="1" s="1"/>
  <c r="N910" i="1" a="1"/>
  <c r="N910" i="1" s="1"/>
  <c r="N906" i="1" a="1"/>
  <c r="N906" i="1" s="1"/>
  <c r="N902" i="1" a="1"/>
  <c r="N902" i="1" s="1"/>
  <c r="N898" i="1" a="1"/>
  <c r="N898" i="1" s="1"/>
  <c r="N894" i="1" a="1"/>
  <c r="N894" i="1" s="1"/>
  <c r="N890" i="1" a="1"/>
  <c r="N890" i="1" s="1"/>
  <c r="N886" i="1" a="1"/>
  <c r="N886" i="1" s="1"/>
  <c r="N882" i="1" a="1"/>
  <c r="N882" i="1" s="1"/>
  <c r="N878" i="1" a="1"/>
  <c r="N878" i="1" s="1"/>
  <c r="N874" i="1" a="1"/>
  <c r="N874" i="1" s="1"/>
  <c r="N870" i="1" a="1"/>
  <c r="N870" i="1" s="1"/>
  <c r="N866" i="1" a="1"/>
  <c r="N866" i="1" s="1"/>
  <c r="N862" i="1" a="1"/>
  <c r="N862" i="1" s="1"/>
  <c r="N858" i="1" a="1"/>
  <c r="N858" i="1" s="1"/>
  <c r="N854" i="1" a="1"/>
  <c r="N854" i="1" s="1"/>
  <c r="N850" i="1" a="1"/>
  <c r="N850" i="1" s="1"/>
  <c r="N846" i="1" a="1"/>
  <c r="N846" i="1" s="1"/>
  <c r="N842" i="1" a="1"/>
  <c r="N842" i="1" s="1"/>
  <c r="N838" i="1" a="1"/>
  <c r="N838" i="1" s="1"/>
  <c r="N834" i="1" a="1"/>
  <c r="N834" i="1" s="1"/>
  <c r="N830" i="1" a="1"/>
  <c r="N830" i="1" s="1"/>
  <c r="N826" i="1" a="1"/>
  <c r="N826" i="1" s="1"/>
  <c r="N822" i="1" a="1"/>
  <c r="N822" i="1" s="1"/>
  <c r="N818" i="1" a="1"/>
  <c r="N818" i="1" s="1"/>
  <c r="N814" i="1" a="1"/>
  <c r="N814" i="1" s="1"/>
  <c r="N810" i="1" a="1"/>
  <c r="N810" i="1" s="1"/>
  <c r="N806" i="1" a="1"/>
  <c r="N806" i="1" s="1"/>
  <c r="N802" i="1" a="1"/>
  <c r="N802" i="1" s="1"/>
  <c r="N798" i="1" a="1"/>
  <c r="N798" i="1" s="1"/>
  <c r="N794" i="1" a="1"/>
  <c r="N794" i="1" s="1"/>
  <c r="N790" i="1" a="1"/>
  <c r="N790" i="1" s="1"/>
  <c r="N786" i="1" a="1"/>
  <c r="N786" i="1" s="1"/>
  <c r="N782" i="1" a="1"/>
  <c r="N782" i="1" s="1"/>
  <c r="N778" i="1" a="1"/>
  <c r="N778" i="1" s="1"/>
  <c r="N774" i="1" a="1"/>
  <c r="N774" i="1" s="1"/>
  <c r="N770" i="1" a="1"/>
  <c r="N770" i="1" s="1"/>
  <c r="N766" i="1" a="1"/>
  <c r="N766" i="1" s="1"/>
  <c r="N762" i="1" a="1"/>
  <c r="N762" i="1" s="1"/>
  <c r="N1079" i="1" a="1"/>
  <c r="N1079" i="1" s="1"/>
  <c r="N1075" i="1" a="1"/>
  <c r="N1075" i="1" s="1"/>
  <c r="N1071" i="1" a="1"/>
  <c r="N1071" i="1" s="1"/>
  <c r="N1067" i="1" a="1"/>
  <c r="N1067" i="1" s="1"/>
  <c r="N1063" i="1" a="1"/>
  <c r="N1063" i="1" s="1"/>
  <c r="N1059" i="1" a="1"/>
  <c r="N1059" i="1" s="1"/>
  <c r="N1055" i="1" a="1"/>
  <c r="N1055" i="1" s="1"/>
  <c r="N1051" i="1" a="1"/>
  <c r="N1051" i="1" s="1"/>
  <c r="N1047" i="1" a="1"/>
  <c r="N1047" i="1" s="1"/>
  <c r="N1043" i="1" a="1"/>
  <c r="N1043" i="1" s="1"/>
  <c r="N1039" i="1" a="1"/>
  <c r="N1039" i="1" s="1"/>
  <c r="N1035" i="1" a="1"/>
  <c r="N1035" i="1" s="1"/>
  <c r="N1031" i="1" a="1"/>
  <c r="N1031" i="1" s="1"/>
  <c r="N1027" i="1" a="1"/>
  <c r="N1027" i="1" s="1"/>
  <c r="N1023" i="1" a="1"/>
  <c r="N1023" i="1" s="1"/>
  <c r="N1019" i="1" a="1"/>
  <c r="N1019" i="1" s="1"/>
  <c r="N1015" i="1" a="1"/>
  <c r="N1015" i="1" s="1"/>
  <c r="N1011" i="1" a="1"/>
  <c r="N1011" i="1" s="1"/>
  <c r="N1007" i="1" a="1"/>
  <c r="N1007" i="1" s="1"/>
  <c r="N1003" i="1" a="1"/>
  <c r="N1003" i="1" s="1"/>
  <c r="N999" i="1" a="1"/>
  <c r="N999" i="1" s="1"/>
  <c r="N995" i="1" a="1"/>
  <c r="N995" i="1" s="1"/>
  <c r="N991" i="1" a="1"/>
  <c r="N991" i="1" s="1"/>
  <c r="N987" i="1" a="1"/>
  <c r="N987" i="1" s="1"/>
  <c r="N983" i="1" a="1"/>
  <c r="N983" i="1" s="1"/>
  <c r="N979" i="1" a="1"/>
  <c r="N979" i="1" s="1"/>
  <c r="N975" i="1" a="1"/>
  <c r="N975" i="1" s="1"/>
  <c r="N971" i="1" a="1"/>
  <c r="N971" i="1" s="1"/>
  <c r="N967" i="1" a="1"/>
  <c r="N967" i="1" s="1"/>
  <c r="N963" i="1" a="1"/>
  <c r="N963" i="1" s="1"/>
  <c r="N959" i="1" a="1"/>
  <c r="N959" i="1" s="1"/>
  <c r="N955" i="1" a="1"/>
  <c r="N955" i="1" s="1"/>
  <c r="N951" i="1" a="1"/>
  <c r="N951" i="1" s="1"/>
  <c r="N947" i="1" a="1"/>
  <c r="N947" i="1" s="1"/>
  <c r="N943" i="1" a="1"/>
  <c r="N943" i="1" s="1"/>
  <c r="N939" i="1" a="1"/>
  <c r="N939" i="1" s="1"/>
  <c r="N935" i="1" a="1"/>
  <c r="N935" i="1" s="1"/>
  <c r="N931" i="1" a="1"/>
  <c r="N931" i="1" s="1"/>
  <c r="N927" i="1" a="1"/>
  <c r="N927" i="1" s="1"/>
  <c r="N923" i="1" a="1"/>
  <c r="N923" i="1" s="1"/>
  <c r="N919" i="1" a="1"/>
  <c r="N919" i="1" s="1"/>
  <c r="N915" i="1" a="1"/>
  <c r="N915" i="1" s="1"/>
  <c r="N911" i="1" a="1"/>
  <c r="N911" i="1" s="1"/>
  <c r="N907" i="1" a="1"/>
  <c r="N907" i="1" s="1"/>
  <c r="N903" i="1" a="1"/>
  <c r="N903" i="1" s="1"/>
  <c r="N899" i="1" a="1"/>
  <c r="N899" i="1" s="1"/>
  <c r="N895" i="1" a="1"/>
  <c r="N895" i="1" s="1"/>
  <c r="N891" i="1" a="1"/>
  <c r="N891" i="1" s="1"/>
  <c r="N887" i="1" a="1"/>
  <c r="N887" i="1" s="1"/>
  <c r="N883" i="1" a="1"/>
  <c r="N883" i="1" s="1"/>
  <c r="N879" i="1" a="1"/>
  <c r="N879" i="1" s="1"/>
  <c r="N875" i="1" a="1"/>
  <c r="N875" i="1" s="1"/>
  <c r="N871" i="1" a="1"/>
  <c r="N871" i="1" s="1"/>
  <c r="N867" i="1" a="1"/>
  <c r="N867" i="1" s="1"/>
  <c r="N863" i="1" a="1"/>
  <c r="N863" i="1" s="1"/>
  <c r="N859" i="1" a="1"/>
  <c r="N859" i="1" s="1"/>
  <c r="N855" i="1" a="1"/>
  <c r="N855" i="1" s="1"/>
  <c r="N851" i="1" a="1"/>
  <c r="N851" i="1" s="1"/>
  <c r="N847" i="1" a="1"/>
  <c r="N847" i="1" s="1"/>
  <c r="N843" i="1" a="1"/>
  <c r="N843" i="1" s="1"/>
  <c r="N839" i="1" a="1"/>
  <c r="N839" i="1" s="1"/>
  <c r="N835" i="1" a="1"/>
  <c r="N835" i="1" s="1"/>
  <c r="N831" i="1" a="1"/>
  <c r="N831" i="1" s="1"/>
  <c r="N827" i="1" a="1"/>
  <c r="N827" i="1" s="1"/>
  <c r="N823" i="1" a="1"/>
  <c r="N823" i="1" s="1"/>
  <c r="N819" i="1" a="1"/>
  <c r="N819" i="1" s="1"/>
  <c r="N815" i="1" a="1"/>
  <c r="N815" i="1" s="1"/>
  <c r="N811" i="1" a="1"/>
  <c r="N811" i="1" s="1"/>
  <c r="N807" i="1" a="1"/>
  <c r="N807" i="1" s="1"/>
  <c r="N803" i="1" a="1"/>
  <c r="N803" i="1" s="1"/>
  <c r="N799" i="1" a="1"/>
  <c r="N799" i="1" s="1"/>
  <c r="N795" i="1" a="1"/>
  <c r="N795" i="1" s="1"/>
  <c r="N791" i="1" a="1"/>
  <c r="N791" i="1" s="1"/>
  <c r="N787" i="1" a="1"/>
  <c r="N787" i="1" s="1"/>
  <c r="N783" i="1" a="1"/>
  <c r="N783" i="1" s="1"/>
  <c r="N779" i="1" a="1"/>
  <c r="N779" i="1" s="1"/>
  <c r="N775" i="1" a="1"/>
  <c r="N775" i="1" s="1"/>
  <c r="N771" i="1" a="1"/>
  <c r="N771" i="1" s="1"/>
  <c r="N767" i="1" a="1"/>
  <c r="N767" i="1" s="1"/>
  <c r="N763" i="1" a="1"/>
  <c r="N763" i="1" s="1"/>
  <c r="N759" i="1" a="1"/>
  <c r="N759" i="1" s="1"/>
  <c r="N755" i="1" a="1"/>
  <c r="N755" i="1" s="1"/>
  <c r="N751" i="1" a="1"/>
  <c r="N751" i="1" s="1"/>
  <c r="N747" i="1" a="1"/>
  <c r="N747" i="1" s="1"/>
  <c r="N743" i="1" a="1"/>
  <c r="N743" i="1" s="1"/>
  <c r="N1080" i="1" a="1"/>
  <c r="N1080" i="1" s="1"/>
  <c r="N1076" i="1" a="1"/>
  <c r="N1076" i="1" s="1"/>
  <c r="N1072" i="1" a="1"/>
  <c r="N1072" i="1" s="1"/>
  <c r="N1068" i="1" a="1"/>
  <c r="N1068" i="1" s="1"/>
  <c r="N1064" i="1" a="1"/>
  <c r="N1064" i="1" s="1"/>
  <c r="N1060" i="1" a="1"/>
  <c r="N1060" i="1" s="1"/>
  <c r="N1056" i="1" a="1"/>
  <c r="N1056" i="1" s="1"/>
  <c r="N1052" i="1" a="1"/>
  <c r="N1052" i="1" s="1"/>
  <c r="N1048" i="1" a="1"/>
  <c r="N1048" i="1" s="1"/>
  <c r="N1044" i="1" a="1"/>
  <c r="N1044" i="1" s="1"/>
  <c r="N1040" i="1" a="1"/>
  <c r="N1040" i="1" s="1"/>
  <c r="N1036" i="1" a="1"/>
  <c r="N1036" i="1" s="1"/>
  <c r="N1032" i="1" a="1"/>
  <c r="N1032" i="1" s="1"/>
  <c r="N1028" i="1" a="1"/>
  <c r="N1028" i="1" s="1"/>
  <c r="N1024" i="1" a="1"/>
  <c r="N1024" i="1" s="1"/>
  <c r="N1020" i="1" a="1"/>
  <c r="N1020" i="1" s="1"/>
  <c r="N1016" i="1" a="1"/>
  <c r="N1016" i="1" s="1"/>
  <c r="N1012" i="1" a="1"/>
  <c r="N1012" i="1" s="1"/>
  <c r="N1008" i="1" a="1"/>
  <c r="N1008" i="1" s="1"/>
  <c r="N1004" i="1" a="1"/>
  <c r="N1004" i="1" s="1"/>
  <c r="N1000" i="1" a="1"/>
  <c r="N1000" i="1" s="1"/>
  <c r="N996" i="1" a="1"/>
  <c r="N996" i="1" s="1"/>
  <c r="N992" i="1" a="1"/>
  <c r="N992" i="1" s="1"/>
  <c r="N988" i="1" a="1"/>
  <c r="N988" i="1" s="1"/>
  <c r="N984" i="1" a="1"/>
  <c r="N984" i="1" s="1"/>
  <c r="N980" i="1" a="1"/>
  <c r="N980" i="1" s="1"/>
  <c r="N976" i="1" a="1"/>
  <c r="N976" i="1" s="1"/>
  <c r="N972" i="1" a="1"/>
  <c r="N972" i="1" s="1"/>
  <c r="N968" i="1" a="1"/>
  <c r="N968" i="1" s="1"/>
  <c r="N964" i="1" a="1"/>
  <c r="N964" i="1" s="1"/>
  <c r="N960" i="1" a="1"/>
  <c r="N960" i="1" s="1"/>
  <c r="N956" i="1" a="1"/>
  <c r="N956" i="1" s="1"/>
  <c r="N952" i="1" a="1"/>
  <c r="N952" i="1" s="1"/>
  <c r="N948" i="1" a="1"/>
  <c r="N948" i="1" s="1"/>
  <c r="N944" i="1" a="1"/>
  <c r="N944" i="1" s="1"/>
  <c r="N940" i="1" a="1"/>
  <c r="N940" i="1" s="1"/>
  <c r="N936" i="1" a="1"/>
  <c r="N936" i="1" s="1"/>
  <c r="N932" i="1" a="1"/>
  <c r="N932" i="1" s="1"/>
  <c r="N928" i="1" a="1"/>
  <c r="N928" i="1" s="1"/>
  <c r="N924" i="1" a="1"/>
  <c r="N924" i="1" s="1"/>
  <c r="N920" i="1" a="1"/>
  <c r="N920" i="1" s="1"/>
  <c r="N916" i="1" a="1"/>
  <c r="N916" i="1" s="1"/>
  <c r="N912" i="1" a="1"/>
  <c r="N912" i="1" s="1"/>
  <c r="N908" i="1" a="1"/>
  <c r="N908" i="1" s="1"/>
  <c r="N904" i="1" a="1"/>
  <c r="N904" i="1" s="1"/>
  <c r="N900" i="1" a="1"/>
  <c r="N900" i="1" s="1"/>
  <c r="N896" i="1" a="1"/>
  <c r="N896" i="1" s="1"/>
  <c r="N892" i="1" a="1"/>
  <c r="N892" i="1" s="1"/>
  <c r="N888" i="1" a="1"/>
  <c r="N888" i="1" s="1"/>
  <c r="N884" i="1" a="1"/>
  <c r="N884" i="1" s="1"/>
  <c r="N880" i="1" a="1"/>
  <c r="N880" i="1" s="1"/>
  <c r="N876" i="1" a="1"/>
  <c r="N876" i="1" s="1"/>
  <c r="N872" i="1" a="1"/>
  <c r="N872" i="1" s="1"/>
  <c r="N868" i="1" a="1"/>
  <c r="N868" i="1" s="1"/>
  <c r="N864" i="1" a="1"/>
  <c r="N864" i="1" s="1"/>
  <c r="N860" i="1" a="1"/>
  <c r="N860" i="1" s="1"/>
  <c r="N856" i="1" a="1"/>
  <c r="N856" i="1" s="1"/>
  <c r="N852" i="1" a="1"/>
  <c r="N852" i="1" s="1"/>
  <c r="N848" i="1" a="1"/>
  <c r="N848" i="1" s="1"/>
  <c r="N844" i="1" a="1"/>
  <c r="N844" i="1" s="1"/>
  <c r="N840" i="1" a="1"/>
  <c r="N840" i="1" s="1"/>
  <c r="N836" i="1" a="1"/>
  <c r="N836" i="1" s="1"/>
  <c r="N832" i="1" a="1"/>
  <c r="N832" i="1" s="1"/>
  <c r="N828" i="1" a="1"/>
  <c r="N828" i="1" s="1"/>
  <c r="N824" i="1" a="1"/>
  <c r="N824" i="1" s="1"/>
  <c r="N820" i="1" a="1"/>
  <c r="N820" i="1" s="1"/>
  <c r="N816" i="1" a="1"/>
  <c r="N816" i="1" s="1"/>
  <c r="N812" i="1" a="1"/>
  <c r="N812" i="1" s="1"/>
  <c r="N808" i="1" a="1"/>
  <c r="N808" i="1" s="1"/>
  <c r="N804" i="1" a="1"/>
  <c r="N804" i="1" s="1"/>
  <c r="N800" i="1" a="1"/>
  <c r="N800" i="1" s="1"/>
  <c r="N796" i="1" a="1"/>
  <c r="N796" i="1" s="1"/>
  <c r="N792" i="1" a="1"/>
  <c r="N792" i="1" s="1"/>
  <c r="N788" i="1" a="1"/>
  <c r="N788" i="1" s="1"/>
  <c r="N784" i="1" a="1"/>
  <c r="N784" i="1" s="1"/>
  <c r="N780" i="1" a="1"/>
  <c r="N780" i="1" s="1"/>
  <c r="N776" i="1" a="1"/>
  <c r="N776" i="1" s="1"/>
  <c r="N772" i="1" a="1"/>
  <c r="N772" i="1" s="1"/>
  <c r="N768" i="1" a="1"/>
  <c r="N768" i="1" s="1"/>
  <c r="N764" i="1" a="1"/>
  <c r="N764" i="1" s="1"/>
  <c r="N760" i="1" a="1"/>
  <c r="N760" i="1" s="1"/>
  <c r="N756" i="1" a="1"/>
  <c r="N756" i="1" s="1"/>
  <c r="N752" i="1" a="1"/>
  <c r="N752" i="1" s="1"/>
  <c r="N748" i="1" a="1"/>
  <c r="N748" i="1" s="1"/>
  <c r="N744" i="1" a="1"/>
  <c r="N744" i="1" s="1"/>
  <c r="N1081" i="1" a="1"/>
  <c r="N1081" i="1" s="1"/>
  <c r="N1077" i="1" a="1"/>
  <c r="N1077" i="1" s="1"/>
  <c r="N1073" i="1" a="1"/>
  <c r="N1073" i="1" s="1"/>
  <c r="N1069" i="1" a="1"/>
  <c r="N1069" i="1" s="1"/>
  <c r="N1065" i="1" a="1"/>
  <c r="N1065" i="1" s="1"/>
  <c r="N1061" i="1" a="1"/>
  <c r="N1061" i="1" s="1"/>
  <c r="N1057" i="1" a="1"/>
  <c r="N1057" i="1" s="1"/>
  <c r="N1053" i="1" a="1"/>
  <c r="N1053" i="1" s="1"/>
  <c r="N1049" i="1" a="1"/>
  <c r="N1049" i="1" s="1"/>
  <c r="N1045" i="1" a="1"/>
  <c r="N1045" i="1" s="1"/>
  <c r="N1041" i="1" a="1"/>
  <c r="N1041" i="1" s="1"/>
  <c r="N1037" i="1" a="1"/>
  <c r="N1037" i="1" s="1"/>
  <c r="N1033" i="1" a="1"/>
  <c r="N1033" i="1" s="1"/>
  <c r="N1029" i="1" a="1"/>
  <c r="N1029" i="1" s="1"/>
  <c r="N1025" i="1" a="1"/>
  <c r="N1025" i="1" s="1"/>
  <c r="N1021" i="1" a="1"/>
  <c r="N1021" i="1" s="1"/>
  <c r="N1017" i="1" a="1"/>
  <c r="N1017" i="1" s="1"/>
  <c r="N1013" i="1" a="1"/>
  <c r="N1013" i="1" s="1"/>
  <c r="N1009" i="1" a="1"/>
  <c r="N1009" i="1" s="1"/>
  <c r="N1005" i="1" a="1"/>
  <c r="N1005" i="1" s="1"/>
  <c r="N1001" i="1" a="1"/>
  <c r="N1001" i="1" s="1"/>
  <c r="N997" i="1" a="1"/>
  <c r="N997" i="1" s="1"/>
  <c r="N993" i="1" a="1"/>
  <c r="N993" i="1" s="1"/>
  <c r="N989" i="1" a="1"/>
  <c r="N989" i="1" s="1"/>
  <c r="N985" i="1" a="1"/>
  <c r="N985" i="1" s="1"/>
  <c r="N981" i="1" a="1"/>
  <c r="N981" i="1" s="1"/>
  <c r="N977" i="1" a="1"/>
  <c r="N977" i="1" s="1"/>
  <c r="N973" i="1" a="1"/>
  <c r="N973" i="1" s="1"/>
  <c r="N969" i="1" a="1"/>
  <c r="N969" i="1" s="1"/>
  <c r="N965" i="1" a="1"/>
  <c r="N965" i="1" s="1"/>
  <c r="N961" i="1" a="1"/>
  <c r="N961" i="1" s="1"/>
  <c r="N957" i="1" a="1"/>
  <c r="N957" i="1" s="1"/>
  <c r="N953" i="1" a="1"/>
  <c r="N953" i="1" s="1"/>
  <c r="N949" i="1" a="1"/>
  <c r="N949" i="1" s="1"/>
  <c r="N945" i="1" a="1"/>
  <c r="N945" i="1" s="1"/>
  <c r="N941" i="1" a="1"/>
  <c r="N941" i="1" s="1"/>
  <c r="N937" i="1" a="1"/>
  <c r="N937" i="1" s="1"/>
  <c r="N933" i="1" a="1"/>
  <c r="N933" i="1" s="1"/>
  <c r="N929" i="1" a="1"/>
  <c r="N929" i="1" s="1"/>
  <c r="N925" i="1" a="1"/>
  <c r="N925" i="1" s="1"/>
  <c r="N921" i="1" a="1"/>
  <c r="N921" i="1" s="1"/>
  <c r="N917" i="1" a="1"/>
  <c r="N917" i="1" s="1"/>
  <c r="N913" i="1" a="1"/>
  <c r="N913" i="1" s="1"/>
  <c r="N909" i="1" a="1"/>
  <c r="N909" i="1" s="1"/>
  <c r="N905" i="1" a="1"/>
  <c r="N905" i="1" s="1"/>
  <c r="N901" i="1" a="1"/>
  <c r="N901" i="1" s="1"/>
  <c r="N897" i="1" a="1"/>
  <c r="N897" i="1" s="1"/>
  <c r="N893" i="1" a="1"/>
  <c r="N893" i="1" s="1"/>
  <c r="N889" i="1" a="1"/>
  <c r="N889" i="1" s="1"/>
  <c r="N885" i="1" a="1"/>
  <c r="N885" i="1" s="1"/>
  <c r="N881" i="1" a="1"/>
  <c r="N881" i="1" s="1"/>
  <c r="N877" i="1" a="1"/>
  <c r="N877" i="1" s="1"/>
  <c r="N873" i="1" a="1"/>
  <c r="N873" i="1" s="1"/>
  <c r="N869" i="1" a="1"/>
  <c r="N869" i="1" s="1"/>
  <c r="N865" i="1" a="1"/>
  <c r="N865" i="1" s="1"/>
  <c r="N861" i="1" a="1"/>
  <c r="N861" i="1" s="1"/>
  <c r="N857" i="1" a="1"/>
  <c r="N857" i="1" s="1"/>
  <c r="N853" i="1" a="1"/>
  <c r="N853" i="1" s="1"/>
  <c r="N849" i="1" a="1"/>
  <c r="N849" i="1" s="1"/>
  <c r="N845" i="1" a="1"/>
  <c r="N845" i="1" s="1"/>
  <c r="N841" i="1" a="1"/>
  <c r="N841" i="1" s="1"/>
  <c r="N837" i="1" a="1"/>
  <c r="N837" i="1" s="1"/>
  <c r="N833" i="1" a="1"/>
  <c r="N833" i="1" s="1"/>
  <c r="N829" i="1" a="1"/>
  <c r="N829" i="1" s="1"/>
  <c r="N825" i="1" a="1"/>
  <c r="N825" i="1" s="1"/>
  <c r="N821" i="1" a="1"/>
  <c r="N821" i="1" s="1"/>
  <c r="N817" i="1" a="1"/>
  <c r="N817" i="1" s="1"/>
  <c r="N813" i="1" a="1"/>
  <c r="N813" i="1" s="1"/>
  <c r="N809" i="1" a="1"/>
  <c r="N809" i="1" s="1"/>
  <c r="N805" i="1" a="1"/>
  <c r="N805" i="1" s="1"/>
  <c r="N801" i="1" a="1"/>
  <c r="N801" i="1" s="1"/>
  <c r="N797" i="1" a="1"/>
  <c r="N797" i="1" s="1"/>
  <c r="N793" i="1" a="1"/>
  <c r="N793" i="1" s="1"/>
  <c r="N789" i="1" a="1"/>
  <c r="N789" i="1" s="1"/>
  <c r="N785" i="1" a="1"/>
  <c r="N785" i="1" s="1"/>
  <c r="N769" i="1" a="1"/>
  <c r="N769" i="1" s="1"/>
  <c r="N754" i="1" a="1"/>
  <c r="N754" i="1" s="1"/>
  <c r="N746" i="1" a="1"/>
  <c r="N746" i="1" s="1"/>
  <c r="N738" i="1" a="1"/>
  <c r="N738" i="1" s="1"/>
  <c r="N734" i="1" a="1"/>
  <c r="N734" i="1" s="1"/>
  <c r="N730" i="1" a="1"/>
  <c r="N730" i="1" s="1"/>
  <c r="N726" i="1" a="1"/>
  <c r="N726" i="1" s="1"/>
  <c r="N722" i="1" a="1"/>
  <c r="N722" i="1" s="1"/>
  <c r="N718" i="1" a="1"/>
  <c r="N718" i="1" s="1"/>
  <c r="N714" i="1" a="1"/>
  <c r="N714" i="1" s="1"/>
  <c r="N710" i="1" a="1"/>
  <c r="N710" i="1" s="1"/>
  <c r="N706" i="1" a="1"/>
  <c r="N706" i="1" s="1"/>
  <c r="N702" i="1" a="1"/>
  <c r="N702" i="1" s="1"/>
  <c r="N698" i="1" a="1"/>
  <c r="N698" i="1" s="1"/>
  <c r="N694" i="1" a="1"/>
  <c r="N694" i="1" s="1"/>
  <c r="N690" i="1" a="1"/>
  <c r="N690" i="1" s="1"/>
  <c r="N686" i="1" a="1"/>
  <c r="N686" i="1" s="1"/>
  <c r="N682" i="1" a="1"/>
  <c r="N682" i="1" s="1"/>
  <c r="N678" i="1" a="1"/>
  <c r="N678" i="1" s="1"/>
  <c r="N674" i="1" a="1"/>
  <c r="N674" i="1" s="1"/>
  <c r="N670" i="1" a="1"/>
  <c r="N670" i="1" s="1"/>
  <c r="N666" i="1" a="1"/>
  <c r="N666" i="1" s="1"/>
  <c r="N662" i="1" a="1"/>
  <c r="N662" i="1" s="1"/>
  <c r="N658" i="1" a="1"/>
  <c r="N658" i="1" s="1"/>
  <c r="N654" i="1" a="1"/>
  <c r="N654" i="1" s="1"/>
  <c r="N650" i="1" a="1"/>
  <c r="N650" i="1" s="1"/>
  <c r="N646" i="1" a="1"/>
  <c r="N646" i="1" s="1"/>
  <c r="N642" i="1" a="1"/>
  <c r="N642" i="1" s="1"/>
  <c r="N638" i="1" a="1"/>
  <c r="N638" i="1" s="1"/>
  <c r="N634" i="1" a="1"/>
  <c r="N634" i="1" s="1"/>
  <c r="N630" i="1" a="1"/>
  <c r="N630" i="1" s="1"/>
  <c r="N626" i="1" a="1"/>
  <c r="N626" i="1" s="1"/>
  <c r="N622" i="1" a="1"/>
  <c r="N622" i="1" s="1"/>
  <c r="N618" i="1" a="1"/>
  <c r="N618" i="1" s="1"/>
  <c r="N614" i="1" a="1"/>
  <c r="N614" i="1" s="1"/>
  <c r="N610" i="1" a="1"/>
  <c r="N610" i="1" s="1"/>
  <c r="N606" i="1" a="1"/>
  <c r="N606" i="1" s="1"/>
  <c r="N602" i="1" a="1"/>
  <c r="N602" i="1" s="1"/>
  <c r="N605" i="1" a="1"/>
  <c r="N605" i="1" s="1"/>
  <c r="N781" i="1" a="1"/>
  <c r="N781" i="1" s="1"/>
  <c r="N765" i="1" a="1"/>
  <c r="N765" i="1" s="1"/>
  <c r="N757" i="1" a="1"/>
  <c r="N757" i="1" s="1"/>
  <c r="N749" i="1" a="1"/>
  <c r="N749" i="1" s="1"/>
  <c r="N739" i="1" a="1"/>
  <c r="N739" i="1" s="1"/>
  <c r="N735" i="1" a="1"/>
  <c r="N735" i="1" s="1"/>
  <c r="N731" i="1" a="1"/>
  <c r="N731" i="1" s="1"/>
  <c r="N727" i="1" a="1"/>
  <c r="N727" i="1" s="1"/>
  <c r="N723" i="1" a="1"/>
  <c r="N723" i="1" s="1"/>
  <c r="N719" i="1" a="1"/>
  <c r="N719" i="1" s="1"/>
  <c r="N715" i="1" a="1"/>
  <c r="N715" i="1" s="1"/>
  <c r="N711" i="1" a="1"/>
  <c r="N711" i="1" s="1"/>
  <c r="N707" i="1" a="1"/>
  <c r="N707" i="1" s="1"/>
  <c r="N703" i="1" a="1"/>
  <c r="N703" i="1" s="1"/>
  <c r="N699" i="1" a="1"/>
  <c r="N699" i="1" s="1"/>
  <c r="N695" i="1" a="1"/>
  <c r="N695" i="1" s="1"/>
  <c r="N691" i="1" a="1"/>
  <c r="N691" i="1" s="1"/>
  <c r="N687" i="1" a="1"/>
  <c r="N687" i="1" s="1"/>
  <c r="N683" i="1" a="1"/>
  <c r="N683" i="1" s="1"/>
  <c r="N679" i="1" a="1"/>
  <c r="N679" i="1" s="1"/>
  <c r="N675" i="1" a="1"/>
  <c r="N675" i="1" s="1"/>
  <c r="N671" i="1" a="1"/>
  <c r="N671" i="1" s="1"/>
  <c r="N667" i="1" a="1"/>
  <c r="N667" i="1" s="1"/>
  <c r="N663" i="1" a="1"/>
  <c r="N663" i="1" s="1"/>
  <c r="N659" i="1" a="1"/>
  <c r="N659" i="1" s="1"/>
  <c r="N655" i="1" a="1"/>
  <c r="N655" i="1" s="1"/>
  <c r="N651" i="1" a="1"/>
  <c r="N651" i="1" s="1"/>
  <c r="N647" i="1" a="1"/>
  <c r="N647" i="1" s="1"/>
  <c r="N643" i="1" a="1"/>
  <c r="N643" i="1" s="1"/>
  <c r="N639" i="1" a="1"/>
  <c r="N639" i="1" s="1"/>
  <c r="N635" i="1" a="1"/>
  <c r="N635" i="1" s="1"/>
  <c r="N631" i="1" a="1"/>
  <c r="N631" i="1" s="1"/>
  <c r="N627" i="1" a="1"/>
  <c r="N627" i="1" s="1"/>
  <c r="N623" i="1" a="1"/>
  <c r="N623" i="1" s="1"/>
  <c r="N619" i="1" a="1"/>
  <c r="N619" i="1" s="1"/>
  <c r="N615" i="1" a="1"/>
  <c r="N615" i="1" s="1"/>
  <c r="N611" i="1" a="1"/>
  <c r="N611" i="1" s="1"/>
  <c r="N607" i="1" a="1"/>
  <c r="N607" i="1" s="1"/>
  <c r="N603" i="1" a="1"/>
  <c r="N603" i="1" s="1"/>
  <c r="N777" i="1" a="1"/>
  <c r="N777" i="1" s="1"/>
  <c r="N758" i="1" a="1"/>
  <c r="N758" i="1" s="1"/>
  <c r="N750" i="1" a="1"/>
  <c r="N750" i="1" s="1"/>
  <c r="N742" i="1" a="1"/>
  <c r="N742" i="1" s="1"/>
  <c r="N740" i="1" a="1"/>
  <c r="N740" i="1" s="1"/>
  <c r="N736" i="1" a="1"/>
  <c r="N736" i="1" s="1"/>
  <c r="N732" i="1" a="1"/>
  <c r="N732" i="1" s="1"/>
  <c r="N728" i="1" a="1"/>
  <c r="N728" i="1" s="1"/>
  <c r="N724" i="1" a="1"/>
  <c r="N724" i="1" s="1"/>
  <c r="N720" i="1" a="1"/>
  <c r="N720" i="1" s="1"/>
  <c r="N716" i="1" a="1"/>
  <c r="N716" i="1" s="1"/>
  <c r="N712" i="1" a="1"/>
  <c r="N712" i="1" s="1"/>
  <c r="N708" i="1" a="1"/>
  <c r="N708" i="1" s="1"/>
  <c r="N704" i="1" a="1"/>
  <c r="N704" i="1" s="1"/>
  <c r="N700" i="1" a="1"/>
  <c r="N700" i="1" s="1"/>
  <c r="N696" i="1" a="1"/>
  <c r="N696" i="1" s="1"/>
  <c r="N692" i="1" a="1"/>
  <c r="N692" i="1" s="1"/>
  <c r="N688" i="1" a="1"/>
  <c r="N688" i="1" s="1"/>
  <c r="N684" i="1" a="1"/>
  <c r="N684" i="1" s="1"/>
  <c r="N680" i="1" a="1"/>
  <c r="N680" i="1" s="1"/>
  <c r="N676" i="1" a="1"/>
  <c r="N676" i="1" s="1"/>
  <c r="N672" i="1" a="1"/>
  <c r="N672" i="1" s="1"/>
  <c r="N668" i="1" a="1"/>
  <c r="N668" i="1" s="1"/>
  <c r="N664" i="1" a="1"/>
  <c r="N664" i="1" s="1"/>
  <c r="N660" i="1" a="1"/>
  <c r="N660" i="1" s="1"/>
  <c r="N656" i="1" a="1"/>
  <c r="N656" i="1" s="1"/>
  <c r="N652" i="1" a="1"/>
  <c r="N652" i="1" s="1"/>
  <c r="N648" i="1" a="1"/>
  <c r="N648" i="1" s="1"/>
  <c r="N644" i="1" a="1"/>
  <c r="N644" i="1" s="1"/>
  <c r="N640" i="1" a="1"/>
  <c r="N640" i="1" s="1"/>
  <c r="N636" i="1" a="1"/>
  <c r="N636" i="1" s="1"/>
  <c r="N632" i="1" a="1"/>
  <c r="N632" i="1" s="1"/>
  <c r="N628" i="1" a="1"/>
  <c r="N628" i="1" s="1"/>
  <c r="N624" i="1" a="1"/>
  <c r="N624" i="1" s="1"/>
  <c r="N620" i="1" a="1"/>
  <c r="N620" i="1" s="1"/>
  <c r="N616" i="1" a="1"/>
  <c r="N616" i="1" s="1"/>
  <c r="N612" i="1" a="1"/>
  <c r="N612" i="1" s="1"/>
  <c r="N608" i="1" a="1"/>
  <c r="N608" i="1" s="1"/>
  <c r="N604" i="1" a="1"/>
  <c r="N604" i="1" s="1"/>
  <c r="N617" i="1" a="1"/>
  <c r="N617" i="1" s="1"/>
  <c r="N613" i="1" a="1"/>
  <c r="N613" i="1" s="1"/>
  <c r="N609" i="1" a="1"/>
  <c r="N609" i="1" s="1"/>
  <c r="N773" i="1" a="1"/>
  <c r="N773" i="1" s="1"/>
  <c r="N761" i="1" a="1"/>
  <c r="N761" i="1" s="1"/>
  <c r="N753" i="1" a="1"/>
  <c r="N753" i="1" s="1"/>
  <c r="N745" i="1" a="1"/>
  <c r="N745" i="1" s="1"/>
  <c r="N741" i="1" a="1"/>
  <c r="N741" i="1" s="1"/>
  <c r="N737" i="1" a="1"/>
  <c r="N737" i="1" s="1"/>
  <c r="N733" i="1" a="1"/>
  <c r="N733" i="1" s="1"/>
  <c r="N729" i="1" a="1"/>
  <c r="N729" i="1" s="1"/>
  <c r="N725" i="1" a="1"/>
  <c r="N725" i="1" s="1"/>
  <c r="N721" i="1" a="1"/>
  <c r="N721" i="1" s="1"/>
  <c r="N717" i="1" a="1"/>
  <c r="N717" i="1" s="1"/>
  <c r="N713" i="1" a="1"/>
  <c r="N713" i="1" s="1"/>
  <c r="N709" i="1" a="1"/>
  <c r="N709" i="1" s="1"/>
  <c r="N705" i="1" a="1"/>
  <c r="N705" i="1" s="1"/>
  <c r="N701" i="1" a="1"/>
  <c r="N701" i="1" s="1"/>
  <c r="N697" i="1" a="1"/>
  <c r="N697" i="1" s="1"/>
  <c r="N693" i="1" a="1"/>
  <c r="N693" i="1" s="1"/>
  <c r="N689" i="1" a="1"/>
  <c r="N689" i="1" s="1"/>
  <c r="N685" i="1" a="1"/>
  <c r="N685" i="1" s="1"/>
  <c r="N681" i="1" a="1"/>
  <c r="N681" i="1" s="1"/>
  <c r="N677" i="1" a="1"/>
  <c r="N677" i="1" s="1"/>
  <c r="N673" i="1" a="1"/>
  <c r="N673" i="1" s="1"/>
  <c r="N669" i="1" a="1"/>
  <c r="N669" i="1" s="1"/>
  <c r="N665" i="1" a="1"/>
  <c r="N665" i="1" s="1"/>
  <c r="N661" i="1" a="1"/>
  <c r="N661" i="1" s="1"/>
  <c r="N657" i="1" a="1"/>
  <c r="N657" i="1" s="1"/>
  <c r="N653" i="1" a="1"/>
  <c r="N653" i="1" s="1"/>
  <c r="N649" i="1" a="1"/>
  <c r="N649" i="1" s="1"/>
  <c r="N645" i="1" a="1"/>
  <c r="N645" i="1" s="1"/>
  <c r="N641" i="1" a="1"/>
  <c r="N641" i="1" s="1"/>
  <c r="N637" i="1" a="1"/>
  <c r="N637" i="1" s="1"/>
  <c r="N633" i="1" a="1"/>
  <c r="N633" i="1" s="1"/>
  <c r="N629" i="1" a="1"/>
  <c r="N629" i="1" s="1"/>
  <c r="N625" i="1" a="1"/>
  <c r="N625" i="1" s="1"/>
  <c r="N621" i="1" a="1"/>
  <c r="N621" i="1" s="1"/>
  <c r="P245" i="1"/>
  <c r="N241" i="1" a="1"/>
  <c r="N241" i="1" s="1"/>
  <c r="N237" i="1" a="1"/>
  <c r="N237" i="1" s="1"/>
  <c r="N233" i="1" a="1"/>
  <c r="N233" i="1" s="1"/>
  <c r="N229" i="1" a="1"/>
  <c r="N229" i="1" s="1"/>
  <c r="N225" i="1" a="1"/>
  <c r="N225" i="1" s="1"/>
  <c r="N221" i="1" a="1"/>
  <c r="N221" i="1" s="1"/>
  <c r="N217" i="1" a="1"/>
  <c r="N217" i="1" s="1"/>
  <c r="N213" i="1" a="1"/>
  <c r="N213" i="1" s="1"/>
  <c r="N209" i="1" a="1"/>
  <c r="N209" i="1" s="1"/>
  <c r="N205" i="1" a="1"/>
  <c r="N205" i="1" s="1"/>
  <c r="N201" i="1" a="1"/>
  <c r="N201" i="1" s="1"/>
  <c r="N197" i="1" a="1"/>
  <c r="N197" i="1" s="1"/>
  <c r="N193" i="1" a="1"/>
  <c r="N193" i="1" s="1"/>
  <c r="N189" i="1" a="1"/>
  <c r="N189" i="1" s="1"/>
  <c r="N185" i="1" a="1"/>
  <c r="N185" i="1" s="1"/>
  <c r="N181" i="1" a="1"/>
  <c r="N181" i="1" s="1"/>
  <c r="N177" i="1" a="1"/>
  <c r="N177" i="1" s="1"/>
  <c r="N173" i="1" a="1"/>
  <c r="N173" i="1" s="1"/>
  <c r="N169" i="1" a="1"/>
  <c r="N169" i="1" s="1"/>
  <c r="N165" i="1" a="1"/>
  <c r="N165" i="1" s="1"/>
  <c r="N161" i="1" a="1"/>
  <c r="N161" i="1" s="1"/>
  <c r="N157" i="1" a="1"/>
  <c r="N157" i="1" s="1"/>
  <c r="N153" i="1" a="1"/>
  <c r="N153" i="1" s="1"/>
  <c r="N149" i="1" a="1"/>
  <c r="N149" i="1" s="1"/>
  <c r="N145" i="1" a="1"/>
  <c r="N145" i="1" s="1"/>
  <c r="N141" i="1" a="1"/>
  <c r="N141" i="1" s="1"/>
  <c r="N137" i="1" a="1"/>
  <c r="N137" i="1" s="1"/>
  <c r="N133" i="1" a="1"/>
  <c r="N133" i="1" s="1"/>
  <c r="N129" i="1" a="1"/>
  <c r="N129" i="1" s="1"/>
  <c r="N125" i="1" a="1"/>
  <c r="N125" i="1" s="1"/>
  <c r="N121" i="1" a="1"/>
  <c r="N121" i="1" s="1"/>
  <c r="N117" i="1" a="1"/>
  <c r="N117" i="1" s="1"/>
  <c r="N113" i="1" a="1"/>
  <c r="N113" i="1" s="1"/>
  <c r="N109" i="1" a="1"/>
  <c r="N109" i="1" s="1"/>
  <c r="N105" i="1" a="1"/>
  <c r="N105" i="1" s="1"/>
  <c r="N101" i="1" a="1"/>
  <c r="N101" i="1" s="1"/>
  <c r="N97" i="1" a="1"/>
  <c r="N97" i="1" s="1"/>
  <c r="N93" i="1" a="1"/>
  <c r="N93" i="1" s="1"/>
  <c r="N89" i="1" a="1"/>
  <c r="N89" i="1" s="1"/>
  <c r="N85" i="1" a="1"/>
  <c r="N85" i="1" s="1"/>
  <c r="N81" i="1" a="1"/>
  <c r="N81" i="1" s="1"/>
  <c r="N77" i="1" a="1"/>
  <c r="N77" i="1" s="1"/>
  <c r="N73" i="1" a="1"/>
  <c r="N73" i="1" s="1"/>
  <c r="N69" i="1" a="1"/>
  <c r="N69" i="1" s="1"/>
  <c r="N65" i="1" a="1"/>
  <c r="N65" i="1" s="1"/>
  <c r="N61" i="1" a="1"/>
  <c r="N61" i="1" s="1"/>
  <c r="N57" i="1" a="1"/>
  <c r="N57" i="1" s="1"/>
  <c r="N53" i="1" a="1"/>
  <c r="N53" i="1" s="1"/>
  <c r="N49" i="1" a="1"/>
  <c r="N49" i="1" s="1"/>
  <c r="N45" i="1" a="1"/>
  <c r="N45" i="1" s="1"/>
  <c r="N41" i="1" a="1"/>
  <c r="N41" i="1" s="1"/>
  <c r="N37" i="1" a="1"/>
  <c r="N37" i="1" s="1"/>
  <c r="N33" i="1" a="1"/>
  <c r="N33" i="1" s="1"/>
  <c r="N29" i="1" a="1"/>
  <c r="N29" i="1" s="1"/>
  <c r="N25" i="1" a="1"/>
  <c r="N25" i="1" s="1"/>
  <c r="N21" i="1" a="1"/>
  <c r="N21" i="1" s="1"/>
  <c r="N17" i="1" a="1"/>
  <c r="N17" i="1" s="1"/>
  <c r="N13" i="1" a="1"/>
  <c r="N13" i="1" s="1"/>
  <c r="N9" i="1" a="1"/>
  <c r="N9" i="1" s="1"/>
  <c r="N5" i="1" a="1"/>
  <c r="N5" i="1" s="1"/>
  <c r="P393" i="1"/>
  <c r="N381" i="1" a="1"/>
  <c r="N381" i="1" s="1"/>
  <c r="N373" i="1" a="1"/>
  <c r="N373" i="1" s="1"/>
  <c r="N365" i="1" a="1"/>
  <c r="N365" i="1" s="1"/>
  <c r="N357" i="1" a="1"/>
  <c r="N357" i="1" s="1"/>
  <c r="N345" i="1" a="1"/>
  <c r="N345" i="1" s="1"/>
  <c r="N333" i="1" a="1"/>
  <c r="N333" i="1" s="1"/>
  <c r="N321" i="1" a="1"/>
  <c r="N321" i="1" s="1"/>
  <c r="N309" i="1" a="1"/>
  <c r="N309" i="1" s="1"/>
  <c r="N297" i="1" a="1"/>
  <c r="N297" i="1" s="1"/>
  <c r="N285" i="1" a="1"/>
  <c r="N285" i="1" s="1"/>
  <c r="N273" i="1" a="1"/>
  <c r="N273" i="1" s="1"/>
  <c r="N261" i="1" a="1"/>
  <c r="N261" i="1" s="1"/>
  <c r="N249" i="1" a="1"/>
  <c r="N249" i="1" s="1"/>
  <c r="N396" i="1" a="1"/>
  <c r="N396" i="1" s="1"/>
  <c r="N392" i="1" a="1"/>
  <c r="N392" i="1" s="1"/>
  <c r="N388" i="1" a="1"/>
  <c r="N388" i="1" s="1"/>
  <c r="N384" i="1" a="1"/>
  <c r="N384" i="1" s="1"/>
  <c r="N380" i="1" a="1"/>
  <c r="N380" i="1" s="1"/>
  <c r="N376" i="1" a="1"/>
  <c r="N376" i="1" s="1"/>
  <c r="N372" i="1" a="1"/>
  <c r="N372" i="1" s="1"/>
  <c r="N368" i="1" a="1"/>
  <c r="N368" i="1" s="1"/>
  <c r="N364" i="1" a="1"/>
  <c r="N364" i="1" s="1"/>
  <c r="N360" i="1" a="1"/>
  <c r="N360" i="1" s="1"/>
  <c r="N356" i="1" a="1"/>
  <c r="N356" i="1" s="1"/>
  <c r="N352" i="1" a="1"/>
  <c r="N352" i="1" s="1"/>
  <c r="N348" i="1" a="1"/>
  <c r="N348" i="1" s="1"/>
  <c r="N344" i="1" a="1"/>
  <c r="N344" i="1" s="1"/>
  <c r="N340" i="1" a="1"/>
  <c r="N340" i="1" s="1"/>
  <c r="N336" i="1" a="1"/>
  <c r="N336" i="1" s="1"/>
  <c r="N332" i="1" a="1"/>
  <c r="N332" i="1" s="1"/>
  <c r="N328" i="1" a="1"/>
  <c r="N328" i="1" s="1"/>
  <c r="N324" i="1" a="1"/>
  <c r="N324" i="1" s="1"/>
  <c r="N320" i="1" a="1"/>
  <c r="N320" i="1" s="1"/>
  <c r="N316" i="1" a="1"/>
  <c r="N316" i="1" s="1"/>
  <c r="N312" i="1" a="1"/>
  <c r="N312" i="1" s="1"/>
  <c r="N308" i="1" a="1"/>
  <c r="N308" i="1" s="1"/>
  <c r="N304" i="1" a="1"/>
  <c r="N304" i="1" s="1"/>
  <c r="N300" i="1" a="1"/>
  <c r="N300" i="1" s="1"/>
  <c r="N296" i="1" a="1"/>
  <c r="N296" i="1" s="1"/>
  <c r="N292" i="1" a="1"/>
  <c r="N292" i="1" s="1"/>
  <c r="N288" i="1" a="1"/>
  <c r="N288" i="1" s="1"/>
  <c r="N284" i="1" a="1"/>
  <c r="N284" i="1" s="1"/>
  <c r="N280" i="1" a="1"/>
  <c r="N280" i="1" s="1"/>
  <c r="N276" i="1" a="1"/>
  <c r="N276" i="1" s="1"/>
  <c r="N272" i="1" a="1"/>
  <c r="N272" i="1" s="1"/>
  <c r="N268" i="1" a="1"/>
  <c r="N268" i="1" s="1"/>
  <c r="N264" i="1" a="1"/>
  <c r="N264" i="1" s="1"/>
  <c r="N260" i="1" a="1"/>
  <c r="N260" i="1" s="1"/>
  <c r="N256" i="1" a="1"/>
  <c r="N256" i="1" s="1"/>
  <c r="N252" i="1" a="1"/>
  <c r="N252" i="1" s="1"/>
  <c r="N248" i="1" a="1"/>
  <c r="N248" i="1" s="1"/>
  <c r="N244" i="1" a="1"/>
  <c r="N244" i="1" s="1"/>
  <c r="N240" i="1" a="1"/>
  <c r="N240" i="1" s="1"/>
  <c r="N236" i="1" a="1"/>
  <c r="N236" i="1" s="1"/>
  <c r="N232" i="1" a="1"/>
  <c r="N232" i="1" s="1"/>
  <c r="N228" i="1" a="1"/>
  <c r="N228" i="1" s="1"/>
  <c r="N224" i="1" a="1"/>
  <c r="N224" i="1" s="1"/>
  <c r="N220" i="1" a="1"/>
  <c r="N220" i="1" s="1"/>
  <c r="N216" i="1" a="1"/>
  <c r="N216" i="1" s="1"/>
  <c r="N212" i="1" a="1"/>
  <c r="N212" i="1" s="1"/>
  <c r="N208" i="1" a="1"/>
  <c r="N208" i="1" s="1"/>
  <c r="N204" i="1" a="1"/>
  <c r="N204" i="1" s="1"/>
  <c r="N200" i="1" a="1"/>
  <c r="N200" i="1" s="1"/>
  <c r="N196" i="1" a="1"/>
  <c r="N196" i="1" s="1"/>
  <c r="N192" i="1" a="1"/>
  <c r="N192" i="1" s="1"/>
  <c r="N188" i="1" a="1"/>
  <c r="N188" i="1" s="1"/>
  <c r="N184" i="1" a="1"/>
  <c r="N184" i="1" s="1"/>
  <c r="N180" i="1" a="1"/>
  <c r="N180" i="1" s="1"/>
  <c r="N176" i="1" a="1"/>
  <c r="N176" i="1" s="1"/>
  <c r="N172" i="1" a="1"/>
  <c r="N172" i="1" s="1"/>
  <c r="N168" i="1" a="1"/>
  <c r="N168" i="1" s="1"/>
  <c r="N164" i="1" a="1"/>
  <c r="N164" i="1" s="1"/>
  <c r="N160" i="1" a="1"/>
  <c r="N160" i="1" s="1"/>
  <c r="N156" i="1" a="1"/>
  <c r="N156" i="1" s="1"/>
  <c r="N152" i="1" a="1"/>
  <c r="N152" i="1" s="1"/>
  <c r="N148" i="1" a="1"/>
  <c r="N148" i="1" s="1"/>
  <c r="N144" i="1" a="1"/>
  <c r="N144" i="1" s="1"/>
  <c r="N140" i="1" a="1"/>
  <c r="N140" i="1" s="1"/>
  <c r="N136" i="1" a="1"/>
  <c r="N136" i="1" s="1"/>
  <c r="N132" i="1" a="1"/>
  <c r="N132" i="1" s="1"/>
  <c r="N128" i="1" a="1"/>
  <c r="N128" i="1" s="1"/>
  <c r="N124" i="1" a="1"/>
  <c r="N124" i="1" s="1"/>
  <c r="N120" i="1" a="1"/>
  <c r="N120" i="1" s="1"/>
  <c r="N116" i="1" a="1"/>
  <c r="N116" i="1" s="1"/>
  <c r="N112" i="1" a="1"/>
  <c r="N112" i="1" s="1"/>
  <c r="N108" i="1" a="1"/>
  <c r="N108" i="1" s="1"/>
  <c r="N104" i="1" a="1"/>
  <c r="N104" i="1" s="1"/>
  <c r="N100" i="1" a="1"/>
  <c r="N100" i="1" s="1"/>
  <c r="N96" i="1" a="1"/>
  <c r="N96" i="1" s="1"/>
  <c r="N92" i="1" a="1"/>
  <c r="N92" i="1" s="1"/>
  <c r="N88" i="1" a="1"/>
  <c r="N88" i="1" s="1"/>
  <c r="N84" i="1" a="1"/>
  <c r="N84" i="1" s="1"/>
  <c r="N80" i="1" a="1"/>
  <c r="N80" i="1" s="1"/>
  <c r="N76" i="1" a="1"/>
  <c r="N76" i="1" s="1"/>
  <c r="N72" i="1" a="1"/>
  <c r="N72" i="1" s="1"/>
  <c r="N68" i="1" a="1"/>
  <c r="N68" i="1" s="1"/>
  <c r="N64" i="1" a="1"/>
  <c r="N64" i="1" s="1"/>
  <c r="N60" i="1" a="1"/>
  <c r="N60" i="1" s="1"/>
  <c r="N56" i="1" a="1"/>
  <c r="N56" i="1" s="1"/>
  <c r="N52" i="1" a="1"/>
  <c r="N52" i="1" s="1"/>
  <c r="N48" i="1" a="1"/>
  <c r="N48" i="1" s="1"/>
  <c r="N44" i="1" a="1"/>
  <c r="N44" i="1" s="1"/>
  <c r="N40" i="1" a="1"/>
  <c r="N40" i="1" s="1"/>
  <c r="N36" i="1" a="1"/>
  <c r="N36" i="1" s="1"/>
  <c r="N32" i="1" a="1"/>
  <c r="N32" i="1" s="1"/>
  <c r="N28" i="1" a="1"/>
  <c r="N28" i="1" s="1"/>
  <c r="N24" i="1" a="1"/>
  <c r="N24" i="1" s="1"/>
  <c r="N20" i="1" a="1"/>
  <c r="N20" i="1" s="1"/>
  <c r="N16" i="1" a="1"/>
  <c r="N16" i="1" s="1"/>
  <c r="N12" i="1" a="1"/>
  <c r="N12" i="1" s="1"/>
  <c r="N8" i="1" a="1"/>
  <c r="N8" i="1" s="1"/>
  <c r="N4" i="1" a="1"/>
  <c r="N4" i="1" s="1"/>
  <c r="P401" i="1"/>
  <c r="N389" i="1" a="1"/>
  <c r="N389" i="1" s="1"/>
  <c r="N377" i="1" a="1"/>
  <c r="N377" i="1" s="1"/>
  <c r="N369" i="1" a="1"/>
  <c r="N369" i="1" s="1"/>
  <c r="N361" i="1" a="1"/>
  <c r="N361" i="1" s="1"/>
  <c r="N349" i="1" a="1"/>
  <c r="N349" i="1" s="1"/>
  <c r="N337" i="1" a="1"/>
  <c r="N337" i="1" s="1"/>
  <c r="N325" i="1" a="1"/>
  <c r="N325" i="1" s="1"/>
  <c r="N313" i="1" a="1"/>
  <c r="N313" i="1" s="1"/>
  <c r="N301" i="1" a="1"/>
  <c r="N301" i="1" s="1"/>
  <c r="N289" i="1" a="1"/>
  <c r="N289" i="1" s="1"/>
  <c r="N277" i="1" a="1"/>
  <c r="N277" i="1" s="1"/>
  <c r="N265" i="1" a="1"/>
  <c r="N265" i="1" s="1"/>
  <c r="N253" i="1" a="1"/>
  <c r="N253" i="1" s="1"/>
  <c r="N400" i="1" a="1"/>
  <c r="N400" i="1" s="1"/>
  <c r="N399" i="1" a="1"/>
  <c r="N399" i="1" s="1"/>
  <c r="N395" i="1" a="1"/>
  <c r="N395" i="1" s="1"/>
  <c r="N391" i="1" a="1"/>
  <c r="N391" i="1" s="1"/>
  <c r="N387" i="1" a="1"/>
  <c r="N387" i="1" s="1"/>
  <c r="N383" i="1" a="1"/>
  <c r="N383" i="1" s="1"/>
  <c r="N379" i="1" a="1"/>
  <c r="N379" i="1" s="1"/>
  <c r="N375" i="1" a="1"/>
  <c r="N375" i="1" s="1"/>
  <c r="N371" i="1" a="1"/>
  <c r="N371" i="1" s="1"/>
  <c r="N367" i="1" a="1"/>
  <c r="N367" i="1" s="1"/>
  <c r="N363" i="1" a="1"/>
  <c r="N363" i="1" s="1"/>
  <c r="N359" i="1" a="1"/>
  <c r="N359" i="1" s="1"/>
  <c r="N355" i="1" a="1"/>
  <c r="N355" i="1" s="1"/>
  <c r="N351" i="1" a="1"/>
  <c r="N351" i="1" s="1"/>
  <c r="N347" i="1" a="1"/>
  <c r="N347" i="1" s="1"/>
  <c r="N343" i="1" a="1"/>
  <c r="N343" i="1" s="1"/>
  <c r="N339" i="1" a="1"/>
  <c r="N339" i="1" s="1"/>
  <c r="N335" i="1" a="1"/>
  <c r="N335" i="1" s="1"/>
  <c r="N331" i="1" a="1"/>
  <c r="N331" i="1" s="1"/>
  <c r="N327" i="1" a="1"/>
  <c r="N327" i="1" s="1"/>
  <c r="N323" i="1" a="1"/>
  <c r="N323" i="1" s="1"/>
  <c r="N319" i="1" a="1"/>
  <c r="N319" i="1" s="1"/>
  <c r="N315" i="1" a="1"/>
  <c r="N315" i="1" s="1"/>
  <c r="N311" i="1" a="1"/>
  <c r="N311" i="1" s="1"/>
  <c r="N307" i="1" a="1"/>
  <c r="N307" i="1" s="1"/>
  <c r="N303" i="1" a="1"/>
  <c r="N303" i="1" s="1"/>
  <c r="N299" i="1" a="1"/>
  <c r="N299" i="1" s="1"/>
  <c r="N295" i="1" a="1"/>
  <c r="N295" i="1" s="1"/>
  <c r="N291" i="1" a="1"/>
  <c r="N291" i="1" s="1"/>
  <c r="N287" i="1" a="1"/>
  <c r="N287" i="1" s="1"/>
  <c r="N283" i="1" a="1"/>
  <c r="N283" i="1" s="1"/>
  <c r="N279" i="1" a="1"/>
  <c r="N279" i="1" s="1"/>
  <c r="N275" i="1" a="1"/>
  <c r="N275" i="1" s="1"/>
  <c r="N271" i="1" a="1"/>
  <c r="N271" i="1" s="1"/>
  <c r="N267" i="1" a="1"/>
  <c r="N267" i="1" s="1"/>
  <c r="N263" i="1" a="1"/>
  <c r="N263" i="1" s="1"/>
  <c r="N259" i="1" a="1"/>
  <c r="N259" i="1" s="1"/>
  <c r="N255" i="1" a="1"/>
  <c r="N255" i="1" s="1"/>
  <c r="N251" i="1" a="1"/>
  <c r="N251" i="1" s="1"/>
  <c r="N247" i="1" a="1"/>
  <c r="N247" i="1" s="1"/>
  <c r="N243" i="1" a="1"/>
  <c r="N243" i="1" s="1"/>
  <c r="N239" i="1" a="1"/>
  <c r="N239" i="1" s="1"/>
  <c r="N235" i="1" a="1"/>
  <c r="N235" i="1" s="1"/>
  <c r="N231" i="1" a="1"/>
  <c r="N231" i="1" s="1"/>
  <c r="N227" i="1" a="1"/>
  <c r="N227" i="1" s="1"/>
  <c r="N223" i="1" a="1"/>
  <c r="N223" i="1" s="1"/>
  <c r="N219" i="1" a="1"/>
  <c r="N219" i="1" s="1"/>
  <c r="N215" i="1" a="1"/>
  <c r="N215" i="1" s="1"/>
  <c r="N211" i="1" a="1"/>
  <c r="N211" i="1" s="1"/>
  <c r="N207" i="1" a="1"/>
  <c r="N207" i="1" s="1"/>
  <c r="N203" i="1" a="1"/>
  <c r="N203" i="1" s="1"/>
  <c r="N199" i="1" a="1"/>
  <c r="N199" i="1" s="1"/>
  <c r="N195" i="1" a="1"/>
  <c r="N195" i="1" s="1"/>
  <c r="N191" i="1" a="1"/>
  <c r="N191" i="1" s="1"/>
  <c r="N187" i="1" a="1"/>
  <c r="N187" i="1" s="1"/>
  <c r="N183" i="1" a="1"/>
  <c r="N183" i="1" s="1"/>
  <c r="N179" i="1" a="1"/>
  <c r="N179" i="1" s="1"/>
  <c r="N175" i="1" a="1"/>
  <c r="N175" i="1" s="1"/>
  <c r="N171" i="1" a="1"/>
  <c r="N171" i="1" s="1"/>
  <c r="N167" i="1" a="1"/>
  <c r="N167" i="1" s="1"/>
  <c r="N163" i="1" a="1"/>
  <c r="N163" i="1" s="1"/>
  <c r="N159" i="1" a="1"/>
  <c r="N159" i="1" s="1"/>
  <c r="N155" i="1" a="1"/>
  <c r="N155" i="1" s="1"/>
  <c r="N151" i="1" a="1"/>
  <c r="N151" i="1" s="1"/>
  <c r="N147" i="1" a="1"/>
  <c r="N147" i="1" s="1"/>
  <c r="N143" i="1" a="1"/>
  <c r="N143" i="1" s="1"/>
  <c r="N139" i="1" a="1"/>
  <c r="N139" i="1" s="1"/>
  <c r="N135" i="1" a="1"/>
  <c r="N135" i="1" s="1"/>
  <c r="N131" i="1" a="1"/>
  <c r="N131" i="1" s="1"/>
  <c r="N127" i="1" a="1"/>
  <c r="N127" i="1" s="1"/>
  <c r="N123" i="1" a="1"/>
  <c r="N123" i="1" s="1"/>
  <c r="N119" i="1" a="1"/>
  <c r="N119" i="1" s="1"/>
  <c r="N115" i="1" a="1"/>
  <c r="N115" i="1" s="1"/>
  <c r="N111" i="1" a="1"/>
  <c r="N111" i="1" s="1"/>
  <c r="N107" i="1" a="1"/>
  <c r="N107" i="1" s="1"/>
  <c r="N103" i="1" a="1"/>
  <c r="N103" i="1" s="1"/>
  <c r="N99" i="1" a="1"/>
  <c r="N99" i="1" s="1"/>
  <c r="N95" i="1" a="1"/>
  <c r="N95" i="1" s="1"/>
  <c r="N91" i="1" a="1"/>
  <c r="N91" i="1" s="1"/>
  <c r="N87" i="1" a="1"/>
  <c r="N87" i="1" s="1"/>
  <c r="N83" i="1" a="1"/>
  <c r="N83" i="1" s="1"/>
  <c r="N79" i="1" a="1"/>
  <c r="N79" i="1" s="1"/>
  <c r="N75" i="1" a="1"/>
  <c r="N75" i="1" s="1"/>
  <c r="N71" i="1" a="1"/>
  <c r="N71" i="1" s="1"/>
  <c r="N67" i="1" a="1"/>
  <c r="N67" i="1" s="1"/>
  <c r="N63" i="1" a="1"/>
  <c r="N63" i="1" s="1"/>
  <c r="N59" i="1" a="1"/>
  <c r="N59" i="1" s="1"/>
  <c r="N55" i="1" a="1"/>
  <c r="N55" i="1" s="1"/>
  <c r="N51" i="1" a="1"/>
  <c r="N51" i="1" s="1"/>
  <c r="N47" i="1" a="1"/>
  <c r="N47" i="1" s="1"/>
  <c r="N43" i="1" a="1"/>
  <c r="N43" i="1" s="1"/>
  <c r="N39" i="1" a="1"/>
  <c r="N39" i="1" s="1"/>
  <c r="N35" i="1" a="1"/>
  <c r="N35" i="1" s="1"/>
  <c r="N31" i="1" a="1"/>
  <c r="N31" i="1" s="1"/>
  <c r="N27" i="1" a="1"/>
  <c r="N27" i="1" s="1"/>
  <c r="N23" i="1" a="1"/>
  <c r="N23" i="1" s="1"/>
  <c r="N19" i="1" a="1"/>
  <c r="N19" i="1" s="1"/>
  <c r="N15" i="1" a="1"/>
  <c r="N15" i="1" s="1"/>
  <c r="N11" i="1" a="1"/>
  <c r="N11" i="1" s="1"/>
  <c r="N7" i="1" a="1"/>
  <c r="N7" i="1" s="1"/>
  <c r="N3" i="1" a="1"/>
  <c r="N3" i="1" s="1"/>
  <c r="P397" i="1"/>
  <c r="N385" i="1" a="1"/>
  <c r="N385" i="1" s="1"/>
  <c r="N353" i="1" a="1"/>
  <c r="N353" i="1" s="1"/>
  <c r="N341" i="1" a="1"/>
  <c r="N341" i="1" s="1"/>
  <c r="N329" i="1" a="1"/>
  <c r="N329" i="1" s="1"/>
  <c r="N317" i="1" a="1"/>
  <c r="N317" i="1" s="1"/>
  <c r="N305" i="1" a="1"/>
  <c r="N305" i="1" s="1"/>
  <c r="N293" i="1" a="1"/>
  <c r="N293" i="1" s="1"/>
  <c r="N281" i="1" a="1"/>
  <c r="N281" i="1" s="1"/>
  <c r="N269" i="1" a="1"/>
  <c r="N269" i="1" s="1"/>
  <c r="N257" i="1" a="1"/>
  <c r="N257" i="1" s="1"/>
  <c r="N398" i="1" a="1"/>
  <c r="N398" i="1" s="1"/>
  <c r="N394" i="1" a="1"/>
  <c r="N394" i="1" s="1"/>
  <c r="N390" i="1" a="1"/>
  <c r="N390" i="1" s="1"/>
  <c r="N386" i="1" a="1"/>
  <c r="N386" i="1" s="1"/>
  <c r="N382" i="1" a="1"/>
  <c r="N382" i="1" s="1"/>
  <c r="N378" i="1" a="1"/>
  <c r="N378" i="1" s="1"/>
  <c r="N374" i="1" a="1"/>
  <c r="N374" i="1" s="1"/>
  <c r="N370" i="1" a="1"/>
  <c r="N370" i="1" s="1"/>
  <c r="N366" i="1" a="1"/>
  <c r="N366" i="1" s="1"/>
  <c r="N362" i="1" a="1"/>
  <c r="N362" i="1" s="1"/>
  <c r="N358" i="1" a="1"/>
  <c r="N358" i="1" s="1"/>
  <c r="N354" i="1" a="1"/>
  <c r="N354" i="1" s="1"/>
  <c r="N350" i="1" a="1"/>
  <c r="N350" i="1" s="1"/>
  <c r="N346" i="1" a="1"/>
  <c r="N346" i="1" s="1"/>
  <c r="N342" i="1" a="1"/>
  <c r="N342" i="1" s="1"/>
  <c r="N338" i="1" a="1"/>
  <c r="N338" i="1" s="1"/>
  <c r="N334" i="1" a="1"/>
  <c r="N334" i="1" s="1"/>
  <c r="N330" i="1" a="1"/>
  <c r="N330" i="1" s="1"/>
  <c r="N326" i="1" a="1"/>
  <c r="N326" i="1" s="1"/>
  <c r="N322" i="1" a="1"/>
  <c r="N322" i="1" s="1"/>
  <c r="N318" i="1" a="1"/>
  <c r="N318" i="1" s="1"/>
  <c r="N314" i="1" a="1"/>
  <c r="N314" i="1" s="1"/>
  <c r="N310" i="1" a="1"/>
  <c r="N310" i="1" s="1"/>
  <c r="N306" i="1" a="1"/>
  <c r="N306" i="1" s="1"/>
  <c r="N302" i="1" a="1"/>
  <c r="N302" i="1" s="1"/>
  <c r="N298" i="1" a="1"/>
  <c r="N298" i="1" s="1"/>
  <c r="N294" i="1" a="1"/>
  <c r="N294" i="1" s="1"/>
  <c r="N290" i="1" a="1"/>
  <c r="N290" i="1" s="1"/>
  <c r="N286" i="1" a="1"/>
  <c r="N286" i="1" s="1"/>
  <c r="N282" i="1" a="1"/>
  <c r="N282" i="1" s="1"/>
  <c r="N278" i="1" a="1"/>
  <c r="N278" i="1" s="1"/>
  <c r="N274" i="1" a="1"/>
  <c r="N274" i="1" s="1"/>
  <c r="N270" i="1" a="1"/>
  <c r="N270" i="1" s="1"/>
  <c r="N266" i="1" a="1"/>
  <c r="N266" i="1" s="1"/>
  <c r="N262" i="1" a="1"/>
  <c r="N262" i="1" s="1"/>
  <c r="N258" i="1" a="1"/>
  <c r="N258" i="1" s="1"/>
  <c r="N254" i="1" a="1"/>
  <c r="N254" i="1" s="1"/>
  <c r="N250" i="1" a="1"/>
  <c r="N250" i="1" s="1"/>
  <c r="N246" i="1" a="1"/>
  <c r="N246" i="1" s="1"/>
  <c r="N242" i="1" a="1"/>
  <c r="N242" i="1" s="1"/>
  <c r="N238" i="1" a="1"/>
  <c r="N238" i="1" s="1"/>
  <c r="N234" i="1" a="1"/>
  <c r="N234" i="1" s="1"/>
  <c r="N230" i="1" a="1"/>
  <c r="N230" i="1" s="1"/>
  <c r="N226" i="1" a="1"/>
  <c r="N226" i="1" s="1"/>
  <c r="N222" i="1" a="1"/>
  <c r="N222" i="1" s="1"/>
  <c r="N218" i="1" a="1"/>
  <c r="N218" i="1" s="1"/>
  <c r="N214" i="1" a="1"/>
  <c r="N214" i="1" s="1"/>
  <c r="N210" i="1" a="1"/>
  <c r="N210" i="1" s="1"/>
  <c r="N206" i="1" a="1"/>
  <c r="N206" i="1" s="1"/>
  <c r="N202" i="1" a="1"/>
  <c r="N202" i="1" s="1"/>
  <c r="N198" i="1" a="1"/>
  <c r="N198" i="1" s="1"/>
  <c r="N194" i="1" a="1"/>
  <c r="N194" i="1" s="1"/>
  <c r="N190" i="1" a="1"/>
  <c r="N190" i="1" s="1"/>
  <c r="N186" i="1" a="1"/>
  <c r="N186" i="1" s="1"/>
  <c r="N182" i="1" a="1"/>
  <c r="N182" i="1" s="1"/>
  <c r="N178" i="1" a="1"/>
  <c r="N178" i="1" s="1"/>
  <c r="N174" i="1" a="1"/>
  <c r="N174" i="1" s="1"/>
  <c r="N170" i="1" a="1"/>
  <c r="N170" i="1" s="1"/>
  <c r="N166" i="1" a="1"/>
  <c r="N166" i="1" s="1"/>
  <c r="N162" i="1" a="1"/>
  <c r="N162" i="1" s="1"/>
  <c r="N158" i="1" a="1"/>
  <c r="N158" i="1" s="1"/>
  <c r="N154" i="1" a="1"/>
  <c r="N154" i="1" s="1"/>
  <c r="N150" i="1" a="1"/>
  <c r="N150" i="1" s="1"/>
  <c r="N146" i="1" a="1"/>
  <c r="N146" i="1" s="1"/>
  <c r="N142" i="1" a="1"/>
  <c r="N142" i="1" s="1"/>
  <c r="N138" i="1" a="1"/>
  <c r="N138" i="1" s="1"/>
  <c r="N134" i="1" a="1"/>
  <c r="N134" i="1" s="1"/>
  <c r="N130" i="1" a="1"/>
  <c r="N130" i="1" s="1"/>
  <c r="N126" i="1" a="1"/>
  <c r="N126" i="1" s="1"/>
  <c r="N122" i="1" a="1"/>
  <c r="N122" i="1" s="1"/>
  <c r="N118" i="1" a="1"/>
  <c r="N118" i="1" s="1"/>
  <c r="N114" i="1" a="1"/>
  <c r="N114" i="1" s="1"/>
  <c r="N110" i="1" a="1"/>
  <c r="N110" i="1" s="1"/>
  <c r="N106" i="1" a="1"/>
  <c r="N106" i="1" s="1"/>
  <c r="N102" i="1" a="1"/>
  <c r="N102" i="1" s="1"/>
  <c r="N98" i="1" a="1"/>
  <c r="N98" i="1" s="1"/>
  <c r="N94" i="1" a="1"/>
  <c r="N94" i="1" s="1"/>
  <c r="N90" i="1" a="1"/>
  <c r="N90" i="1" s="1"/>
  <c r="N86" i="1" a="1"/>
  <c r="N86" i="1" s="1"/>
  <c r="N82" i="1" a="1"/>
  <c r="N82" i="1" s="1"/>
  <c r="N78" i="1" a="1"/>
  <c r="N78" i="1" s="1"/>
  <c r="N74" i="1" a="1"/>
  <c r="N74" i="1" s="1"/>
  <c r="N70" i="1" a="1"/>
  <c r="N70" i="1" s="1"/>
  <c r="N66" i="1" a="1"/>
  <c r="N66" i="1" s="1"/>
  <c r="N62" i="1" a="1"/>
  <c r="N62" i="1" s="1"/>
  <c r="N58" i="1" a="1"/>
  <c r="N58" i="1" s="1"/>
  <c r="N54" i="1" a="1"/>
  <c r="N54" i="1" s="1"/>
  <c r="N50" i="1" a="1"/>
  <c r="N50" i="1" s="1"/>
  <c r="N46" i="1" a="1"/>
  <c r="N46" i="1" s="1"/>
  <c r="N42" i="1" a="1"/>
  <c r="N42" i="1" s="1"/>
  <c r="N38" i="1" a="1"/>
  <c r="N38" i="1" s="1"/>
  <c r="N34" i="1" a="1"/>
  <c r="N34" i="1" s="1"/>
  <c r="N30" i="1" a="1"/>
  <c r="N30" i="1" s="1"/>
  <c r="N26" i="1" a="1"/>
  <c r="N26" i="1" s="1"/>
  <c r="N22" i="1" a="1"/>
  <c r="N22" i="1" s="1"/>
  <c r="N18" i="1" a="1"/>
  <c r="N18" i="1" s="1"/>
  <c r="N14" i="1" a="1"/>
  <c r="N14" i="1" s="1"/>
  <c r="N10" i="1" a="1"/>
  <c r="N10" i="1" s="1"/>
  <c r="N6" i="1" a="1"/>
  <c r="N6" i="1" s="1"/>
  <c r="N404" i="1" a="1"/>
  <c r="N404" i="1" s="1"/>
  <c r="N408" i="1" a="1"/>
  <c r="N408" i="1" s="1"/>
  <c r="N412" i="1" a="1"/>
  <c r="N412" i="1" s="1"/>
  <c r="N416" i="1" a="1"/>
  <c r="N416" i="1" s="1"/>
  <c r="N420" i="1" a="1"/>
  <c r="N420" i="1" s="1"/>
  <c r="N424" i="1" a="1"/>
  <c r="N424" i="1" s="1"/>
  <c r="N428" i="1" a="1"/>
  <c r="N428" i="1" s="1"/>
  <c r="N432" i="1" a="1"/>
  <c r="N432" i="1" s="1"/>
  <c r="N436" i="1" a="1"/>
  <c r="N436" i="1" s="1"/>
  <c r="N440" i="1" a="1"/>
  <c r="N440" i="1" s="1"/>
  <c r="N444" i="1" a="1"/>
  <c r="N444" i="1" s="1"/>
  <c r="N448" i="1" a="1"/>
  <c r="N448" i="1" s="1"/>
  <c r="N452" i="1" a="1"/>
  <c r="N452" i="1" s="1"/>
  <c r="N456" i="1" a="1"/>
  <c r="N456" i="1" s="1"/>
  <c r="N460" i="1" a="1"/>
  <c r="N460" i="1" s="1"/>
  <c r="N464" i="1" a="1"/>
  <c r="N464" i="1" s="1"/>
  <c r="N468" i="1" a="1"/>
  <c r="N468" i="1" s="1"/>
  <c r="N472" i="1" a="1"/>
  <c r="N472" i="1" s="1"/>
  <c r="N476" i="1" a="1"/>
  <c r="N476" i="1" s="1"/>
  <c r="N480" i="1" a="1"/>
  <c r="N480" i="1" s="1"/>
  <c r="N484" i="1" a="1"/>
  <c r="N484" i="1" s="1"/>
  <c r="N488" i="1" a="1"/>
  <c r="N488" i="1" s="1"/>
  <c r="N492" i="1" a="1"/>
  <c r="N492" i="1" s="1"/>
  <c r="N496" i="1" a="1"/>
  <c r="N496" i="1" s="1"/>
  <c r="N500" i="1" a="1"/>
  <c r="N500" i="1" s="1"/>
  <c r="N504" i="1" a="1"/>
  <c r="N504" i="1" s="1"/>
  <c r="N508" i="1" a="1"/>
  <c r="N508" i="1" s="1"/>
  <c r="N512" i="1" a="1"/>
  <c r="N512" i="1" s="1"/>
  <c r="N516" i="1" a="1"/>
  <c r="N516" i="1" s="1"/>
  <c r="N520" i="1" a="1"/>
  <c r="N520" i="1" s="1"/>
  <c r="N524" i="1" a="1"/>
  <c r="N524" i="1" s="1"/>
  <c r="N528" i="1" a="1"/>
  <c r="N528" i="1" s="1"/>
  <c r="N405" i="1" a="1"/>
  <c r="N405" i="1" s="1"/>
  <c r="N409" i="1" a="1"/>
  <c r="N409" i="1" s="1"/>
  <c r="N413" i="1" a="1"/>
  <c r="N413" i="1" s="1"/>
  <c r="N417" i="1" a="1"/>
  <c r="N417" i="1" s="1"/>
  <c r="N421" i="1" a="1"/>
  <c r="N421" i="1" s="1"/>
  <c r="N425" i="1" a="1"/>
  <c r="N425" i="1" s="1"/>
  <c r="N429" i="1" a="1"/>
  <c r="N429" i="1" s="1"/>
  <c r="N433" i="1" a="1"/>
  <c r="N433" i="1" s="1"/>
  <c r="N437" i="1" a="1"/>
  <c r="N437" i="1" s="1"/>
  <c r="N441" i="1" a="1"/>
  <c r="N441" i="1" s="1"/>
  <c r="N445" i="1" a="1"/>
  <c r="N445" i="1" s="1"/>
  <c r="N449" i="1" a="1"/>
  <c r="N449" i="1" s="1"/>
  <c r="N453" i="1" a="1"/>
  <c r="N453" i="1" s="1"/>
  <c r="N457" i="1" a="1"/>
  <c r="N457" i="1" s="1"/>
  <c r="N461" i="1" a="1"/>
  <c r="N461" i="1" s="1"/>
  <c r="N465" i="1" a="1"/>
  <c r="N465" i="1" s="1"/>
  <c r="N469" i="1" a="1"/>
  <c r="N469" i="1" s="1"/>
  <c r="N473" i="1" a="1"/>
  <c r="N473" i="1" s="1"/>
  <c r="N477" i="1" a="1"/>
  <c r="N477" i="1" s="1"/>
  <c r="N481" i="1" a="1"/>
  <c r="N481" i="1" s="1"/>
  <c r="N485" i="1" a="1"/>
  <c r="N485" i="1" s="1"/>
  <c r="N489" i="1" a="1"/>
  <c r="N489" i="1" s="1"/>
  <c r="N493" i="1" a="1"/>
  <c r="N493" i="1" s="1"/>
  <c r="N497" i="1" a="1"/>
  <c r="N497" i="1" s="1"/>
  <c r="N501" i="1" a="1"/>
  <c r="N501" i="1" s="1"/>
  <c r="N505" i="1" a="1"/>
  <c r="N505" i="1" s="1"/>
  <c r="N509" i="1" a="1"/>
  <c r="N509" i="1" s="1"/>
  <c r="N513" i="1" a="1"/>
  <c r="N513" i="1" s="1"/>
  <c r="N517" i="1" a="1"/>
  <c r="N517" i="1" s="1"/>
  <c r="N521" i="1" a="1"/>
  <c r="N521" i="1" s="1"/>
  <c r="N525" i="1" a="1"/>
  <c r="N525" i="1" s="1"/>
  <c r="N402" i="1" a="1"/>
  <c r="N402" i="1" s="1"/>
  <c r="N406" i="1" a="1"/>
  <c r="N406" i="1" s="1"/>
  <c r="N410" i="1" a="1"/>
  <c r="N410" i="1" s="1"/>
  <c r="N414" i="1" a="1"/>
  <c r="N414" i="1" s="1"/>
  <c r="N418" i="1" a="1"/>
  <c r="N418" i="1" s="1"/>
  <c r="N422" i="1" a="1"/>
  <c r="N422" i="1" s="1"/>
  <c r="N426" i="1" a="1"/>
  <c r="N426" i="1" s="1"/>
  <c r="N430" i="1" a="1"/>
  <c r="N430" i="1" s="1"/>
  <c r="N434" i="1" a="1"/>
  <c r="N434" i="1" s="1"/>
  <c r="N438" i="1" a="1"/>
  <c r="N438" i="1" s="1"/>
  <c r="N442" i="1" a="1"/>
  <c r="N442" i="1" s="1"/>
  <c r="N446" i="1" a="1"/>
  <c r="N446" i="1" s="1"/>
  <c r="N450" i="1" a="1"/>
  <c r="N450" i="1" s="1"/>
  <c r="N454" i="1" a="1"/>
  <c r="N454" i="1" s="1"/>
  <c r="N458" i="1" a="1"/>
  <c r="N458" i="1" s="1"/>
  <c r="N462" i="1" a="1"/>
  <c r="N462" i="1" s="1"/>
  <c r="N466" i="1" a="1"/>
  <c r="N466" i="1" s="1"/>
  <c r="N470" i="1" a="1"/>
  <c r="N470" i="1" s="1"/>
  <c r="N474" i="1" a="1"/>
  <c r="N474" i="1" s="1"/>
  <c r="N478" i="1" a="1"/>
  <c r="N478" i="1" s="1"/>
  <c r="N482" i="1" a="1"/>
  <c r="N482" i="1" s="1"/>
  <c r="N486" i="1" a="1"/>
  <c r="N486" i="1" s="1"/>
  <c r="N490" i="1" a="1"/>
  <c r="N490" i="1" s="1"/>
  <c r="N494" i="1" a="1"/>
  <c r="N494" i="1" s="1"/>
  <c r="N498" i="1" a="1"/>
  <c r="N498" i="1" s="1"/>
  <c r="N502" i="1" a="1"/>
  <c r="N502" i="1" s="1"/>
  <c r="N506" i="1" a="1"/>
  <c r="N506" i="1" s="1"/>
  <c r="N510" i="1" a="1"/>
  <c r="N510" i="1" s="1"/>
  <c r="N514" i="1" a="1"/>
  <c r="N514" i="1" s="1"/>
  <c r="N518" i="1" a="1"/>
  <c r="N518" i="1" s="1"/>
  <c r="N522" i="1" a="1"/>
  <c r="N522" i="1" s="1"/>
  <c r="N526" i="1" a="1"/>
  <c r="N526" i="1" s="1"/>
  <c r="N530" i="1" a="1"/>
  <c r="N530" i="1" s="1"/>
  <c r="N403" i="1" a="1"/>
  <c r="N403" i="1" s="1"/>
  <c r="N407" i="1" a="1"/>
  <c r="N407" i="1" s="1"/>
  <c r="N411" i="1" a="1"/>
  <c r="N411" i="1" s="1"/>
  <c r="N415" i="1" a="1"/>
  <c r="N415" i="1" s="1"/>
  <c r="N419" i="1" a="1"/>
  <c r="N419" i="1" s="1"/>
  <c r="N423" i="1" a="1"/>
  <c r="N423" i="1" s="1"/>
  <c r="N427" i="1" a="1"/>
  <c r="N427" i="1" s="1"/>
  <c r="N431" i="1" a="1"/>
  <c r="N431" i="1" s="1"/>
  <c r="N435" i="1" a="1"/>
  <c r="N435" i="1" s="1"/>
  <c r="N439" i="1" a="1"/>
  <c r="N439" i="1" s="1"/>
  <c r="N443" i="1" a="1"/>
  <c r="N443" i="1" s="1"/>
  <c r="N447" i="1" a="1"/>
  <c r="N447" i="1" s="1"/>
  <c r="N451" i="1" a="1"/>
  <c r="N451" i="1" s="1"/>
  <c r="N455" i="1" a="1"/>
  <c r="N455" i="1" s="1"/>
  <c r="N459" i="1" a="1"/>
  <c r="N459" i="1" s="1"/>
  <c r="N463" i="1" a="1"/>
  <c r="N463" i="1" s="1"/>
  <c r="N467" i="1" a="1"/>
  <c r="N467" i="1" s="1"/>
  <c r="N471" i="1" a="1"/>
  <c r="N471" i="1" s="1"/>
  <c r="N475" i="1" a="1"/>
  <c r="N475" i="1" s="1"/>
  <c r="N479" i="1" a="1"/>
  <c r="N479" i="1" s="1"/>
  <c r="N483" i="1" a="1"/>
  <c r="N483" i="1" s="1"/>
  <c r="N487" i="1" a="1"/>
  <c r="N487" i="1" s="1"/>
  <c r="N491" i="1" a="1"/>
  <c r="N491" i="1" s="1"/>
  <c r="N495" i="1" a="1"/>
  <c r="N495" i="1" s="1"/>
  <c r="N499" i="1" a="1"/>
  <c r="N499" i="1" s="1"/>
  <c r="N503" i="1" a="1"/>
  <c r="N503" i="1" s="1"/>
  <c r="N507" i="1" a="1"/>
  <c r="N507" i="1" s="1"/>
  <c r="N511" i="1" a="1"/>
  <c r="N511" i="1" s="1"/>
  <c r="N515" i="1" a="1"/>
  <c r="N515" i="1" s="1"/>
  <c r="N519" i="1" a="1"/>
  <c r="N519" i="1" s="1"/>
  <c r="N523" i="1" a="1"/>
  <c r="N523" i="1" s="1"/>
  <c r="N527" i="1" a="1"/>
  <c r="N527" i="1" s="1"/>
  <c r="N531" i="1" a="1"/>
  <c r="N531" i="1" s="1"/>
  <c r="N529" i="1" a="1"/>
  <c r="N529" i="1" s="1"/>
  <c r="N535" i="1" a="1"/>
  <c r="N535" i="1" s="1"/>
  <c r="N539" i="1" a="1"/>
  <c r="N539" i="1" s="1"/>
  <c r="N543" i="1" a="1"/>
  <c r="N543" i="1" s="1"/>
  <c r="N547" i="1" a="1"/>
  <c r="N547" i="1" s="1"/>
  <c r="N551" i="1" a="1"/>
  <c r="N551" i="1" s="1"/>
  <c r="N555" i="1" a="1"/>
  <c r="N555" i="1" s="1"/>
  <c r="N559" i="1" a="1"/>
  <c r="N559" i="1" s="1"/>
  <c r="N563" i="1" a="1"/>
  <c r="N563" i="1" s="1"/>
  <c r="N567" i="1" a="1"/>
  <c r="N567" i="1" s="1"/>
  <c r="N571" i="1" a="1"/>
  <c r="N571" i="1" s="1"/>
  <c r="N575" i="1" a="1"/>
  <c r="N575" i="1" s="1"/>
  <c r="N579" i="1" a="1"/>
  <c r="N579" i="1" s="1"/>
  <c r="N583" i="1" a="1"/>
  <c r="N583" i="1" s="1"/>
  <c r="N587" i="1" a="1"/>
  <c r="N587" i="1" s="1"/>
  <c r="N591" i="1" a="1"/>
  <c r="N591" i="1" s="1"/>
  <c r="N595" i="1" a="1"/>
  <c r="N595" i="1" s="1"/>
  <c r="N599" i="1" a="1"/>
  <c r="N599" i="1" s="1"/>
  <c r="N532" i="1" a="1"/>
  <c r="N532" i="1" s="1"/>
  <c r="N536" i="1" a="1"/>
  <c r="N536" i="1" s="1"/>
  <c r="N540" i="1" a="1"/>
  <c r="N540" i="1" s="1"/>
  <c r="N544" i="1" a="1"/>
  <c r="N544" i="1" s="1"/>
  <c r="N548" i="1" a="1"/>
  <c r="N548" i="1" s="1"/>
  <c r="N552" i="1" a="1"/>
  <c r="N552" i="1" s="1"/>
  <c r="N556" i="1" a="1"/>
  <c r="N556" i="1" s="1"/>
  <c r="N560" i="1" a="1"/>
  <c r="N560" i="1" s="1"/>
  <c r="N564" i="1" a="1"/>
  <c r="N564" i="1" s="1"/>
  <c r="N568" i="1" a="1"/>
  <c r="N568" i="1" s="1"/>
  <c r="N572" i="1" a="1"/>
  <c r="N572" i="1" s="1"/>
  <c r="N576" i="1" a="1"/>
  <c r="N576" i="1" s="1"/>
  <c r="N580" i="1" a="1"/>
  <c r="N580" i="1" s="1"/>
  <c r="N584" i="1" a="1"/>
  <c r="N584" i="1" s="1"/>
  <c r="N588" i="1" a="1"/>
  <c r="N588" i="1" s="1"/>
  <c r="N592" i="1" a="1"/>
  <c r="N592" i="1" s="1"/>
  <c r="N596" i="1" a="1"/>
  <c r="N596" i="1" s="1"/>
  <c r="N600" i="1" a="1"/>
  <c r="N600" i="1" s="1"/>
  <c r="N533" i="1" a="1"/>
  <c r="N533" i="1" s="1"/>
  <c r="N537" i="1" a="1"/>
  <c r="N537" i="1" s="1"/>
  <c r="N541" i="1" a="1"/>
  <c r="N541" i="1" s="1"/>
  <c r="N545" i="1" a="1"/>
  <c r="N545" i="1" s="1"/>
  <c r="N549" i="1" a="1"/>
  <c r="N549" i="1" s="1"/>
  <c r="N553" i="1" a="1"/>
  <c r="N553" i="1" s="1"/>
  <c r="N557" i="1" a="1"/>
  <c r="N557" i="1" s="1"/>
  <c r="N561" i="1" a="1"/>
  <c r="N561" i="1" s="1"/>
  <c r="N565" i="1" a="1"/>
  <c r="N565" i="1" s="1"/>
  <c r="N569" i="1" a="1"/>
  <c r="N569" i="1" s="1"/>
  <c r="N573" i="1" a="1"/>
  <c r="N573" i="1" s="1"/>
  <c r="N577" i="1" a="1"/>
  <c r="N577" i="1" s="1"/>
  <c r="N581" i="1" a="1"/>
  <c r="N581" i="1" s="1"/>
  <c r="N585" i="1" a="1"/>
  <c r="N585" i="1" s="1"/>
  <c r="N589" i="1" a="1"/>
  <c r="N589" i="1" s="1"/>
  <c r="N593" i="1" a="1"/>
  <c r="N593" i="1" s="1"/>
  <c r="N597" i="1" a="1"/>
  <c r="N597" i="1" s="1"/>
  <c r="N601" i="1" a="1"/>
  <c r="N601" i="1" s="1"/>
  <c r="N534" i="1" a="1"/>
  <c r="N534" i="1" s="1"/>
  <c r="N538" i="1" a="1"/>
  <c r="N538" i="1" s="1"/>
  <c r="N542" i="1" a="1"/>
  <c r="N542" i="1" s="1"/>
  <c r="N546" i="1" a="1"/>
  <c r="N546" i="1" s="1"/>
  <c r="N550" i="1" a="1"/>
  <c r="N550" i="1" s="1"/>
  <c r="N554" i="1" a="1"/>
  <c r="N554" i="1" s="1"/>
  <c r="N558" i="1" a="1"/>
  <c r="N558" i="1" s="1"/>
  <c r="N562" i="1" a="1"/>
  <c r="N562" i="1" s="1"/>
  <c r="N566" i="1" a="1"/>
  <c r="N566" i="1" s="1"/>
  <c r="N570" i="1" a="1"/>
  <c r="N570" i="1" s="1"/>
  <c r="N574" i="1" a="1"/>
  <c r="N574" i="1" s="1"/>
  <c r="N578" i="1" a="1"/>
  <c r="N578" i="1" s="1"/>
  <c r="N582" i="1" a="1"/>
  <c r="N582" i="1" s="1"/>
  <c r="N586" i="1" a="1"/>
  <c r="N586" i="1" s="1"/>
  <c r="N590" i="1" a="1"/>
  <c r="N590" i="1" s="1"/>
  <c r="N594" i="1" a="1"/>
  <c r="N594" i="1" s="1"/>
  <c r="N598" i="1" a="1"/>
  <c r="N598" i="1" s="1"/>
  <c r="P621" i="1" l="1"/>
  <c r="P637" i="1"/>
  <c r="P653" i="1"/>
  <c r="P669" i="1"/>
  <c r="P685" i="1"/>
  <c r="P701" i="1"/>
  <c r="P717" i="1"/>
  <c r="P733" i="1"/>
  <c r="P753" i="1"/>
  <c r="P613" i="1"/>
  <c r="P612" i="1"/>
  <c r="P628" i="1"/>
  <c r="P644" i="1"/>
  <c r="P660" i="1"/>
  <c r="P676" i="1"/>
  <c r="P692" i="1"/>
  <c r="P708" i="1"/>
  <c r="P724" i="1"/>
  <c r="P740" i="1"/>
  <c r="P777" i="1"/>
  <c r="P615" i="1"/>
  <c r="P631" i="1"/>
  <c r="P647" i="1"/>
  <c r="P663" i="1"/>
  <c r="P679" i="1"/>
  <c r="P695" i="1"/>
  <c r="P711" i="1"/>
  <c r="P727" i="1"/>
  <c r="P749" i="1"/>
  <c r="P605" i="1"/>
  <c r="P614" i="1"/>
  <c r="P630" i="1"/>
  <c r="P646" i="1"/>
  <c r="P662" i="1"/>
  <c r="P678" i="1"/>
  <c r="P694" i="1"/>
  <c r="P710" i="1"/>
  <c r="P726" i="1"/>
  <c r="P746" i="1"/>
  <c r="P789" i="1"/>
  <c r="P805" i="1"/>
  <c r="P821" i="1"/>
  <c r="P837" i="1"/>
  <c r="P853" i="1"/>
  <c r="P869" i="1"/>
  <c r="P885" i="1"/>
  <c r="P901" i="1"/>
  <c r="P917" i="1"/>
  <c r="P933" i="1"/>
  <c r="P949" i="1"/>
  <c r="P965" i="1"/>
  <c r="P981" i="1"/>
  <c r="P997" i="1"/>
  <c r="P1013" i="1"/>
  <c r="P1029" i="1"/>
  <c r="P1045" i="1"/>
  <c r="P1061" i="1"/>
  <c r="P1077" i="1"/>
  <c r="P752" i="1"/>
  <c r="P768" i="1"/>
  <c r="P784" i="1"/>
  <c r="P800" i="1"/>
  <c r="P816" i="1"/>
  <c r="P832" i="1"/>
  <c r="P848" i="1"/>
  <c r="P864" i="1"/>
  <c r="P880" i="1"/>
  <c r="P896" i="1"/>
  <c r="P912" i="1"/>
  <c r="P928" i="1"/>
  <c r="P944" i="1"/>
  <c r="P960" i="1"/>
  <c r="P976" i="1"/>
  <c r="P992" i="1"/>
  <c r="P1008" i="1"/>
  <c r="P1024" i="1"/>
  <c r="P1040" i="1"/>
  <c r="P1056" i="1"/>
  <c r="P1072" i="1"/>
  <c r="P747" i="1"/>
  <c r="P763" i="1"/>
  <c r="P779" i="1"/>
  <c r="P795" i="1"/>
  <c r="P811" i="1"/>
  <c r="P827" i="1"/>
  <c r="P843" i="1"/>
  <c r="P859" i="1"/>
  <c r="P875" i="1"/>
  <c r="P891" i="1"/>
  <c r="P907" i="1"/>
  <c r="P923" i="1"/>
  <c r="P939" i="1"/>
  <c r="P955" i="1"/>
  <c r="P971" i="1"/>
  <c r="P987" i="1"/>
  <c r="P1003" i="1"/>
  <c r="P1019" i="1"/>
  <c r="P1035" i="1"/>
  <c r="P1051" i="1"/>
  <c r="P1067" i="1"/>
  <c r="P762" i="1"/>
  <c r="P778" i="1"/>
  <c r="P794" i="1"/>
  <c r="P810" i="1"/>
  <c r="P826" i="1"/>
  <c r="P842" i="1"/>
  <c r="P858" i="1"/>
  <c r="P874" i="1"/>
  <c r="P890" i="1"/>
  <c r="P906" i="1"/>
  <c r="P922" i="1"/>
  <c r="P938" i="1"/>
  <c r="P954" i="1"/>
  <c r="P970" i="1"/>
  <c r="P986" i="1"/>
  <c r="P1002" i="1"/>
  <c r="P1018" i="1"/>
  <c r="P1034" i="1"/>
  <c r="P1050" i="1"/>
  <c r="P1066" i="1"/>
  <c r="P625" i="1"/>
  <c r="P641" i="1"/>
  <c r="P657" i="1"/>
  <c r="P673" i="1"/>
  <c r="P689" i="1"/>
  <c r="P705" i="1"/>
  <c r="P721" i="1"/>
  <c r="P737" i="1"/>
  <c r="P761" i="1"/>
  <c r="P617" i="1"/>
  <c r="P616" i="1"/>
  <c r="P632" i="1"/>
  <c r="P648" i="1"/>
  <c r="P664" i="1"/>
  <c r="P680" i="1"/>
  <c r="P696" i="1"/>
  <c r="P712" i="1"/>
  <c r="P728" i="1"/>
  <c r="P742" i="1"/>
  <c r="P603" i="1"/>
  <c r="P619" i="1"/>
  <c r="P635" i="1"/>
  <c r="P651" i="1"/>
  <c r="P667" i="1"/>
  <c r="P683" i="1"/>
  <c r="P699" i="1"/>
  <c r="P715" i="1"/>
  <c r="P731" i="1"/>
  <c r="P757" i="1"/>
  <c r="P602" i="1"/>
  <c r="P618" i="1"/>
  <c r="P634" i="1"/>
  <c r="P650" i="1"/>
  <c r="P666" i="1"/>
  <c r="P682" i="1"/>
  <c r="P698" i="1"/>
  <c r="P714" i="1"/>
  <c r="P730" i="1"/>
  <c r="P754" i="1"/>
  <c r="P793" i="1"/>
  <c r="P809" i="1"/>
  <c r="P825" i="1"/>
  <c r="P841" i="1"/>
  <c r="P857" i="1"/>
  <c r="P873" i="1"/>
  <c r="P889" i="1"/>
  <c r="P905" i="1"/>
  <c r="P921" i="1"/>
  <c r="P937" i="1"/>
  <c r="P953" i="1"/>
  <c r="P969" i="1"/>
  <c r="P985" i="1"/>
  <c r="P1001" i="1"/>
  <c r="P1017" i="1"/>
  <c r="P1033" i="1"/>
  <c r="P1049" i="1"/>
  <c r="P1065" i="1"/>
  <c r="P1081" i="1"/>
  <c r="P756" i="1"/>
  <c r="P772" i="1"/>
  <c r="P788" i="1"/>
  <c r="P804" i="1"/>
  <c r="P820" i="1"/>
  <c r="P836" i="1"/>
  <c r="P852" i="1"/>
  <c r="P868" i="1"/>
  <c r="P884" i="1"/>
  <c r="P900" i="1"/>
  <c r="P916" i="1"/>
  <c r="P932" i="1"/>
  <c r="P948" i="1"/>
  <c r="P964" i="1"/>
  <c r="P980" i="1"/>
  <c r="P996" i="1"/>
  <c r="P1012" i="1"/>
  <c r="P1028" i="1"/>
  <c r="P1044" i="1"/>
  <c r="P1060" i="1"/>
  <c r="P1076" i="1"/>
  <c r="P751" i="1"/>
  <c r="P767" i="1"/>
  <c r="P783" i="1"/>
  <c r="P799" i="1"/>
  <c r="P815" i="1"/>
  <c r="P831" i="1"/>
  <c r="P847" i="1"/>
  <c r="P863" i="1"/>
  <c r="P879" i="1"/>
  <c r="P895" i="1"/>
  <c r="P911" i="1"/>
  <c r="P927" i="1"/>
  <c r="P943" i="1"/>
  <c r="P959" i="1"/>
  <c r="P975" i="1"/>
  <c r="P991" i="1"/>
  <c r="P1007" i="1"/>
  <c r="P1023" i="1"/>
  <c r="P1039" i="1"/>
  <c r="P1055" i="1"/>
  <c r="P1071" i="1"/>
  <c r="P766" i="1"/>
  <c r="P782" i="1"/>
  <c r="P798" i="1"/>
  <c r="P814" i="1"/>
  <c r="P830" i="1"/>
  <c r="P846" i="1"/>
  <c r="P862" i="1"/>
  <c r="P878" i="1"/>
  <c r="P894" i="1"/>
  <c r="P910" i="1"/>
  <c r="P926" i="1"/>
  <c r="P942" i="1"/>
  <c r="P958" i="1"/>
  <c r="P974" i="1"/>
  <c r="P990" i="1"/>
  <c r="P1006" i="1"/>
  <c r="P1022" i="1"/>
  <c r="P1038" i="1"/>
  <c r="P1054" i="1"/>
  <c r="P1070" i="1"/>
  <c r="P629" i="1"/>
  <c r="P645" i="1"/>
  <c r="P661" i="1"/>
  <c r="P677" i="1"/>
  <c r="P693" i="1"/>
  <c r="P709" i="1"/>
  <c r="P725" i="1"/>
  <c r="P741" i="1"/>
  <c r="P773" i="1"/>
  <c r="P604" i="1"/>
  <c r="P620" i="1"/>
  <c r="P636" i="1"/>
  <c r="P652" i="1"/>
  <c r="P668" i="1"/>
  <c r="P684" i="1"/>
  <c r="P700" i="1"/>
  <c r="P716" i="1"/>
  <c r="P732" i="1"/>
  <c r="P750" i="1"/>
  <c r="P607" i="1"/>
  <c r="P623" i="1"/>
  <c r="P639" i="1"/>
  <c r="P655" i="1"/>
  <c r="P671" i="1"/>
  <c r="P687" i="1"/>
  <c r="P703" i="1"/>
  <c r="P719" i="1"/>
  <c r="P735" i="1"/>
  <c r="P765" i="1"/>
  <c r="P606" i="1"/>
  <c r="P622" i="1"/>
  <c r="P638" i="1"/>
  <c r="P654" i="1"/>
  <c r="P670" i="1"/>
  <c r="P686" i="1"/>
  <c r="P702" i="1"/>
  <c r="P718" i="1"/>
  <c r="P734" i="1"/>
  <c r="P769" i="1"/>
  <c r="P797" i="1"/>
  <c r="P813" i="1"/>
  <c r="P829" i="1"/>
  <c r="P845" i="1"/>
  <c r="P861" i="1"/>
  <c r="P877" i="1"/>
  <c r="P893" i="1"/>
  <c r="P909" i="1"/>
  <c r="P925" i="1"/>
  <c r="P941" i="1"/>
  <c r="P957" i="1"/>
  <c r="P973" i="1"/>
  <c r="P989" i="1"/>
  <c r="P1005" i="1"/>
  <c r="P1021" i="1"/>
  <c r="P1037" i="1"/>
  <c r="P1053" i="1"/>
  <c r="P1069" i="1"/>
  <c r="P744" i="1"/>
  <c r="P760" i="1"/>
  <c r="P776" i="1"/>
  <c r="P792" i="1"/>
  <c r="P808" i="1"/>
  <c r="P824" i="1"/>
  <c r="P840" i="1"/>
  <c r="P856" i="1"/>
  <c r="P872" i="1"/>
  <c r="P888" i="1"/>
  <c r="P904" i="1"/>
  <c r="P920" i="1"/>
  <c r="P936" i="1"/>
  <c r="P952" i="1"/>
  <c r="P968" i="1"/>
  <c r="P984" i="1"/>
  <c r="P1000" i="1"/>
  <c r="P1016" i="1"/>
  <c r="P1032" i="1"/>
  <c r="P1048" i="1"/>
  <c r="P1064" i="1"/>
  <c r="P1080" i="1"/>
  <c r="P755" i="1"/>
  <c r="P771" i="1"/>
  <c r="P787" i="1"/>
  <c r="P803" i="1"/>
  <c r="P819" i="1"/>
  <c r="P835" i="1"/>
  <c r="P851" i="1"/>
  <c r="P867" i="1"/>
  <c r="P883" i="1"/>
  <c r="P899" i="1"/>
  <c r="P915" i="1"/>
  <c r="P931" i="1"/>
  <c r="P947" i="1"/>
  <c r="P963" i="1"/>
  <c r="P979" i="1"/>
  <c r="P995" i="1"/>
  <c r="P1011" i="1"/>
  <c r="P1027" i="1"/>
  <c r="P1043" i="1"/>
  <c r="P1059" i="1"/>
  <c r="P1075" i="1"/>
  <c r="P770" i="1"/>
  <c r="P786" i="1"/>
  <c r="P802" i="1"/>
  <c r="P818" i="1"/>
  <c r="P834" i="1"/>
  <c r="P850" i="1"/>
  <c r="P866" i="1"/>
  <c r="P882" i="1"/>
  <c r="P898" i="1"/>
  <c r="P914" i="1"/>
  <c r="P930" i="1"/>
  <c r="P946" i="1"/>
  <c r="P962" i="1"/>
  <c r="P978" i="1"/>
  <c r="P994" i="1"/>
  <c r="P1010" i="1"/>
  <c r="P1026" i="1"/>
  <c r="P1042" i="1"/>
  <c r="P1058" i="1"/>
  <c r="P1074" i="1"/>
  <c r="P633" i="1"/>
  <c r="P649" i="1"/>
  <c r="P665" i="1"/>
  <c r="P681" i="1"/>
  <c r="P697" i="1"/>
  <c r="P713" i="1"/>
  <c r="P729" i="1"/>
  <c r="P745" i="1"/>
  <c r="P609" i="1"/>
  <c r="P608" i="1"/>
  <c r="P624" i="1"/>
  <c r="P640" i="1"/>
  <c r="P656" i="1"/>
  <c r="P672" i="1"/>
  <c r="P688" i="1"/>
  <c r="P704" i="1"/>
  <c r="P720" i="1"/>
  <c r="P736" i="1"/>
  <c r="P758" i="1"/>
  <c r="P611" i="1"/>
  <c r="P627" i="1"/>
  <c r="P643" i="1"/>
  <c r="P659" i="1"/>
  <c r="P675" i="1"/>
  <c r="P691" i="1"/>
  <c r="P707" i="1"/>
  <c r="P723" i="1"/>
  <c r="P739" i="1"/>
  <c r="P781" i="1"/>
  <c r="P610" i="1"/>
  <c r="P626" i="1"/>
  <c r="P642" i="1"/>
  <c r="P658" i="1"/>
  <c r="P674" i="1"/>
  <c r="P690" i="1"/>
  <c r="P706" i="1"/>
  <c r="P722" i="1"/>
  <c r="P738" i="1"/>
  <c r="P785" i="1"/>
  <c r="P801" i="1"/>
  <c r="P817" i="1"/>
  <c r="P833" i="1"/>
  <c r="P849" i="1"/>
  <c r="P865" i="1"/>
  <c r="P881" i="1"/>
  <c r="P897" i="1"/>
  <c r="P913" i="1"/>
  <c r="P929" i="1"/>
  <c r="P945" i="1"/>
  <c r="P961" i="1"/>
  <c r="P977" i="1"/>
  <c r="P993" i="1"/>
  <c r="P1009" i="1"/>
  <c r="P1025" i="1"/>
  <c r="P1041" i="1"/>
  <c r="P1057" i="1"/>
  <c r="P1073" i="1"/>
  <c r="P748" i="1"/>
  <c r="P764" i="1"/>
  <c r="P780" i="1"/>
  <c r="P796" i="1"/>
  <c r="P812" i="1"/>
  <c r="P828" i="1"/>
  <c r="P844" i="1"/>
  <c r="P860" i="1"/>
  <c r="P876" i="1"/>
  <c r="P892" i="1"/>
  <c r="P908" i="1"/>
  <c r="P924" i="1"/>
  <c r="P940" i="1"/>
  <c r="P956" i="1"/>
  <c r="P972" i="1"/>
  <c r="P988" i="1"/>
  <c r="P1004" i="1"/>
  <c r="P1020" i="1"/>
  <c r="P1036" i="1"/>
  <c r="P1052" i="1"/>
  <c r="P1068" i="1"/>
  <c r="P743" i="1"/>
  <c r="P759" i="1"/>
  <c r="P775" i="1"/>
  <c r="P791" i="1"/>
  <c r="P807" i="1"/>
  <c r="P823" i="1"/>
  <c r="P839" i="1"/>
  <c r="P855" i="1"/>
  <c r="P871" i="1"/>
  <c r="P887" i="1"/>
  <c r="P903" i="1"/>
  <c r="P919" i="1"/>
  <c r="P935" i="1"/>
  <c r="P951" i="1"/>
  <c r="P967" i="1"/>
  <c r="P983" i="1"/>
  <c r="P999" i="1"/>
  <c r="P1015" i="1"/>
  <c r="P1031" i="1"/>
  <c r="P1047" i="1"/>
  <c r="P1063" i="1"/>
  <c r="P1079" i="1"/>
  <c r="P774" i="1"/>
  <c r="P790" i="1"/>
  <c r="P806" i="1"/>
  <c r="P822" i="1"/>
  <c r="P838" i="1"/>
  <c r="P854" i="1"/>
  <c r="P870" i="1"/>
  <c r="P886" i="1"/>
  <c r="P902" i="1"/>
  <c r="P918" i="1"/>
  <c r="P934" i="1"/>
  <c r="P950" i="1"/>
  <c r="P966" i="1"/>
  <c r="P982" i="1"/>
  <c r="P998" i="1"/>
  <c r="P1014" i="1"/>
  <c r="P1030" i="1"/>
  <c r="P1046" i="1"/>
  <c r="P1062" i="1"/>
  <c r="P1078" i="1"/>
  <c r="P582" i="1"/>
  <c r="P589" i="1"/>
  <c r="P596" i="1"/>
  <c r="P548" i="1"/>
  <c r="P532" i="1"/>
  <c r="P587" i="1"/>
  <c r="P571" i="1"/>
  <c r="P555" i="1"/>
  <c r="P539" i="1"/>
  <c r="P527" i="1"/>
  <c r="P511" i="1"/>
  <c r="P495" i="1"/>
  <c r="P479" i="1"/>
  <c r="P463" i="1"/>
  <c r="P447" i="1"/>
  <c r="P431" i="1"/>
  <c r="P415" i="1"/>
  <c r="P530" i="1"/>
  <c r="P514" i="1"/>
  <c r="P498" i="1"/>
  <c r="P482" i="1"/>
  <c r="P466" i="1"/>
  <c r="P450" i="1"/>
  <c r="P434" i="1"/>
  <c r="P418" i="1"/>
  <c r="P402" i="1"/>
  <c r="P513" i="1"/>
  <c r="P497" i="1"/>
  <c r="P481" i="1"/>
  <c r="P465" i="1"/>
  <c r="P449" i="1"/>
  <c r="P433" i="1"/>
  <c r="P417" i="1"/>
  <c r="P528" i="1"/>
  <c r="P512" i="1"/>
  <c r="P496" i="1"/>
  <c r="P480" i="1"/>
  <c r="P464" i="1"/>
  <c r="P448" i="1"/>
  <c r="P432" i="1"/>
  <c r="P416" i="1"/>
  <c r="P10" i="1"/>
  <c r="P26" i="1"/>
  <c r="P42" i="1"/>
  <c r="P58" i="1"/>
  <c r="P74" i="1"/>
  <c r="P90" i="1"/>
  <c r="P106" i="1"/>
  <c r="P122" i="1"/>
  <c r="P138" i="1"/>
  <c r="P154" i="1"/>
  <c r="P170" i="1"/>
  <c r="P186" i="1"/>
  <c r="P202" i="1"/>
  <c r="P218" i="1"/>
  <c r="P234" i="1"/>
  <c r="P250" i="1"/>
  <c r="P266" i="1"/>
  <c r="P282" i="1"/>
  <c r="P298" i="1"/>
  <c r="P314" i="1"/>
  <c r="P330" i="1"/>
  <c r="P346" i="1"/>
  <c r="P362" i="1"/>
  <c r="P378" i="1"/>
  <c r="P394" i="1"/>
  <c r="P281" i="1"/>
  <c r="P329" i="1"/>
  <c r="P3" i="1"/>
  <c r="P19" i="1"/>
  <c r="P35" i="1"/>
  <c r="P51" i="1"/>
  <c r="P67" i="1"/>
  <c r="P83" i="1"/>
  <c r="P99" i="1"/>
  <c r="P115" i="1"/>
  <c r="P131" i="1"/>
  <c r="P147" i="1"/>
  <c r="P163" i="1"/>
  <c r="P179" i="1"/>
  <c r="P195" i="1"/>
  <c r="P211" i="1"/>
  <c r="P227" i="1"/>
  <c r="P243" i="1"/>
  <c r="P259" i="1"/>
  <c r="P275" i="1"/>
  <c r="P291" i="1"/>
  <c r="P307" i="1"/>
  <c r="P323" i="1"/>
  <c r="P339" i="1"/>
  <c r="P355" i="1"/>
  <c r="P371" i="1"/>
  <c r="P387" i="1"/>
  <c r="P400" i="1"/>
  <c r="P289" i="1"/>
  <c r="P337" i="1"/>
  <c r="P377" i="1"/>
  <c r="P12" i="1"/>
  <c r="P28" i="1"/>
  <c r="P44" i="1"/>
  <c r="P60" i="1"/>
  <c r="P76" i="1"/>
  <c r="P92" i="1"/>
  <c r="P108" i="1"/>
  <c r="P124" i="1"/>
  <c r="P140" i="1"/>
  <c r="P156" i="1"/>
  <c r="P172" i="1"/>
  <c r="P188" i="1"/>
  <c r="P204" i="1"/>
  <c r="P220" i="1"/>
  <c r="P236" i="1"/>
  <c r="P252" i="1"/>
  <c r="P268" i="1"/>
  <c r="P284" i="1"/>
  <c r="P300" i="1"/>
  <c r="P316" i="1"/>
  <c r="P332" i="1"/>
  <c r="P348" i="1"/>
  <c r="P364" i="1"/>
  <c r="P380" i="1"/>
  <c r="P396" i="1"/>
  <c r="P285" i="1"/>
  <c r="P333" i="1"/>
  <c r="P373" i="1"/>
  <c r="P13" i="1"/>
  <c r="P29" i="1"/>
  <c r="P45" i="1"/>
  <c r="P61" i="1"/>
  <c r="P77" i="1"/>
  <c r="P93" i="1"/>
  <c r="P109" i="1"/>
  <c r="P125" i="1"/>
  <c r="P141" i="1"/>
  <c r="P157" i="1"/>
  <c r="P173" i="1"/>
  <c r="P189" i="1"/>
  <c r="P205" i="1"/>
  <c r="P221" i="1"/>
  <c r="P237" i="1"/>
  <c r="P550" i="1"/>
  <c r="P557" i="1"/>
  <c r="P564" i="1"/>
  <c r="P562" i="1"/>
  <c r="P585" i="1"/>
  <c r="P569" i="1"/>
  <c r="P553" i="1"/>
  <c r="P537" i="1"/>
  <c r="P592" i="1"/>
  <c r="P576" i="1"/>
  <c r="P560" i="1"/>
  <c r="P544" i="1"/>
  <c r="P599" i="1"/>
  <c r="P583" i="1"/>
  <c r="P567" i="1"/>
  <c r="P551" i="1"/>
  <c r="P535" i="1"/>
  <c r="P523" i="1"/>
  <c r="P507" i="1"/>
  <c r="P491" i="1"/>
  <c r="P475" i="1"/>
  <c r="P459" i="1"/>
  <c r="P443" i="1"/>
  <c r="P427" i="1"/>
  <c r="P411" i="1"/>
  <c r="P526" i="1"/>
  <c r="P510" i="1"/>
  <c r="P494" i="1"/>
  <c r="P478" i="1"/>
  <c r="P462" i="1"/>
  <c r="P446" i="1"/>
  <c r="P430" i="1"/>
  <c r="P414" i="1"/>
  <c r="P525" i="1"/>
  <c r="P509" i="1"/>
  <c r="P493" i="1"/>
  <c r="P477" i="1"/>
  <c r="P461" i="1"/>
  <c r="P445" i="1"/>
  <c r="P429" i="1"/>
  <c r="P413" i="1"/>
  <c r="P524" i="1"/>
  <c r="P508" i="1"/>
  <c r="P492" i="1"/>
  <c r="P476" i="1"/>
  <c r="P460" i="1"/>
  <c r="P444" i="1"/>
  <c r="P428" i="1"/>
  <c r="P412" i="1"/>
  <c r="P14" i="1"/>
  <c r="P30" i="1"/>
  <c r="P46" i="1"/>
  <c r="P62" i="1"/>
  <c r="P78" i="1"/>
  <c r="P94" i="1"/>
  <c r="P110" i="1"/>
  <c r="P126" i="1"/>
  <c r="P142" i="1"/>
  <c r="P158" i="1"/>
  <c r="P174" i="1"/>
  <c r="P190" i="1"/>
  <c r="P206" i="1"/>
  <c r="P222" i="1"/>
  <c r="P238" i="1"/>
  <c r="P254" i="1"/>
  <c r="P270" i="1"/>
  <c r="P286" i="1"/>
  <c r="P302" i="1"/>
  <c r="P318" i="1"/>
  <c r="P334" i="1"/>
  <c r="P350" i="1"/>
  <c r="P366" i="1"/>
  <c r="P382" i="1"/>
  <c r="P398" i="1"/>
  <c r="P293" i="1"/>
  <c r="P341" i="1"/>
  <c r="P7" i="1"/>
  <c r="P23" i="1"/>
  <c r="P39" i="1"/>
  <c r="P55" i="1"/>
  <c r="P71" i="1"/>
  <c r="P87" i="1"/>
  <c r="P103" i="1"/>
  <c r="P119" i="1"/>
  <c r="P135" i="1"/>
  <c r="P151" i="1"/>
  <c r="P167" i="1"/>
  <c r="P183" i="1"/>
  <c r="P199" i="1"/>
  <c r="P215" i="1"/>
  <c r="P231" i="1"/>
  <c r="P247" i="1"/>
  <c r="P263" i="1"/>
  <c r="P279" i="1"/>
  <c r="P295" i="1"/>
  <c r="P311" i="1"/>
  <c r="P327" i="1"/>
  <c r="P343" i="1"/>
  <c r="P359" i="1"/>
  <c r="P375" i="1"/>
  <c r="P391" i="1"/>
  <c r="P253" i="1"/>
  <c r="P301" i="1"/>
  <c r="P349" i="1"/>
  <c r="P389" i="1"/>
  <c r="P16" i="1"/>
  <c r="P32" i="1"/>
  <c r="P48" i="1"/>
  <c r="P64" i="1"/>
  <c r="P80" i="1"/>
  <c r="P96" i="1"/>
  <c r="P112" i="1"/>
  <c r="P128" i="1"/>
  <c r="P144" i="1"/>
  <c r="P160" i="1"/>
  <c r="P176" i="1"/>
  <c r="P192" i="1"/>
  <c r="P208" i="1"/>
  <c r="P224" i="1"/>
  <c r="P240" i="1"/>
  <c r="P256" i="1"/>
  <c r="P272" i="1"/>
  <c r="P288" i="1"/>
  <c r="P304" i="1"/>
  <c r="P320" i="1"/>
  <c r="P336" i="1"/>
  <c r="P352" i="1"/>
  <c r="P368" i="1"/>
  <c r="P384" i="1"/>
  <c r="P249" i="1"/>
  <c r="P297" i="1"/>
  <c r="P345" i="1"/>
  <c r="P381" i="1"/>
  <c r="P17" i="1"/>
  <c r="P33" i="1"/>
  <c r="P49" i="1"/>
  <c r="P65" i="1"/>
  <c r="P81" i="1"/>
  <c r="P97" i="1"/>
  <c r="P113" i="1"/>
  <c r="P129" i="1"/>
  <c r="P145" i="1"/>
  <c r="P161" i="1"/>
  <c r="P177" i="1"/>
  <c r="P193" i="1"/>
  <c r="P209" i="1"/>
  <c r="P225" i="1"/>
  <c r="P241" i="1"/>
  <c r="P566" i="1"/>
  <c r="P573" i="1"/>
  <c r="P580" i="1"/>
  <c r="P578" i="1"/>
  <c r="P601" i="1"/>
  <c r="P574" i="1"/>
  <c r="P558" i="1"/>
  <c r="P542" i="1"/>
  <c r="P597" i="1"/>
  <c r="P581" i="1"/>
  <c r="P565" i="1"/>
  <c r="P549" i="1"/>
  <c r="P533" i="1"/>
  <c r="P588" i="1"/>
  <c r="P572" i="1"/>
  <c r="P556" i="1"/>
  <c r="P540" i="1"/>
  <c r="P595" i="1"/>
  <c r="P579" i="1"/>
  <c r="P563" i="1"/>
  <c r="P547" i="1"/>
  <c r="P529" i="1"/>
  <c r="P519" i="1"/>
  <c r="P503" i="1"/>
  <c r="P487" i="1"/>
  <c r="P471" i="1"/>
  <c r="P455" i="1"/>
  <c r="P439" i="1"/>
  <c r="P423" i="1"/>
  <c r="P407" i="1"/>
  <c r="P522" i="1"/>
  <c r="P506" i="1"/>
  <c r="P490" i="1"/>
  <c r="P474" i="1"/>
  <c r="P458" i="1"/>
  <c r="P442" i="1"/>
  <c r="P426" i="1"/>
  <c r="P410" i="1"/>
  <c r="P521" i="1"/>
  <c r="P505" i="1"/>
  <c r="P489" i="1"/>
  <c r="P473" i="1"/>
  <c r="P457" i="1"/>
  <c r="P441" i="1"/>
  <c r="P425" i="1"/>
  <c r="P409" i="1"/>
  <c r="P520" i="1"/>
  <c r="P504" i="1"/>
  <c r="P488" i="1"/>
  <c r="P472" i="1"/>
  <c r="P456" i="1"/>
  <c r="P440" i="1"/>
  <c r="P424" i="1"/>
  <c r="P408" i="1"/>
  <c r="P2" i="1"/>
  <c r="P18" i="1"/>
  <c r="P34" i="1"/>
  <c r="P50" i="1"/>
  <c r="P66" i="1"/>
  <c r="P82" i="1"/>
  <c r="P98" i="1"/>
  <c r="P114" i="1"/>
  <c r="P130" i="1"/>
  <c r="P146" i="1"/>
  <c r="P162" i="1"/>
  <c r="P178" i="1"/>
  <c r="P194" i="1"/>
  <c r="P210" i="1"/>
  <c r="P226" i="1"/>
  <c r="P242" i="1"/>
  <c r="P258" i="1"/>
  <c r="P274" i="1"/>
  <c r="P290" i="1"/>
  <c r="P306" i="1"/>
  <c r="P322" i="1"/>
  <c r="P338" i="1"/>
  <c r="P354" i="1"/>
  <c r="P370" i="1"/>
  <c r="P386" i="1"/>
  <c r="P257" i="1"/>
  <c r="P305" i="1"/>
  <c r="P353" i="1"/>
  <c r="P11" i="1"/>
  <c r="P27" i="1"/>
  <c r="P43" i="1"/>
  <c r="P59" i="1"/>
  <c r="P75" i="1"/>
  <c r="P91" i="1"/>
  <c r="P107" i="1"/>
  <c r="P123" i="1"/>
  <c r="P139" i="1"/>
  <c r="P155" i="1"/>
  <c r="P171" i="1"/>
  <c r="P187" i="1"/>
  <c r="P203" i="1"/>
  <c r="P219" i="1"/>
  <c r="P235" i="1"/>
  <c r="P251" i="1"/>
  <c r="P267" i="1"/>
  <c r="P283" i="1"/>
  <c r="P299" i="1"/>
  <c r="P315" i="1"/>
  <c r="P331" i="1"/>
  <c r="P347" i="1"/>
  <c r="P363" i="1"/>
  <c r="P379" i="1"/>
  <c r="P395" i="1"/>
  <c r="P265" i="1"/>
  <c r="P313" i="1"/>
  <c r="P361" i="1"/>
  <c r="P4" i="1"/>
  <c r="P20" i="1"/>
  <c r="P36" i="1"/>
  <c r="P52" i="1"/>
  <c r="P68" i="1"/>
  <c r="P84" i="1"/>
  <c r="P100" i="1"/>
  <c r="P116" i="1"/>
  <c r="P132" i="1"/>
  <c r="P148" i="1"/>
  <c r="P164" i="1"/>
  <c r="P180" i="1"/>
  <c r="P196" i="1"/>
  <c r="P212" i="1"/>
  <c r="P228" i="1"/>
  <c r="P244" i="1"/>
  <c r="P260" i="1"/>
  <c r="P276" i="1"/>
  <c r="P292" i="1"/>
  <c r="P308" i="1"/>
  <c r="P324" i="1"/>
  <c r="P340" i="1"/>
  <c r="P356" i="1"/>
  <c r="P372" i="1"/>
  <c r="P388" i="1"/>
  <c r="P261" i="1"/>
  <c r="P309" i="1"/>
  <c r="P357" i="1"/>
  <c r="P5" i="1"/>
  <c r="P21" i="1"/>
  <c r="P37" i="1"/>
  <c r="P53" i="1"/>
  <c r="P69" i="1"/>
  <c r="P85" i="1"/>
  <c r="P101" i="1"/>
  <c r="P117" i="1"/>
  <c r="P133" i="1"/>
  <c r="P149" i="1"/>
  <c r="P165" i="1"/>
  <c r="P181" i="1"/>
  <c r="P197" i="1"/>
  <c r="P213" i="1"/>
  <c r="P229" i="1"/>
  <c r="P598" i="1"/>
  <c r="P534" i="1"/>
  <c r="P541" i="1"/>
  <c r="P594" i="1"/>
  <c r="P546" i="1"/>
  <c r="P590" i="1"/>
  <c r="P586" i="1"/>
  <c r="P570" i="1"/>
  <c r="P554" i="1"/>
  <c r="P538" i="1"/>
  <c r="P593" i="1"/>
  <c r="P577" i="1"/>
  <c r="P561" i="1"/>
  <c r="P545" i="1"/>
  <c r="P600" i="1"/>
  <c r="P584" i="1"/>
  <c r="P568" i="1"/>
  <c r="P552" i="1"/>
  <c r="P536" i="1"/>
  <c r="P591" i="1"/>
  <c r="P575" i="1"/>
  <c r="P559" i="1"/>
  <c r="P543" i="1"/>
  <c r="P531" i="1"/>
  <c r="P515" i="1"/>
  <c r="P499" i="1"/>
  <c r="P483" i="1"/>
  <c r="P467" i="1"/>
  <c r="P451" i="1"/>
  <c r="P435" i="1"/>
  <c r="P419" i="1"/>
  <c r="P403" i="1"/>
  <c r="P518" i="1"/>
  <c r="P502" i="1"/>
  <c r="P486" i="1"/>
  <c r="P470" i="1"/>
  <c r="P454" i="1"/>
  <c r="P438" i="1"/>
  <c r="P422" i="1"/>
  <c r="P406" i="1"/>
  <c r="P517" i="1"/>
  <c r="P501" i="1"/>
  <c r="P485" i="1"/>
  <c r="P469" i="1"/>
  <c r="P453" i="1"/>
  <c r="P437" i="1"/>
  <c r="P421" i="1"/>
  <c r="P405" i="1"/>
  <c r="P516" i="1"/>
  <c r="P500" i="1"/>
  <c r="P484" i="1"/>
  <c r="P468" i="1"/>
  <c r="P452" i="1"/>
  <c r="P436" i="1"/>
  <c r="P420" i="1"/>
  <c r="P404" i="1"/>
  <c r="P6" i="1"/>
  <c r="P22" i="1"/>
  <c r="P38" i="1"/>
  <c r="P54" i="1"/>
  <c r="P70" i="1"/>
  <c r="P86" i="1"/>
  <c r="P102" i="1"/>
  <c r="P118" i="1"/>
  <c r="P134" i="1"/>
  <c r="P150" i="1"/>
  <c r="P166" i="1"/>
  <c r="P182" i="1"/>
  <c r="P198" i="1"/>
  <c r="P214" i="1"/>
  <c r="P230" i="1"/>
  <c r="P246" i="1"/>
  <c r="P262" i="1"/>
  <c r="P278" i="1"/>
  <c r="P294" i="1"/>
  <c r="P310" i="1"/>
  <c r="P326" i="1"/>
  <c r="P342" i="1"/>
  <c r="P358" i="1"/>
  <c r="P374" i="1"/>
  <c r="P390" i="1"/>
  <c r="P269" i="1"/>
  <c r="P317" i="1"/>
  <c r="P385" i="1"/>
  <c r="P15" i="1"/>
  <c r="P31" i="1"/>
  <c r="P47" i="1"/>
  <c r="P63" i="1"/>
  <c r="P79" i="1"/>
  <c r="P95" i="1"/>
  <c r="P111" i="1"/>
  <c r="P127" i="1"/>
  <c r="P143" i="1"/>
  <c r="P159" i="1"/>
  <c r="P175" i="1"/>
  <c r="P191" i="1"/>
  <c r="P207" i="1"/>
  <c r="P223" i="1"/>
  <c r="P239" i="1"/>
  <c r="P255" i="1"/>
  <c r="P271" i="1"/>
  <c r="P287" i="1"/>
  <c r="P303" i="1"/>
  <c r="P319" i="1"/>
  <c r="P335" i="1"/>
  <c r="P351" i="1"/>
  <c r="P367" i="1"/>
  <c r="P383" i="1"/>
  <c r="P399" i="1"/>
  <c r="P277" i="1"/>
  <c r="P325" i="1"/>
  <c r="P369" i="1"/>
  <c r="P8" i="1"/>
  <c r="P24" i="1"/>
  <c r="P40" i="1"/>
  <c r="P56" i="1"/>
  <c r="P72" i="1"/>
  <c r="P88" i="1"/>
  <c r="P104" i="1"/>
  <c r="P120" i="1"/>
  <c r="P136" i="1"/>
  <c r="P152" i="1"/>
  <c r="P168" i="1"/>
  <c r="P184" i="1"/>
  <c r="P200" i="1"/>
  <c r="P216" i="1"/>
  <c r="P232" i="1"/>
  <c r="P248" i="1"/>
  <c r="P264" i="1"/>
  <c r="P280" i="1"/>
  <c r="P296" i="1"/>
  <c r="P312" i="1"/>
  <c r="P328" i="1"/>
  <c r="P344" i="1"/>
  <c r="P360" i="1"/>
  <c r="P376" i="1"/>
  <c r="P392" i="1"/>
  <c r="P273" i="1"/>
  <c r="P321" i="1"/>
  <c r="P365" i="1"/>
  <c r="P9" i="1"/>
  <c r="P25" i="1"/>
  <c r="P41" i="1"/>
  <c r="P57" i="1"/>
  <c r="P73" i="1"/>
  <c r="P89" i="1"/>
  <c r="P105" i="1"/>
  <c r="P121" i="1"/>
  <c r="P137" i="1"/>
  <c r="P153" i="1"/>
  <c r="P169" i="1"/>
  <c r="P185" i="1"/>
  <c r="P201" i="1"/>
  <c r="P217" i="1"/>
  <c r="P233" i="1"/>
</calcChain>
</file>

<file path=xl/sharedStrings.xml><?xml version="1.0" encoding="utf-8"?>
<sst xmlns="http://schemas.openxmlformats.org/spreadsheetml/2006/main" count="3915" uniqueCount="48">
  <si>
    <t>ModelConfig</t>
  </si>
  <si>
    <t>Class</t>
  </si>
  <si>
    <t>RootBound</t>
  </si>
  <si>
    <t>RootTime</t>
  </si>
  <si>
    <t>LB</t>
  </si>
  <si>
    <t>UB</t>
  </si>
  <si>
    <t>Gap</t>
  </si>
  <si>
    <t>time[s]</t>
  </si>
  <si>
    <t>BB-Nodes</t>
  </si>
  <si>
    <t>H6</t>
  </si>
  <si>
    <t>L6</t>
  </si>
  <si>
    <t>abs</t>
  </si>
  <si>
    <t>N</t>
  </si>
  <si>
    <t>K</t>
  </si>
  <si>
    <t>Best primal</t>
  </si>
  <si>
    <t>Root gap</t>
  </si>
  <si>
    <t>Final gap</t>
  </si>
  <si>
    <t>Avella</t>
  </si>
  <si>
    <t>H3</t>
  </si>
  <si>
    <t>L3</t>
  </si>
  <si>
    <t>Grand Total</t>
  </si>
  <si>
    <t>Average of Root gap</t>
  </si>
  <si>
    <t>Average of Final gap</t>
  </si>
  <si>
    <t>Average of time[s]</t>
  </si>
  <si>
    <t>Vehicles</t>
  </si>
  <si>
    <t>Total average</t>
  </si>
  <si>
    <t>Seconds</t>
  </si>
  <si>
    <t>SOTAF</t>
  </si>
  <si>
    <t>Average of LB</t>
  </si>
  <si>
    <t>Average of UB</t>
  </si>
  <si>
    <t>CSF</t>
  </si>
  <si>
    <t>Coelho et al.</t>
  </si>
  <si>
    <t>Avella et al.</t>
  </si>
  <si>
    <t>Desaulniers et al.</t>
  </si>
  <si>
    <t>Manousakis et al.</t>
  </si>
  <si>
    <t>Average of RootTime</t>
  </si>
  <si>
    <t>Guimaraes et al.</t>
  </si>
  <si>
    <t>RT</t>
  </si>
  <si>
    <t>OG</t>
  </si>
  <si>
    <t>LB root node</t>
  </si>
  <si>
    <t>RG</t>
  </si>
  <si>
    <t>Ub</t>
  </si>
  <si>
    <t>LB  root node</t>
  </si>
  <si>
    <t>ET[s]</t>
  </si>
  <si>
    <t>unknown</t>
  </si>
  <si>
    <t>Updated root bound</t>
  </si>
  <si>
    <t>Average of Updated root bound</t>
  </si>
  <si>
    <t>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</si>
</sst>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7">
    <xf numFmtId="0" fontId="0" fillId="0" borderId="0" xfId="0"/>
    <xf numFmtId="11" fontId="0" fillId="0" borderId="0" xfId="0" applyNumberFormat="1"/>
    <xf numFmtId="0" fontId="0" fillId="0" borderId="0" xfId="0" pivotButton="1"/>
    <xf numFmtId="10" fontId="0" fillId="0" borderId="0" xfId="0" applyNumberFormat="1"/>
    <xf numFmtId="3" fontId="0" fillId="0" borderId="0" xfId="0" applyNumberFormat="1"/>
    <xf numFmtId="0" fontId="0" fillId="0" borderId="10" xfId="0" applyBorder="1"/>
    <xf numFmtId="0" fontId="0" fillId="0" borderId="0" xfId="0" applyBorder="1"/>
    <xf numFmtId="10" fontId="0" fillId="0" borderId="11" xfId="0" applyNumberFormat="1" applyBorder="1"/>
    <xf numFmtId="10" fontId="0" fillId="0" borderId="0" xfId="0" applyNumberFormat="1" applyBorder="1"/>
    <xf numFmtId="3" fontId="0" fillId="0" borderId="10" xfId="0" applyNumberFormat="1" applyBorder="1"/>
    <xf numFmtId="0" fontId="0" fillId="0" borderId="12" xfId="0" applyBorder="1"/>
    <xf numFmtId="10" fontId="0" fillId="0" borderId="13" xfId="0" applyNumberFormat="1" applyBorder="1"/>
    <xf numFmtId="10" fontId="0" fillId="0" borderId="14" xfId="0" applyNumberFormat="1" applyBorder="1"/>
    <xf numFmtId="3" fontId="0" fillId="0" borderId="12" xfId="0" applyNumberFormat="1" applyBorder="1"/>
    <xf numFmtId="0" fontId="0" fillId="0" borderId="13" xfId="0" applyBorder="1"/>
    <xf numFmtId="0" fontId="0" fillId="0" borderId="14" xfId="0" applyBorder="1"/>
    <xf numFmtId="3" fontId="0" fillId="0" borderId="0" xfId="0" applyNumberFormat="1" applyBorder="1"/>
    <xf numFmtId="3" fontId="0" fillId="0" borderId="14" xfId="0" applyNumberFormat="1" applyBorder="1"/>
    <xf numFmtId="10" fontId="16" fillId="0" borderId="11" xfId="0" applyNumberFormat="1" applyFont="1" applyBorder="1"/>
    <xf numFmtId="10" fontId="16" fillId="0" borderId="13" xfId="0" applyNumberFormat="1" applyFont="1" applyBorder="1"/>
    <xf numFmtId="10" fontId="16" fillId="0" borderId="0" xfId="0" applyNumberFormat="1" applyFont="1" applyBorder="1"/>
    <xf numFmtId="10" fontId="16" fillId="0" borderId="14" xfId="0" applyNumberFormat="1" applyFont="1" applyBorder="1"/>
    <xf numFmtId="3" fontId="16" fillId="0" borderId="10" xfId="0" applyNumberFormat="1" applyFont="1" applyBorder="1"/>
    <xf numFmtId="3" fontId="16" fillId="0" borderId="12" xfId="0" applyNumberFormat="1" applyFont="1" applyBorder="1"/>
    <xf numFmtId="0" fontId="0" fillId="0" borderId="0" xfId="0" applyNumberFormat="1"/>
    <xf numFmtId="4" fontId="0" fillId="0" borderId="0" xfId="0" applyNumberFormat="1"/>
    <xf numFmtId="0" fontId="0" fillId="0" borderId="11" xfId="0" applyBorder="1"/>
    <xf numFmtId="4" fontId="0" fillId="0" borderId="11" xfId="0" applyNumberFormat="1" applyBorder="1"/>
    <xf numFmtId="4" fontId="0" fillId="0" borderId="0" xfId="0" applyNumberForma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4" fontId="0" fillId="0" borderId="13" xfId="0" applyNumberFormat="1" applyBorder="1"/>
    <xf numFmtId="4" fontId="0" fillId="0" borderId="14" xfId="0" applyNumberFormat="1" applyBorder="1"/>
    <xf numFmtId="0" fontId="0" fillId="0" borderId="15" xfId="0" applyBorder="1"/>
    <xf numFmtId="0" fontId="0" fillId="0" borderId="16" xfId="0" applyBorder="1"/>
    <xf numFmtId="4" fontId="0" fillId="0" borderId="15" xfId="0" applyNumberFormat="1" applyBorder="1"/>
    <xf numFmtId="3" fontId="0" fillId="0" borderId="16" xfId="0" applyNumberFormat="1" applyBorder="1"/>
    <xf numFmtId="4" fontId="0" fillId="0" borderId="16" xfId="0" applyNumberFormat="1" applyBorder="1"/>
    <xf numFmtId="10" fontId="0" fillId="0" borderId="16" xfId="0" applyNumberFormat="1" applyBorder="1"/>
    <xf numFmtId="3" fontId="0" fillId="0" borderId="17" xfId="0" applyNumberForma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ørgen Skålnes" refreshedDate="44313.519343287036" missingItemsLimit="0" createdVersion="6" refreshedVersion="6" minRefreshableVersion="3" recordCount="1280" xr:uid="{00000000-000A-0000-FFFF-FFFF08000000}">
  <cacheSource type="worksheet">
    <worksheetSource name="Table1"/>
  </cacheSource>
  <cacheFields count="16">
    <cacheField name="ModelConfig" numFmtId="0">
      <sharedItems count="7">
        <s v="SOTAF"/>
        <s v="CSF"/>
        <s v="Avella et al."/>
        <s v="Coelho et al."/>
        <s v="Desaulniers et al."/>
        <s v="Manousakis et al."/>
        <s v="Guimaraes et al."/>
      </sharedItems>
    </cacheField>
    <cacheField name="Class" numFmtId="0">
      <sharedItems count="4">
        <s v="H6"/>
        <s v="L6"/>
        <s v="H3"/>
        <s v="L3"/>
      </sharedItems>
    </cacheField>
    <cacheField name="abs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N" numFmtId="0">
      <sharedItems containsSemiMixedTypes="0" containsString="0" containsNumber="1" containsInteger="1" minValue="15" maxValue="50" count="5">
        <n v="15"/>
        <n v="20"/>
        <n v="25"/>
        <n v="30"/>
        <n v="50"/>
      </sharedItems>
    </cacheField>
    <cacheField name="K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RootBound" numFmtId="0">
      <sharedItems containsString="0" containsBlank="1" containsNumber="1" minValue="0" maxValue="27981.24"/>
    </cacheField>
    <cacheField name="RootTime" numFmtId="0">
      <sharedItems containsString="0" containsBlank="1" containsNumber="1" minValue="3.52" maxValue="3675.55"/>
    </cacheField>
    <cacheField name="LB" numFmtId="0">
      <sharedItems containsSemiMixedTypes="0" containsString="0" containsNumber="1" minValue="0" maxValue="28007.94"/>
    </cacheField>
    <cacheField name="UB" numFmtId="0">
      <sharedItems containsSemiMixedTypes="0" containsString="0" containsNumber="1" minValue="4662.84" maxValue="1E+100"/>
    </cacheField>
    <cacheField name="Gap" numFmtId="0">
      <sharedItems containsString="0" containsBlank="1" containsNumber="1" minValue="0" maxValue="39.18"/>
    </cacheField>
    <cacheField name="time[s]" numFmtId="0">
      <sharedItems containsSemiMixedTypes="0" containsString="0" containsNumber="1" minValue="1.82" maxValue="7319"/>
    </cacheField>
    <cacheField name="BB-Nodes" numFmtId="0">
      <sharedItems containsBlank="1" containsMixedTypes="1" containsNumber="1" containsInteger="1" minValue="1" maxValue="81599"/>
    </cacheField>
    <cacheField name="Updated root bound" numFmtId="0">
      <sharedItems containsSemiMixedTypes="0" containsString="0" containsNumber="1" minValue="0" maxValue="27981.24"/>
    </cacheField>
    <cacheField name="Best primal" numFmtId="0">
      <sharedItems containsSemiMixedTypes="0" containsString="0" containsNumber="1" minValue="4662.84" maxValue="28265.65"/>
    </cacheField>
    <cacheField name="Root gap" numFmtId="0">
      <sharedItems containsSemiMixedTypes="0" containsString="0" containsNumber="1" minValue="-0.15306875671393694" maxValue="1"/>
    </cacheField>
    <cacheField name="Final gap" numFmtId="0">
      <sharedItems containsSemiMixedTypes="0" containsString="0" containsNumber="1" minValue="-0.1802725783317631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80">
  <r>
    <x v="0"/>
    <x v="0"/>
    <x v="0"/>
    <x v="0"/>
    <x v="0"/>
    <n v="11946.3"/>
    <n v="203.04"/>
    <n v="12052.1"/>
    <n v="12052.6"/>
    <n v="4.0772200000000002E-5"/>
    <n v="216.614"/>
    <n v="318"/>
    <n v="11946.3"/>
    <n v="12052.56"/>
    <n v="8.8163842370417751E-3"/>
    <n v="3.8166165528246851E-5"/>
  </r>
  <r>
    <x v="0"/>
    <x v="0"/>
    <x v="0"/>
    <x v="0"/>
    <x v="1"/>
    <n v="12538.3"/>
    <n v="711.49"/>
    <n v="12623.4"/>
    <n v="12624.7"/>
    <n v="9.8263499999999999E-5"/>
    <n v="1354.22"/>
    <n v="14977"/>
    <n v="12538.3"/>
    <n v="12624.68"/>
    <n v="6.8421536229037894E-3"/>
    <n v="1.0138870846632586E-4"/>
  </r>
  <r>
    <x v="0"/>
    <x v="0"/>
    <x v="0"/>
    <x v="0"/>
    <x v="2"/>
    <n v="13365.2"/>
    <n v="762.71"/>
    <n v="13461.9"/>
    <n v="13524.4"/>
    <n v="4.61941E-3"/>
    <n v="5400.01"/>
    <n v="34336"/>
    <n v="13365.2"/>
    <n v="13517.6"/>
    <n v="1.1274190684736908E-2"/>
    <n v="4.1205539444872409E-3"/>
  </r>
  <r>
    <x v="0"/>
    <x v="0"/>
    <x v="0"/>
    <x v="0"/>
    <x v="3"/>
    <n v="14283.1"/>
    <n v="471.26"/>
    <n v="14334.8"/>
    <n v="14437.3"/>
    <n v="7.0973099999999999E-3"/>
    <n v="5400.07"/>
    <n v="35589"/>
    <n v="14283.1"/>
    <n v="14410.8"/>
    <n v="8.861409498431656E-3"/>
    <n v="5.273822410969551E-3"/>
  </r>
  <r>
    <x v="0"/>
    <x v="0"/>
    <x v="0"/>
    <x v="0"/>
    <x v="4"/>
    <n v="15217"/>
    <n v="350.4"/>
    <n v="15276.9"/>
    <n v="15468.5"/>
    <n v="1.2386899999999999E-2"/>
    <n v="5400"/>
    <n v="29416"/>
    <n v="15217"/>
    <n v="15421.86"/>
    <n v="1.3283741390467854E-2"/>
    <n v="9.3996444008699956E-3"/>
  </r>
  <r>
    <x v="0"/>
    <x v="0"/>
    <x v="0"/>
    <x v="1"/>
    <x v="0"/>
    <n v="14201.6"/>
    <n v="1442.93"/>
    <n v="14266.5"/>
    <n v="14266.5"/>
    <n v="0"/>
    <n v="1464.32"/>
    <n v="14"/>
    <n v="14201.6"/>
    <n v="14266.5"/>
    <n v="4.5491185644691854E-3"/>
    <n v="0"/>
  </r>
  <r>
    <x v="0"/>
    <x v="0"/>
    <x v="0"/>
    <x v="1"/>
    <x v="1"/>
    <n v="15370.1"/>
    <n v="2282.86"/>
    <n v="15484.6"/>
    <n v="15540.3"/>
    <n v="3.5859400000000001E-3"/>
    <n v="5400.01"/>
    <n v="18573"/>
    <n v="15370.1"/>
    <n v="15540.3"/>
    <n v="1.0952169520536856E-2"/>
    <n v="3.5842293906809333E-3"/>
  </r>
  <r>
    <x v="0"/>
    <x v="0"/>
    <x v="0"/>
    <x v="1"/>
    <x v="2"/>
    <n v="16788.900000000001"/>
    <n v="3535.11"/>
    <n v="16834.3"/>
    <n v="16932.7"/>
    <n v="5.8122800000000004E-3"/>
    <n v="5400.04"/>
    <n v="6154"/>
    <n v="16788.900000000001"/>
    <n v="16932.689999999999"/>
    <n v="8.4918580568118379E-3"/>
    <n v="5.8106538299584664E-3"/>
  </r>
  <r>
    <x v="0"/>
    <x v="0"/>
    <x v="0"/>
    <x v="1"/>
    <x v="3"/>
    <n v="18309.900000000001"/>
    <n v="1909.42"/>
    <n v="18337"/>
    <n v="18467.900000000001"/>
    <n v="7.09146E-3"/>
    <n v="5400.03"/>
    <n v="10928"/>
    <n v="18309.900000000001"/>
    <n v="18444.599999999999"/>
    <n v="7.302950457044181E-3"/>
    <n v="5.8336857399997047E-3"/>
  </r>
  <r>
    <x v="0"/>
    <x v="0"/>
    <x v="0"/>
    <x v="1"/>
    <x v="4"/>
    <n v="19797.7"/>
    <n v="1470.11"/>
    <n v="19810.099999999999"/>
    <n v="20002.7"/>
    <n v="9.6293999999999998E-3"/>
    <n v="5400.07"/>
    <n v="9395"/>
    <n v="19797.7"/>
    <n v="20002.7"/>
    <n v="1.0248616436781034E-2"/>
    <n v="9.6287001254831677E-3"/>
  </r>
  <r>
    <x v="0"/>
    <x v="0"/>
    <x v="0"/>
    <x v="2"/>
    <x v="0"/>
    <n v="15352"/>
    <n v="1114.0899999999999"/>
    <n v="15487.7"/>
    <n v="15487.7"/>
    <n v="0"/>
    <n v="1158.3599999999999"/>
    <n v="58"/>
    <n v="15352"/>
    <n v="15487.66"/>
    <n v="8.7592315430478108E-3"/>
    <n v="-2.5827013248530193E-6"/>
  </r>
  <r>
    <x v="0"/>
    <x v="0"/>
    <x v="0"/>
    <x v="2"/>
    <x v="1"/>
    <n v="15915.5"/>
    <n v="3642.92"/>
    <n v="15953.9"/>
    <n v="15954.8"/>
    <n v="5.6785800000000001E-5"/>
    <n v="3699.22"/>
    <n v="212"/>
    <n v="15915.5"/>
    <n v="15954.8"/>
    <n v="2.4632085641938021E-3"/>
    <n v="5.6409356431897372E-5"/>
  </r>
  <r>
    <x v="0"/>
    <x v="0"/>
    <x v="0"/>
    <x v="2"/>
    <x v="2"/>
    <n v="16673.099999999999"/>
    <n v="3633.76"/>
    <n v="16756"/>
    <n v="16911.3"/>
    <n v="9.1860399999999995E-3"/>
    <n v="5400.09"/>
    <n v="5683"/>
    <n v="16673.099999999999"/>
    <n v="16893.509999999998"/>
    <n v="1.3047022199649443E-2"/>
    <n v="8.1398122711028326E-3"/>
  </r>
  <r>
    <x v="0"/>
    <x v="0"/>
    <x v="0"/>
    <x v="2"/>
    <x v="3"/>
    <n v="17584"/>
    <n v="3620.73"/>
    <n v="17604.3"/>
    <n v="17822.3"/>
    <n v="1.22357E-2"/>
    <n v="5400.02"/>
    <n v="4531"/>
    <n v="17584"/>
    <n v="17723.57"/>
    <n v="7.8748243158686271E-3"/>
    <n v="6.7294568757874651E-3"/>
  </r>
  <r>
    <x v="0"/>
    <x v="0"/>
    <x v="0"/>
    <x v="2"/>
    <x v="4"/>
    <n v="18518"/>
    <n v="3619.63"/>
    <n v="18544.400000000001"/>
    <n v="18945.599999999999"/>
    <n v="2.1174100000000001E-2"/>
    <n v="5400.03"/>
    <n v="3143"/>
    <n v="18518"/>
    <n v="18802.07"/>
    <n v="1.5108442846984385E-2"/>
    <n v="1.3704342128286846E-2"/>
  </r>
  <r>
    <x v="0"/>
    <x v="0"/>
    <x v="0"/>
    <x v="3"/>
    <x v="0"/>
    <n v="22680.400000000001"/>
    <n v="889.46"/>
    <n v="22836.3"/>
    <n v="22837.9"/>
    <n v="7.3025499999999994E-5"/>
    <n v="1188.78"/>
    <n v="647"/>
    <n v="22680.400000000001"/>
    <n v="22837.9"/>
    <n v="6.8964309327915431E-3"/>
    <n v="7.0058980904644591E-5"/>
  </r>
  <r>
    <x v="0"/>
    <x v="0"/>
    <x v="0"/>
    <x v="3"/>
    <x v="1"/>
    <n v="23563.4"/>
    <n v="3619.08"/>
    <n v="23607.5"/>
    <n v="24522.400000000001"/>
    <n v="3.7307899999999998E-2"/>
    <n v="5400"/>
    <n v="2265"/>
    <n v="23563.4"/>
    <n v="23859.41"/>
    <n v="1.2406425808517411E-2"/>
    <n v="1.0558098460942657E-2"/>
  </r>
  <r>
    <x v="0"/>
    <x v="0"/>
    <x v="0"/>
    <x v="3"/>
    <x v="2"/>
    <n v="24792.2"/>
    <n v="3632.94"/>
    <n v="24793.200000000001"/>
    <n v="28032.6"/>
    <n v="0.11555799999999999"/>
    <n v="5400.23"/>
    <n v="1267"/>
    <n v="24792.2"/>
    <n v="25283.58"/>
    <n v="1.9434747769105521E-2"/>
    <n v="1.9395196408103638E-2"/>
  </r>
  <r>
    <x v="0"/>
    <x v="0"/>
    <x v="0"/>
    <x v="3"/>
    <x v="3"/>
    <n v="26217.1"/>
    <n v="3630.65"/>
    <n v="26219.599999999999"/>
    <n v="30324"/>
    <n v="0.13535"/>
    <n v="5400.01"/>
    <n v="730"/>
    <n v="26217.1"/>
    <n v="26704.26"/>
    <n v="1.824278223774034E-2"/>
    <n v="1.8149164215746846E-2"/>
  </r>
  <r>
    <x v="0"/>
    <x v="0"/>
    <x v="0"/>
    <x v="3"/>
    <x v="4"/>
    <n v="27731.3"/>
    <n v="3649.73"/>
    <n v="27731.7"/>
    <n v="30362.9"/>
    <n v="8.6660000000000001E-2"/>
    <n v="5402.72"/>
    <n v="806"/>
    <n v="27731.3"/>
    <n v="28265.65"/>
    <n v="1.8904571449798683E-2"/>
    <n v="1.8890419997417383E-2"/>
  </r>
  <r>
    <x v="0"/>
    <x v="0"/>
    <x v="1"/>
    <x v="0"/>
    <x v="0"/>
    <n v="11774.1"/>
    <n v="344.84"/>
    <n v="11822.4"/>
    <n v="11823.5"/>
    <n v="9.4707400000000001E-5"/>
    <n v="348.16699999999997"/>
    <n v="51"/>
    <n v="11774.1"/>
    <n v="11823.5"/>
    <n v="4.1781198460692382E-3"/>
    <n v="9.3035057301168333E-5"/>
  </r>
  <r>
    <x v="0"/>
    <x v="0"/>
    <x v="1"/>
    <x v="0"/>
    <x v="1"/>
    <n v="12488.1"/>
    <n v="398.41"/>
    <n v="12567.5"/>
    <n v="12568.4"/>
    <n v="7.16313E-5"/>
    <n v="579.92100000000005"/>
    <n v="4110"/>
    <n v="12488.1"/>
    <n v="12568.37"/>
    <n v="6.3866674835321071E-3"/>
    <n v="6.9221386703351368E-5"/>
  </r>
  <r>
    <x v="0"/>
    <x v="0"/>
    <x v="1"/>
    <x v="0"/>
    <x v="2"/>
    <n v="13418.2"/>
    <n v="227.15"/>
    <n v="13511.3"/>
    <n v="13512.7"/>
    <n v="9.9427399999999996E-5"/>
    <n v="1684.23"/>
    <n v="36420"/>
    <n v="13418.2"/>
    <n v="13512.67"/>
    <n v="6.9912163917271227E-3"/>
    <n v="1.0138632853468636E-4"/>
  </r>
  <r>
    <x v="0"/>
    <x v="0"/>
    <x v="1"/>
    <x v="0"/>
    <x v="3"/>
    <n v="14399"/>
    <n v="310.01"/>
    <n v="14488.1"/>
    <n v="14514.7"/>
    <n v="1.82657E-3"/>
    <n v="5400"/>
    <n v="78559"/>
    <n v="14399"/>
    <n v="14514.7"/>
    <n v="7.9712291676714443E-3"/>
    <n v="1.8326248561803113E-3"/>
  </r>
  <r>
    <x v="0"/>
    <x v="0"/>
    <x v="1"/>
    <x v="0"/>
    <x v="4"/>
    <n v="15305.3"/>
    <n v="209.43"/>
    <n v="15347.6"/>
    <n v="15477.9"/>
    <n v="8.4153000000000006E-3"/>
    <n v="5400"/>
    <n v="38776"/>
    <n v="15305.3"/>
    <n v="15477.9"/>
    <n v="1.1151383585628566E-2"/>
    <n v="8.4184546999269451E-3"/>
  </r>
  <r>
    <x v="0"/>
    <x v="0"/>
    <x v="1"/>
    <x v="1"/>
    <x v="0"/>
    <n v="14427.2"/>
    <n v="1422.91"/>
    <n v="14476.7"/>
    <n v="14477.8"/>
    <n v="7.9966899999999995E-5"/>
    <n v="1439.5"/>
    <n v="18"/>
    <n v="14427.2"/>
    <n v="14477.8"/>
    <n v="3.495006147342728E-3"/>
    <n v="7.5978394507352279E-5"/>
  </r>
  <r>
    <x v="0"/>
    <x v="0"/>
    <x v="1"/>
    <x v="1"/>
    <x v="1"/>
    <n v="14838.8"/>
    <n v="3627.38"/>
    <n v="14921.7"/>
    <n v="14940.3"/>
    <n v="1.242E-3"/>
    <n v="5400"/>
    <n v="19155"/>
    <n v="14838.8"/>
    <n v="14940.28"/>
    <n v="6.79237604649989E-3"/>
    <n v="1.243617924162059E-3"/>
  </r>
  <r>
    <x v="0"/>
    <x v="0"/>
    <x v="1"/>
    <x v="1"/>
    <x v="2"/>
    <n v="15387.3"/>
    <n v="3489.91"/>
    <n v="15478.5"/>
    <n v="15480.1"/>
    <n v="9.9426000000000007E-5"/>
    <n v="5123.5"/>
    <n v="14648"/>
    <n v="15387.3"/>
    <n v="15480.08"/>
    <n v="5.9935090774725103E-3"/>
    <n v="1.0206665598626927E-4"/>
  </r>
  <r>
    <x v="0"/>
    <x v="0"/>
    <x v="1"/>
    <x v="1"/>
    <x v="3"/>
    <n v="16023.1"/>
    <n v="2846.95"/>
    <n v="16060.8"/>
    <n v="16158.5"/>
    <n v="6.0436300000000004E-3"/>
    <n v="5400.06"/>
    <n v="7580"/>
    <n v="16023.1"/>
    <n v="16151.74"/>
    <n v="7.9644669862194047E-3"/>
    <n v="5.6303531384235082E-3"/>
  </r>
  <r>
    <x v="0"/>
    <x v="0"/>
    <x v="1"/>
    <x v="1"/>
    <x v="4"/>
    <n v="16744.5"/>
    <n v="2360.83"/>
    <n v="16778.5"/>
    <n v="16840.599999999999"/>
    <n v="3.68776E-3"/>
    <n v="5400"/>
    <n v="8040"/>
    <n v="16744.5"/>
    <n v="16840.599999999999"/>
    <n v="5.706447513746455E-3"/>
    <n v="3.6875170718382094E-3"/>
  </r>
  <r>
    <x v="0"/>
    <x v="0"/>
    <x v="1"/>
    <x v="2"/>
    <x v="0"/>
    <n v="16454.2"/>
    <n v="1103.24"/>
    <n v="16501.400000000001"/>
    <n v="16502.5"/>
    <n v="6.5049399999999994E-5"/>
    <n v="1157.06"/>
    <n v="122"/>
    <n v="16454.2"/>
    <n v="16502.46"/>
    <n v="2.9244124815329593E-3"/>
    <n v="6.4232847708624763E-5"/>
  </r>
  <r>
    <x v="0"/>
    <x v="0"/>
    <x v="1"/>
    <x v="2"/>
    <x v="1"/>
    <n v="17476.099999999999"/>
    <n v="3609.58"/>
    <n v="17503.400000000001"/>
    <n v="17583.7"/>
    <n v="4.5712499999999998E-3"/>
    <n v="5400.18"/>
    <n v="2943"/>
    <n v="17476.099999999999"/>
    <n v="17577.36"/>
    <n v="5.7608195997579858E-3"/>
    <n v="4.2076853406881991E-3"/>
  </r>
  <r>
    <x v="0"/>
    <x v="0"/>
    <x v="1"/>
    <x v="2"/>
    <x v="2"/>
    <n v="18705.3"/>
    <n v="3640.81"/>
    <n v="18708.7"/>
    <n v="19300.3"/>
    <n v="3.0655100000000001E-2"/>
    <n v="5400.12"/>
    <n v="3317"/>
    <n v="18705.3"/>
    <n v="18980.7"/>
    <n v="1.4509475414500069E-2"/>
    <n v="1.4330346088395054E-2"/>
  </r>
  <r>
    <x v="0"/>
    <x v="0"/>
    <x v="1"/>
    <x v="2"/>
    <x v="3"/>
    <n v="20056.900000000001"/>
    <n v="3601.7"/>
    <n v="20057.3"/>
    <n v="20925.8"/>
    <n v="4.1501400000000001E-2"/>
    <n v="5400.12"/>
    <n v="1627"/>
    <n v="20056.900000000001"/>
    <n v="20370.91"/>
    <n v="1.5414628016126839E-2"/>
    <n v="1.5394992172661928E-2"/>
  </r>
  <r>
    <x v="0"/>
    <x v="0"/>
    <x v="1"/>
    <x v="2"/>
    <x v="4"/>
    <n v="21493.7"/>
    <n v="3619.61"/>
    <n v="21498.2"/>
    <n v="23577"/>
    <n v="8.8170999999999999E-2"/>
    <n v="5400.01"/>
    <n v="1192"/>
    <n v="21493.7"/>
    <n v="21848.53"/>
    <n v="1.6240451874794237E-2"/>
    <n v="1.6034488361459473E-2"/>
  </r>
  <r>
    <x v="0"/>
    <x v="0"/>
    <x v="1"/>
    <x v="3"/>
    <x v="0"/>
    <n v="19682.2"/>
    <n v="396"/>
    <n v="19876.8"/>
    <n v="19876.8"/>
    <n v="0"/>
    <n v="485.209"/>
    <n v="187"/>
    <n v="19682.2"/>
    <n v="19876.759999999998"/>
    <n v="9.7883156007315918E-3"/>
    <n v="-2.0124004113785707E-6"/>
  </r>
  <r>
    <x v="0"/>
    <x v="0"/>
    <x v="1"/>
    <x v="3"/>
    <x v="1"/>
    <n v="20396.599999999999"/>
    <n v="3626.19"/>
    <n v="20459.8"/>
    <n v="21003.4"/>
    <n v="2.58835E-2"/>
    <n v="5400"/>
    <n v="2644"/>
    <n v="20396.599999999999"/>
    <n v="20675.88"/>
    <n v="1.3507526644573409E-2"/>
    <n v="1.0450824825835791E-2"/>
  </r>
  <r>
    <x v="0"/>
    <x v="0"/>
    <x v="1"/>
    <x v="3"/>
    <x v="2"/>
    <n v="21437.7"/>
    <n v="3611.23"/>
    <n v="21448.3"/>
    <n v="22664.9"/>
    <n v="5.3679699999999997E-2"/>
    <n v="5400.01"/>
    <n v="2090"/>
    <n v="21437.7"/>
    <n v="21703.78"/>
    <n v="1.2259615606129353E-2"/>
    <n v="1.177122141857315E-2"/>
  </r>
  <r>
    <x v="0"/>
    <x v="0"/>
    <x v="1"/>
    <x v="3"/>
    <x v="3"/>
    <n v="22557.200000000001"/>
    <n v="3629.4"/>
    <n v="22558.7"/>
    <n v="26124.1"/>
    <n v="0.13647999999999999"/>
    <n v="5400.01"/>
    <n v="2205"/>
    <n v="22557.200000000001"/>
    <n v="22843.66"/>
    <n v="1.2540022045504053E-2"/>
    <n v="1.2474358312109317E-2"/>
  </r>
  <r>
    <x v="0"/>
    <x v="0"/>
    <x v="1"/>
    <x v="3"/>
    <x v="4"/>
    <n v="23710.3"/>
    <n v="3605.24"/>
    <n v="23718.9"/>
    <n v="25335.8"/>
    <n v="6.3816600000000001E-2"/>
    <n v="5400.15"/>
    <n v="818"/>
    <n v="23710.3"/>
    <n v="24036.66"/>
    <n v="1.3577593559171723E-2"/>
    <n v="1.3219806745196646E-2"/>
  </r>
  <r>
    <x v="0"/>
    <x v="0"/>
    <x v="2"/>
    <x v="0"/>
    <x v="0"/>
    <n v="13279.3"/>
    <n v="58.03"/>
    <n v="13305.7"/>
    <n v="13305.7"/>
    <n v="0"/>
    <n v="61.255600000000001"/>
    <n v="1"/>
    <n v="13305.7"/>
    <n v="13305.7"/>
    <n v="0"/>
    <n v="0"/>
  </r>
  <r>
    <x v="0"/>
    <x v="0"/>
    <x v="2"/>
    <x v="0"/>
    <x v="1"/>
    <n v="14270.9"/>
    <n v="2610.54"/>
    <n v="14377.2"/>
    <n v="14450.1"/>
    <n v="5.0414600000000002E-3"/>
    <n v="5400.03"/>
    <n v="24067"/>
    <n v="14270.9"/>
    <n v="14450.07"/>
    <n v="1.2399247892916788E-2"/>
    <n v="5.0428821452075303E-3"/>
  </r>
  <r>
    <x v="0"/>
    <x v="0"/>
    <x v="2"/>
    <x v="0"/>
    <x v="2"/>
    <n v="15346.6"/>
    <n v="981.16"/>
    <n v="15433.1"/>
    <n v="15609.2"/>
    <n v="1.12794E-2"/>
    <n v="5400.05"/>
    <n v="25567"/>
    <n v="15346.6"/>
    <n v="15588.25"/>
    <n v="1.5502060847112385E-2"/>
    <n v="9.9530094782929214E-3"/>
  </r>
  <r>
    <x v="0"/>
    <x v="0"/>
    <x v="2"/>
    <x v="0"/>
    <x v="3"/>
    <n v="16422.400000000001"/>
    <n v="727.27"/>
    <n v="16537.3"/>
    <n v="16708.5"/>
    <n v="1.02427E-2"/>
    <n v="5400.01"/>
    <n v="21510"/>
    <n v="16422.400000000001"/>
    <n v="16708.47"/>
    <n v="1.7121256464535634E-2"/>
    <n v="1.024450473322823E-2"/>
  </r>
  <r>
    <x v="0"/>
    <x v="0"/>
    <x v="2"/>
    <x v="0"/>
    <x v="4"/>
    <n v="17616.400000000001"/>
    <n v="287.38"/>
    <n v="17733.2"/>
    <n v="17842.7"/>
    <n v="6.1363299999999997E-3"/>
    <n v="5400"/>
    <n v="20072"/>
    <n v="17616.400000000001"/>
    <n v="17842.68"/>
    <n v="1.2681951366050326E-2"/>
    <n v="6.135849547265297E-3"/>
  </r>
  <r>
    <x v="0"/>
    <x v="0"/>
    <x v="2"/>
    <x v="1"/>
    <x v="0"/>
    <n v="14261.4"/>
    <n v="320.02999999999997"/>
    <n v="14318.6"/>
    <n v="14319.4"/>
    <n v="4.9540699999999998E-5"/>
    <n v="336.88299999999998"/>
    <n v="87"/>
    <n v="14261.4"/>
    <n v="14319.3"/>
    <n v="4.0434937462026522E-3"/>
    <n v="4.8885071197538191E-5"/>
  </r>
  <r>
    <x v="0"/>
    <x v="0"/>
    <x v="2"/>
    <x v="1"/>
    <x v="1"/>
    <n v="14874.4"/>
    <n v="3629.67"/>
    <n v="14985.3"/>
    <n v="14986.8"/>
    <n v="9.8277300000000002E-5"/>
    <n v="4175.13"/>
    <n v="3798"/>
    <n v="14874.4"/>
    <n v="14986.8"/>
    <n v="7.4999332746149708E-3"/>
    <n v="1.0008807750820723E-4"/>
  </r>
  <r>
    <x v="0"/>
    <x v="0"/>
    <x v="2"/>
    <x v="1"/>
    <x v="2"/>
    <n v="15767.3"/>
    <n v="2789.14"/>
    <n v="15825.1"/>
    <n v="15947.6"/>
    <n v="7.6822599999999998E-3"/>
    <n v="5400.02"/>
    <n v="9316"/>
    <n v="15767.3"/>
    <n v="15947.6"/>
    <n v="1.1305776417768259E-2"/>
    <n v="7.6814066066367348E-3"/>
  </r>
  <r>
    <x v="0"/>
    <x v="0"/>
    <x v="2"/>
    <x v="1"/>
    <x v="3"/>
    <n v="16785.400000000001"/>
    <n v="3612.62"/>
    <n v="16815.3"/>
    <n v="16947.599999999999"/>
    <n v="7.8045900000000001E-3"/>
    <n v="5400"/>
    <n v="5404"/>
    <n v="16785.400000000001"/>
    <n v="16912.169999999998"/>
    <n v="7.4957855792601906E-3"/>
    <n v="5.7278279487492732E-3"/>
  </r>
  <r>
    <x v="0"/>
    <x v="0"/>
    <x v="2"/>
    <x v="1"/>
    <x v="4"/>
    <n v="17755.599999999999"/>
    <n v="1040.1400000000001"/>
    <n v="17817.400000000001"/>
    <n v="18064.599999999999"/>
    <n v="1.3682400000000001E-2"/>
    <n v="5400"/>
    <n v="12223"/>
    <n v="17755.599999999999"/>
    <n v="18016.740000000002"/>
    <n v="1.4494298080563022E-2"/>
    <n v="1.1064154780498587E-2"/>
  </r>
  <r>
    <x v="0"/>
    <x v="0"/>
    <x v="2"/>
    <x v="2"/>
    <x v="0"/>
    <n v="17665.7"/>
    <n v="1249.81"/>
    <n v="17833.400000000001"/>
    <n v="17833.400000000001"/>
    <n v="0"/>
    <n v="1343.52"/>
    <n v="395"/>
    <n v="17665.7"/>
    <n v="17833.3"/>
    <n v="9.3981484077539524E-3"/>
    <n v="-5.6074871169207489E-6"/>
  </r>
  <r>
    <x v="0"/>
    <x v="0"/>
    <x v="2"/>
    <x v="2"/>
    <x v="1"/>
    <n v="18882.8"/>
    <n v="3611.86"/>
    <n v="18987"/>
    <n v="19024.3"/>
    <n v="1.9624199999999999E-3"/>
    <n v="5400.25"/>
    <n v="4525"/>
    <n v="18882.8"/>
    <n v="19024.3"/>
    <n v="7.4378557949569763E-3"/>
    <n v="1.9606503261617655E-3"/>
  </r>
  <r>
    <x v="0"/>
    <x v="0"/>
    <x v="2"/>
    <x v="2"/>
    <x v="2"/>
    <n v="20424.8"/>
    <n v="3614.57"/>
    <n v="20457.400000000001"/>
    <n v="22283.4"/>
    <n v="8.1946500000000005E-2"/>
    <n v="5400.01"/>
    <n v="4573"/>
    <n v="20424.8"/>
    <n v="20671.759999999998"/>
    <n v="1.194673312770655E-2"/>
    <n v="1.0369702434625643E-2"/>
  </r>
  <r>
    <x v="0"/>
    <x v="0"/>
    <x v="2"/>
    <x v="2"/>
    <x v="3"/>
    <n v="22091"/>
    <n v="3624.72"/>
    <n v="22093.7"/>
    <n v="22772.7"/>
    <n v="2.98182E-2"/>
    <n v="5400.14"/>
    <n v="2122"/>
    <n v="22091"/>
    <n v="22403.45"/>
    <n v="1.3946512702284725E-2"/>
    <n v="1.3825995549792554E-2"/>
  </r>
  <r>
    <x v="0"/>
    <x v="0"/>
    <x v="2"/>
    <x v="2"/>
    <x v="4"/>
    <n v="23881.3"/>
    <n v="3602.92"/>
    <n v="23893"/>
    <n v="25531.1"/>
    <n v="6.4163100000000001E-2"/>
    <n v="5400.22"/>
    <n v="1458"/>
    <n v="23881.3"/>
    <n v="24319.37"/>
    <n v="1.8013213335707288E-2"/>
    <n v="1.7532115346737969E-2"/>
  </r>
  <r>
    <x v="0"/>
    <x v="0"/>
    <x v="2"/>
    <x v="3"/>
    <x v="0"/>
    <n v="22953.9"/>
    <n v="1610.98"/>
    <n v="23096.7"/>
    <n v="23096.9"/>
    <n v="1.04206E-5"/>
    <n v="1806.96"/>
    <n v="321"/>
    <n v="22953.9"/>
    <n v="23096.9"/>
    <n v="6.1913070585230051E-3"/>
    <n v="8.659170711252488E-6"/>
  </r>
  <r>
    <x v="0"/>
    <x v="0"/>
    <x v="2"/>
    <x v="3"/>
    <x v="1"/>
    <n v="23350.799999999999"/>
    <n v="1111.1099999999999"/>
    <n v="23415.1"/>
    <n v="23416.799999999999"/>
    <n v="7.1971200000000006E-5"/>
    <n v="1490.54"/>
    <n v="781"/>
    <n v="23350.799999999999"/>
    <n v="23416.799999999999"/>
    <n v="2.8184892897406989E-3"/>
    <n v="7.2597451402443022E-5"/>
  </r>
  <r>
    <x v="0"/>
    <x v="0"/>
    <x v="2"/>
    <x v="3"/>
    <x v="2"/>
    <n v="24133.5"/>
    <n v="3611.47"/>
    <n v="24145.9"/>
    <n v="24809.1"/>
    <n v="2.67318E-2"/>
    <n v="5400"/>
    <n v="2661"/>
    <n v="24133.5"/>
    <n v="24312.87"/>
    <n v="7.3775740996434806E-3"/>
    <n v="6.8675561544152353E-3"/>
  </r>
  <r>
    <x v="0"/>
    <x v="0"/>
    <x v="2"/>
    <x v="3"/>
    <x v="3"/>
    <n v="24993.8"/>
    <n v="3644.28"/>
    <n v="24995.3"/>
    <n v="25956.5"/>
    <n v="3.7031000000000001E-2"/>
    <n v="5400.19"/>
    <n v="1738"/>
    <n v="24993.8"/>
    <n v="25217.72"/>
    <n v="8.8794704675919101E-3"/>
    <n v="8.819988484288107E-3"/>
  </r>
  <r>
    <x v="0"/>
    <x v="0"/>
    <x v="2"/>
    <x v="3"/>
    <x v="4"/>
    <n v="25993.5"/>
    <n v="3625.54"/>
    <n v="26000.3"/>
    <n v="29192.5"/>
    <n v="0.109351"/>
    <n v="5400.01"/>
    <n v="1013"/>
    <n v="25993.5"/>
    <n v="26256.58"/>
    <n v="1.0019583662457247E-2"/>
    <n v="9.7606009617399701E-3"/>
  </r>
  <r>
    <x v="0"/>
    <x v="0"/>
    <x v="3"/>
    <x v="0"/>
    <x v="0"/>
    <n v="10430.6"/>
    <n v="242.44"/>
    <n v="10479.299999999999"/>
    <n v="10479.299999999999"/>
    <n v="0"/>
    <n v="246.12"/>
    <n v="6"/>
    <n v="10430.6"/>
    <n v="10479.290000000001"/>
    <n v="4.6463071448543279E-3"/>
    <n v="-9.5426312263514889E-7"/>
  </r>
  <r>
    <x v="0"/>
    <x v="0"/>
    <x v="3"/>
    <x v="0"/>
    <x v="1"/>
    <n v="11125.6"/>
    <n v="1743.11"/>
    <n v="11266.6"/>
    <n v="11267.7"/>
    <n v="9.9732699999999995E-5"/>
    <n v="2630.66"/>
    <n v="13498"/>
    <n v="11125.6"/>
    <n v="11267.69"/>
    <n v="1.2610393079681828E-2"/>
    <n v="9.6736775683404976E-5"/>
  </r>
  <r>
    <x v="0"/>
    <x v="0"/>
    <x v="3"/>
    <x v="0"/>
    <x v="2"/>
    <n v="12115.5"/>
    <n v="1526.18"/>
    <n v="12294.7"/>
    <n v="12296"/>
    <n v="9.9191999999999995E-5"/>
    <n v="4335.92"/>
    <n v="56815"/>
    <n v="12115.5"/>
    <n v="12295.96"/>
    <n v="1.4676365245169888E-2"/>
    <n v="1.0247268208406659E-4"/>
  </r>
  <r>
    <x v="0"/>
    <x v="0"/>
    <x v="3"/>
    <x v="0"/>
    <x v="3"/>
    <n v="13288.5"/>
    <n v="572.62"/>
    <n v="13350"/>
    <n v="13501.1"/>
    <n v="1.1195500000000001E-2"/>
    <n v="5400"/>
    <n v="31802"/>
    <n v="13288.5"/>
    <n v="13464.89"/>
    <n v="1.3099995618233749E-2"/>
    <n v="8.532561350296914E-3"/>
  </r>
  <r>
    <x v="0"/>
    <x v="0"/>
    <x v="3"/>
    <x v="0"/>
    <x v="4"/>
    <n v="14414.4"/>
    <n v="249.01"/>
    <n v="14506.9"/>
    <n v="14540.5"/>
    <n v="2.3148700000000001E-3"/>
    <n v="5400"/>
    <n v="53319"/>
    <n v="14414.4"/>
    <n v="14540.5"/>
    <n v="8.6723290120697613E-3"/>
    <n v="2.3107871118600025E-3"/>
  </r>
  <r>
    <x v="0"/>
    <x v="0"/>
    <x v="3"/>
    <x v="1"/>
    <x v="0"/>
    <n v="14314.1"/>
    <n v="393.38"/>
    <n v="14390.3"/>
    <n v="14390.3"/>
    <n v="0"/>
    <n v="406.94299999999998"/>
    <n v="58"/>
    <n v="14314.1"/>
    <n v="14390.27"/>
    <n v="5.2931598920659632E-3"/>
    <n v="-2.0847419818277103E-6"/>
  </r>
  <r>
    <x v="0"/>
    <x v="0"/>
    <x v="3"/>
    <x v="1"/>
    <x v="1"/>
    <n v="15213.9"/>
    <n v="3612.43"/>
    <n v="15267.1"/>
    <n v="15457.8"/>
    <n v="1.23386E-2"/>
    <n v="5400"/>
    <n v="5340"/>
    <n v="15213.9"/>
    <n v="15423.05"/>
    <n v="1.3560871552643586E-2"/>
    <n v="1.0111488972673947E-2"/>
  </r>
  <r>
    <x v="0"/>
    <x v="0"/>
    <x v="3"/>
    <x v="1"/>
    <x v="2"/>
    <n v="16794"/>
    <n v="3613.01"/>
    <n v="16806.599999999999"/>
    <n v="17950.900000000001"/>
    <n v="6.3746499999999998E-2"/>
    <n v="5400.01"/>
    <n v="5637"/>
    <n v="16794"/>
    <n v="17121.16"/>
    <n v="1.9108518348055846E-2"/>
    <n v="1.8372586904158439E-2"/>
  </r>
  <r>
    <x v="0"/>
    <x v="0"/>
    <x v="3"/>
    <x v="1"/>
    <x v="3"/>
    <n v="18378.5"/>
    <n v="3611.62"/>
    <n v="18389.400000000001"/>
    <n v="18716.5"/>
    <n v="1.7475600000000001E-2"/>
    <n v="5400.01"/>
    <n v="3398"/>
    <n v="18378.5"/>
    <n v="18716.5"/>
    <n v="1.80589319584324E-2"/>
    <n v="1.7476558117169264E-2"/>
  </r>
  <r>
    <x v="0"/>
    <x v="0"/>
    <x v="3"/>
    <x v="1"/>
    <x v="4"/>
    <n v="19970.099999999999"/>
    <n v="3605.33"/>
    <n v="19983.599999999999"/>
    <n v="20613.400000000001"/>
    <n v="3.0552599999999999E-2"/>
    <n v="5400.09"/>
    <n v="2689"/>
    <n v="19970.099999999999"/>
    <n v="20327.39"/>
    <n v="1.7576776949721578E-2"/>
    <n v="1.6912648401983772E-2"/>
  </r>
  <r>
    <x v="0"/>
    <x v="0"/>
    <x v="3"/>
    <x v="2"/>
    <x v="0"/>
    <n v="16184.5"/>
    <n v="1458.6"/>
    <n v="16194"/>
    <n v="16194"/>
    <n v="0"/>
    <n v="1471.05"/>
    <n v="6"/>
    <n v="16184.5"/>
    <n v="16193.96"/>
    <n v="5.8416841834851559E-4"/>
    <n v="-2.4700567372571697E-6"/>
  </r>
  <r>
    <x v="0"/>
    <x v="0"/>
    <x v="3"/>
    <x v="2"/>
    <x v="1"/>
    <n v="16598.599999999999"/>
    <n v="2446.66"/>
    <n v="16661.5"/>
    <n v="16663.099999999999"/>
    <n v="9.6550800000000004E-5"/>
    <n v="2792.96"/>
    <n v="2226"/>
    <n v="16598.599999999999"/>
    <n v="16663.099999999999"/>
    <n v="3.8708283572684559E-3"/>
    <n v="9.6020548397269712E-5"/>
  </r>
  <r>
    <x v="0"/>
    <x v="0"/>
    <x v="3"/>
    <x v="2"/>
    <x v="2"/>
    <n v="17413.2"/>
    <n v="3632.35"/>
    <n v="17439"/>
    <n v="17847.7"/>
    <n v="2.2899800000000001E-2"/>
    <n v="5400.03"/>
    <n v="3756"/>
    <n v="17413.2"/>
    <n v="17593.330000000002"/>
    <n v="1.0238539264596355E-2"/>
    <n v="8.7720744168387522E-3"/>
  </r>
  <r>
    <x v="0"/>
    <x v="0"/>
    <x v="3"/>
    <x v="2"/>
    <x v="3"/>
    <n v="18336.3"/>
    <n v="3638.22"/>
    <n v="18346.099999999999"/>
    <n v="18909.5"/>
    <n v="2.9796E-2"/>
    <n v="5400.04"/>
    <n v="2524"/>
    <n v="18336.3"/>
    <n v="18599.66"/>
    <n v="1.4159398612662844E-2"/>
    <n v="1.3632507260885485E-2"/>
  </r>
  <r>
    <x v="0"/>
    <x v="0"/>
    <x v="3"/>
    <x v="2"/>
    <x v="4"/>
    <n v="19239.3"/>
    <n v="3632.9"/>
    <n v="19243.400000000001"/>
    <n v="19759.900000000001"/>
    <n v="2.6140900000000002E-2"/>
    <n v="5400.01"/>
    <n v="1626"/>
    <n v="19239.3"/>
    <n v="19488.8"/>
    <n v="1.2802224867616273E-2"/>
    <n v="1.2591847625302627E-2"/>
  </r>
  <r>
    <x v="0"/>
    <x v="0"/>
    <x v="3"/>
    <x v="3"/>
    <x v="0"/>
    <n v="17415.099999999999"/>
    <n v="994.63"/>
    <n v="17508.7"/>
    <n v="17509.8"/>
    <n v="6.6464900000000001E-5"/>
    <n v="1065.28"/>
    <n v="193"/>
    <n v="17415.099999999999"/>
    <n v="17509.8"/>
    <n v="5.4083998675028113E-3"/>
    <n v="6.2821962558027208E-5"/>
  </r>
  <r>
    <x v="0"/>
    <x v="0"/>
    <x v="3"/>
    <x v="3"/>
    <x v="1"/>
    <n v="17897.8"/>
    <n v="3612.33"/>
    <n v="17918.2"/>
    <n v="19549.5"/>
    <n v="8.3443900000000001E-2"/>
    <n v="5400.01"/>
    <n v="1935"/>
    <n v="17897.8"/>
    <n v="18275.22"/>
    <n v="2.0652008566791637E-2"/>
    <n v="1.9535742934968795E-2"/>
  </r>
  <r>
    <x v="0"/>
    <x v="0"/>
    <x v="3"/>
    <x v="3"/>
    <x v="2"/>
    <n v="18895.900000000001"/>
    <n v="3659.54"/>
    <n v="18911.099999999999"/>
    <n v="21222.9"/>
    <n v="0.108929"/>
    <n v="5400.01"/>
    <n v="1246"/>
    <n v="18895.900000000001"/>
    <n v="19334.34"/>
    <n v="2.267675027955434E-2"/>
    <n v="2.1890584317851118E-2"/>
  </r>
  <r>
    <x v="0"/>
    <x v="0"/>
    <x v="3"/>
    <x v="3"/>
    <x v="3"/>
    <n v="20035"/>
    <n v="3602.44"/>
    <n v="20048.8"/>
    <n v="21532.7"/>
    <n v="6.8914100000000006E-2"/>
    <n v="5400.01"/>
    <n v="937"/>
    <n v="20035"/>
    <n v="20564.32"/>
    <n v="2.5739727839286672E-2"/>
    <n v="2.5068662615637203E-2"/>
  </r>
  <r>
    <x v="0"/>
    <x v="0"/>
    <x v="3"/>
    <x v="3"/>
    <x v="4"/>
    <n v="21258.9"/>
    <n v="3638.38"/>
    <n v="21265.200000000001"/>
    <n v="24552.5"/>
    <n v="0.13388800000000001"/>
    <n v="5400.01"/>
    <n v="1019"/>
    <n v="21258.9"/>
    <n v="21677.31"/>
    <n v="1.9301749156145288E-2"/>
    <n v="1.9011122690038598E-2"/>
  </r>
  <r>
    <x v="0"/>
    <x v="0"/>
    <x v="4"/>
    <x v="0"/>
    <x v="0"/>
    <n v="10007.6"/>
    <n v="339.15"/>
    <n v="10054.1"/>
    <n v="10054.1"/>
    <n v="0"/>
    <n v="343.6"/>
    <n v="8"/>
    <n v="10007.6"/>
    <n v="10054.09"/>
    <n v="4.6239888443409382E-3"/>
    <n v="-9.9462009990146089E-7"/>
  </r>
  <r>
    <x v="0"/>
    <x v="0"/>
    <x v="4"/>
    <x v="0"/>
    <x v="1"/>
    <n v="11234.9"/>
    <n v="1308.92"/>
    <n v="11373.2"/>
    <n v="11374.4"/>
    <n v="9.9824399999999999E-5"/>
    <n v="4915.78"/>
    <n v="60235"/>
    <n v="11234.9"/>
    <n v="11374.38"/>
    <n v="1.2262646403584158E-2"/>
    <n v="1.0374191824068407E-4"/>
  </r>
  <r>
    <x v="0"/>
    <x v="0"/>
    <x v="4"/>
    <x v="0"/>
    <x v="2"/>
    <n v="12364.2"/>
    <n v="595.27"/>
    <n v="12474.1"/>
    <n v="12614.7"/>
    <n v="1.1143500000000001E-2"/>
    <n v="5400.04"/>
    <n v="43279"/>
    <n v="12364.2"/>
    <n v="12610.7"/>
    <n v="1.9546892718088606E-2"/>
    <n v="1.0832071177650754E-2"/>
  </r>
  <r>
    <x v="0"/>
    <x v="0"/>
    <x v="4"/>
    <x v="0"/>
    <x v="3"/>
    <n v="13700.5"/>
    <n v="594.30999999999995"/>
    <n v="13776.5"/>
    <n v="13960.7"/>
    <n v="1.3197499999999999E-2"/>
    <n v="5400"/>
    <n v="33396"/>
    <n v="13700.5"/>
    <n v="13960.7"/>
    <n v="1.8638033909474504E-2"/>
    <n v="1.3194180807552681E-2"/>
  </r>
  <r>
    <x v="0"/>
    <x v="0"/>
    <x v="4"/>
    <x v="0"/>
    <x v="4"/>
    <n v="15081.5"/>
    <n v="528.19000000000005"/>
    <n v="15177.2"/>
    <n v="15442"/>
    <n v="1.71445E-2"/>
    <n v="5400"/>
    <n v="19569"/>
    <n v="15081.5"/>
    <n v="15441.96"/>
    <n v="2.3342891705457024E-2"/>
    <n v="1.7145491893516007E-2"/>
  </r>
  <r>
    <x v="0"/>
    <x v="0"/>
    <x v="4"/>
    <x v="1"/>
    <x v="0"/>
    <n v="15403.2"/>
    <n v="529.33000000000004"/>
    <n v="15555.2"/>
    <n v="15556.7"/>
    <n v="9.7574100000000005E-5"/>
    <n v="569.31100000000004"/>
    <n v="332"/>
    <n v="15403.2"/>
    <n v="15556.7"/>
    <n v="9.867131203918569E-3"/>
    <n v="9.6421477562722173E-5"/>
  </r>
  <r>
    <x v="0"/>
    <x v="0"/>
    <x v="4"/>
    <x v="1"/>
    <x v="1"/>
    <n v="16923.099999999999"/>
    <n v="3636.56"/>
    <n v="16959.099999999999"/>
    <n v="17145.7"/>
    <n v="1.0880000000000001E-2"/>
    <n v="5400.1"/>
    <n v="7399"/>
    <n v="16923.099999999999"/>
    <n v="17096.48"/>
    <n v="1.014126884598473E-2"/>
    <n v="8.0355722347524774E-3"/>
  </r>
  <r>
    <x v="0"/>
    <x v="0"/>
    <x v="4"/>
    <x v="1"/>
    <x v="2"/>
    <n v="18749.900000000001"/>
    <n v="3638.08"/>
    <n v="18767.7"/>
    <n v="19423.3"/>
    <n v="3.3752499999999998E-2"/>
    <n v="5400.05"/>
    <n v="5532"/>
    <n v="18749.900000000001"/>
    <n v="18997.59"/>
    <n v="1.3037969552980071E-2"/>
    <n v="1.2101008601617332E-2"/>
  </r>
  <r>
    <x v="0"/>
    <x v="0"/>
    <x v="4"/>
    <x v="1"/>
    <x v="3"/>
    <n v="20690.2"/>
    <n v="3615.53"/>
    <n v="20706.599999999999"/>
    <n v="21123.1"/>
    <n v="1.9715900000000001E-2"/>
    <n v="5400.07"/>
    <n v="3519"/>
    <n v="20690.2"/>
    <n v="21024.31"/>
    <n v="1.5891603577002079E-2"/>
    <n v="1.5111554196071251E-2"/>
  </r>
  <r>
    <x v="0"/>
    <x v="0"/>
    <x v="4"/>
    <x v="1"/>
    <x v="4"/>
    <n v="22573.7"/>
    <n v="3637.03"/>
    <n v="22577.599999999999"/>
    <n v="23682.5"/>
    <n v="4.6655000000000002E-2"/>
    <n v="5400.11"/>
    <n v="2359"/>
    <n v="22573.7"/>
    <n v="22993.4"/>
    <n v="1.8253063922690889E-2"/>
    <n v="1.8083450033487995E-2"/>
  </r>
  <r>
    <x v="0"/>
    <x v="0"/>
    <x v="4"/>
    <x v="2"/>
    <x v="0"/>
    <n v="18404.3"/>
    <n v="408.41"/>
    <n v="18552.2"/>
    <n v="18552.400000000001"/>
    <n v="1.02439E-5"/>
    <n v="441.73599999999999"/>
    <n v="41"/>
    <n v="18404.3"/>
    <n v="18552.400000000001"/>
    <n v="7.9827946788556831E-3"/>
    <n v="1.0780276406326276E-5"/>
  </r>
  <r>
    <x v="0"/>
    <x v="0"/>
    <x v="4"/>
    <x v="2"/>
    <x v="1"/>
    <n v="19932.5"/>
    <n v="3642.61"/>
    <n v="20001.400000000001"/>
    <n v="20003.3"/>
    <n v="9.5188100000000004E-5"/>
    <n v="4632.8900000000003"/>
    <n v="3525"/>
    <n v="19932.5"/>
    <n v="20003.28"/>
    <n v="3.5384196991692781E-3"/>
    <n v="9.3984586527678503E-5"/>
  </r>
  <r>
    <x v="0"/>
    <x v="0"/>
    <x v="4"/>
    <x v="2"/>
    <x v="2"/>
    <n v="21539.200000000001"/>
    <n v="3607.86"/>
    <n v="21546.9"/>
    <n v="22007.7"/>
    <n v="2.0935100000000002E-2"/>
    <n v="5400.01"/>
    <n v="3311"/>
    <n v="21539.200000000001"/>
    <n v="21772.63"/>
    <n v="1.0721258754684219E-2"/>
    <n v="1.0367603730004117E-2"/>
  </r>
  <r>
    <x v="0"/>
    <x v="0"/>
    <x v="4"/>
    <x v="2"/>
    <x v="3"/>
    <n v="23394.400000000001"/>
    <n v="3633.25"/>
    <n v="23405"/>
    <n v="25121.9"/>
    <n v="6.8341899999999997E-2"/>
    <n v="5400.1"/>
    <n v="1713"/>
    <n v="23394.400000000001"/>
    <n v="23640.3"/>
    <n v="1.0401729250474733E-2"/>
    <n v="9.9533423856718942E-3"/>
  </r>
  <r>
    <x v="0"/>
    <x v="0"/>
    <x v="4"/>
    <x v="2"/>
    <x v="4"/>
    <n v="25255.7"/>
    <n v="3610.42"/>
    <n v="25256"/>
    <n v="27460.1"/>
    <n v="8.0265299999999998E-2"/>
    <n v="5400.07"/>
    <n v="1327"/>
    <n v="25255.7"/>
    <n v="25584.49"/>
    <n v="1.2851145361897026E-2"/>
    <n v="1.2839419507678347E-2"/>
  </r>
  <r>
    <x v="0"/>
    <x v="0"/>
    <x v="4"/>
    <x v="3"/>
    <x v="0"/>
    <n v="18595.2"/>
    <n v="3297.91"/>
    <n v="18730.3"/>
    <n v="18731.8"/>
    <n v="7.8906500000000001E-5"/>
    <n v="3444.77"/>
    <n v="276"/>
    <n v="18595.2"/>
    <n v="18731.8"/>
    <n v="7.2924118344205339E-3"/>
    <n v="8.0077728782071135E-5"/>
  </r>
  <r>
    <x v="0"/>
    <x v="0"/>
    <x v="4"/>
    <x v="3"/>
    <x v="1"/>
    <n v="19207.900000000001"/>
    <n v="3663.38"/>
    <n v="19216.3"/>
    <n v="20853.400000000001"/>
    <n v="7.8503799999999999E-2"/>
    <n v="5400.01"/>
    <n v="2118"/>
    <n v="19207.900000000001"/>
    <n v="19546.16"/>
    <n v="1.7305700966327831E-2"/>
    <n v="1.6875949035513912E-2"/>
  </r>
  <r>
    <x v="0"/>
    <x v="0"/>
    <x v="4"/>
    <x v="3"/>
    <x v="2"/>
    <n v="20177.5"/>
    <n v="3645.23"/>
    <n v="20186.5"/>
    <n v="1E+100"/>
    <n v="10"/>
    <n v="5400.01"/>
    <n v="1532"/>
    <n v="20177.5"/>
    <n v="20632.98"/>
    <n v="2.2075337639061325E-2"/>
    <n v="2.163914277045776E-2"/>
  </r>
  <r>
    <x v="0"/>
    <x v="0"/>
    <x v="4"/>
    <x v="3"/>
    <x v="3"/>
    <n v="21254.799999999999"/>
    <n v="3611.83"/>
    <n v="21255.599999999999"/>
    <n v="24221.599999999999"/>
    <n v="0.12245200000000001"/>
    <n v="5400.01"/>
    <n v="967"/>
    <n v="21254.799999999999"/>
    <n v="21764.43"/>
    <n v="2.3415729242622068E-2"/>
    <n v="2.3378972019942712E-2"/>
  </r>
  <r>
    <x v="0"/>
    <x v="0"/>
    <x v="4"/>
    <x v="3"/>
    <x v="4"/>
    <n v="22386.3"/>
    <n v="3611.38"/>
    <n v="22387.4"/>
    <n v="25379.8"/>
    <n v="0.117905"/>
    <n v="5400.32"/>
    <n v="879"/>
    <n v="22386.3"/>
    <n v="22947.77"/>
    <n v="2.4467301180027566E-2"/>
    <n v="2.4419366239072423E-2"/>
  </r>
  <r>
    <x v="0"/>
    <x v="1"/>
    <x v="0"/>
    <x v="0"/>
    <x v="0"/>
    <n v="5317.81"/>
    <n v="279.27"/>
    <n v="5389.08"/>
    <n v="5389.08"/>
    <n v="0"/>
    <n v="284.86900000000003"/>
    <n v="56"/>
    <n v="5317.81"/>
    <n v="5389.08"/>
    <n v="1.3224891818269449E-2"/>
    <n v="0"/>
  </r>
  <r>
    <x v="0"/>
    <x v="1"/>
    <x v="0"/>
    <x v="0"/>
    <x v="1"/>
    <n v="5913.29"/>
    <n v="786.02"/>
    <n v="5986.8"/>
    <n v="5987.4"/>
    <n v="9.9384500000000004E-5"/>
    <n v="3241.3"/>
    <n v="62153"/>
    <n v="5913.29"/>
    <n v="5987.4"/>
    <n v="1.2377659752146119E-2"/>
    <n v="1.0021044192795777E-4"/>
  </r>
  <r>
    <x v="0"/>
    <x v="1"/>
    <x v="0"/>
    <x v="0"/>
    <x v="2"/>
    <n v="6723.08"/>
    <n v="965.87"/>
    <n v="6781.33"/>
    <n v="6861.07"/>
    <n v="1.1622199999999999E-2"/>
    <n v="5400"/>
    <n v="29566"/>
    <n v="6723.08"/>
    <n v="6861.07"/>
    <n v="2.0112023343297734E-2"/>
    <n v="1.16220939299555E-2"/>
  </r>
  <r>
    <x v="0"/>
    <x v="1"/>
    <x v="0"/>
    <x v="0"/>
    <x v="3"/>
    <n v="7648.38"/>
    <n v="660.39"/>
    <n v="7685.48"/>
    <n v="7773.55"/>
    <n v="1.1328899999999999E-2"/>
    <n v="5400"/>
    <n v="37328"/>
    <n v="7648.38"/>
    <n v="7764.47"/>
    <n v="1.4951439055080404E-2"/>
    <n v="1.0173263596871478E-2"/>
  </r>
  <r>
    <x v="0"/>
    <x v="1"/>
    <x v="0"/>
    <x v="0"/>
    <x v="4"/>
    <n v="8571.7000000000007"/>
    <n v="389.8"/>
    <n v="8626.7099999999991"/>
    <n v="8778.51"/>
    <n v="1.7292700000000001E-2"/>
    <n v="5400"/>
    <n v="22650"/>
    <n v="8571.7000000000007"/>
    <n v="8758.67"/>
    <n v="2.1346848322861729E-2"/>
    <n v="1.5066214390997828E-2"/>
  </r>
  <r>
    <x v="0"/>
    <x v="1"/>
    <x v="0"/>
    <x v="1"/>
    <x v="0"/>
    <n v="6077.85"/>
    <n v="1349.75"/>
    <n v="6113.75"/>
    <n v="6114.04"/>
    <n v="4.7265300000000003E-5"/>
    <n v="1364.7"/>
    <n v="59"/>
    <n v="6077.85"/>
    <n v="6114.04"/>
    <n v="5.9191631065546842E-3"/>
    <n v="4.7431812680316719E-5"/>
  </r>
  <r>
    <x v="0"/>
    <x v="1"/>
    <x v="0"/>
    <x v="1"/>
    <x v="1"/>
    <n v="7212.21"/>
    <n v="3608.68"/>
    <n v="7265.01"/>
    <n v="7388.8"/>
    <n v="1.6753400000000002E-2"/>
    <n v="5400"/>
    <n v="8508"/>
    <n v="7212.21"/>
    <n v="7388.8"/>
    <n v="2.3899686011260305E-2"/>
    <n v="1.67537353832828E-2"/>
  </r>
  <r>
    <x v="0"/>
    <x v="1"/>
    <x v="0"/>
    <x v="1"/>
    <x v="2"/>
    <n v="8618.1299999999992"/>
    <n v="3605.88"/>
    <n v="8628.91"/>
    <n v="8858.7199999999993"/>
    <n v="2.59413E-2"/>
    <n v="5400.05"/>
    <n v="4897"/>
    <n v="8618.1299999999992"/>
    <n v="8782.27"/>
    <n v="1.8689928685863819E-2"/>
    <n v="1.7462455606580142E-2"/>
  </r>
  <r>
    <x v="0"/>
    <x v="1"/>
    <x v="0"/>
    <x v="1"/>
    <x v="3"/>
    <n v="10159.6"/>
    <n v="2021.85"/>
    <n v="10168.1"/>
    <n v="10319.700000000001"/>
    <n v="1.46902E-2"/>
    <n v="5400"/>
    <n v="8742"/>
    <n v="10159.6"/>
    <n v="10262.26"/>
    <n v="1.0003644421404237E-2"/>
    <n v="9.1753668295287642E-3"/>
  </r>
  <r>
    <x v="0"/>
    <x v="1"/>
    <x v="0"/>
    <x v="1"/>
    <x v="4"/>
    <n v="11628.2"/>
    <n v="1692.81"/>
    <n v="11633"/>
    <n v="11787"/>
    <n v="1.3065200000000001E-2"/>
    <n v="5400"/>
    <n v="8563"/>
    <n v="11628.2"/>
    <n v="11787"/>
    <n v="1.3472469669975335E-2"/>
    <n v="1.3065241367608383E-2"/>
  </r>
  <r>
    <x v="0"/>
    <x v="1"/>
    <x v="0"/>
    <x v="2"/>
    <x v="0"/>
    <n v="6939.48"/>
    <n v="340.66"/>
    <n v="7052.06"/>
    <n v="7052.06"/>
    <n v="0"/>
    <n v="382.97699999999998"/>
    <n v="79"/>
    <n v="6939.48"/>
    <n v="7052.06"/>
    <n v="1.5964129630207463E-2"/>
    <n v="0"/>
  </r>
  <r>
    <x v="0"/>
    <x v="1"/>
    <x v="0"/>
    <x v="2"/>
    <x v="1"/>
    <n v="7452.18"/>
    <n v="1072.57"/>
    <n v="7461.55"/>
    <n v="7461.55"/>
    <n v="0"/>
    <n v="1106.8399999999999"/>
    <n v="29"/>
    <n v="7452.18"/>
    <n v="7461.55"/>
    <n v="1.2557712539619638E-3"/>
    <n v="0"/>
  </r>
  <r>
    <x v="0"/>
    <x v="1"/>
    <x v="0"/>
    <x v="2"/>
    <x v="2"/>
    <n v="8222.4"/>
    <n v="3613.44"/>
    <n v="8260.83"/>
    <n v="8409.48"/>
    <n v="1.7676399999999998E-2"/>
    <n v="5400.1"/>
    <n v="4933"/>
    <n v="8222.4"/>
    <n v="8407.39"/>
    <n v="2.200326141644432E-2"/>
    <n v="1.7432282789307918E-2"/>
  </r>
  <r>
    <x v="0"/>
    <x v="1"/>
    <x v="0"/>
    <x v="2"/>
    <x v="3"/>
    <n v="9117.91"/>
    <n v="3627.81"/>
    <n v="9125.09"/>
    <n v="9401.5300000000007"/>
    <n v="2.9404199999999998E-2"/>
    <n v="5400.13"/>
    <n v="2959"/>
    <n v="9117.91"/>
    <n v="9223.94"/>
    <n v="1.1495087782444449E-2"/>
    <n v="1.07166785560184E-2"/>
  </r>
  <r>
    <x v="0"/>
    <x v="1"/>
    <x v="0"/>
    <x v="2"/>
    <x v="4"/>
    <n v="10041.299999999999"/>
    <n v="3602.5"/>
    <n v="10045.1"/>
    <n v="10354.1"/>
    <n v="2.9843600000000001E-2"/>
    <n v="5400.01"/>
    <n v="1893"/>
    <n v="10041.299999999999"/>
    <n v="10325.6"/>
    <n v="2.7533508948632629E-2"/>
    <n v="2.7165491593708839E-2"/>
  </r>
  <r>
    <x v="0"/>
    <x v="1"/>
    <x v="0"/>
    <x v="3"/>
    <x v="0"/>
    <n v="7969.7"/>
    <n v="153.80000000000001"/>
    <n v="8052.73"/>
    <n v="8052.73"/>
    <n v="0"/>
    <n v="400.34699999999998"/>
    <n v="965"/>
    <n v="7969.7"/>
    <n v="8052.73"/>
    <n v="1.0310789011925118E-2"/>
    <n v="0"/>
  </r>
  <r>
    <x v="0"/>
    <x v="1"/>
    <x v="0"/>
    <x v="3"/>
    <x v="1"/>
    <n v="8829.9599999999991"/>
    <n v="3605.52"/>
    <n v="8842.17"/>
    <n v="9452.51"/>
    <n v="6.4569399999999999E-2"/>
    <n v="5400.11"/>
    <n v="2992"/>
    <n v="8829.9599999999991"/>
    <n v="9056.82"/>
    <n v="2.5048526966418742E-2"/>
    <n v="2.370037165362673E-2"/>
  </r>
  <r>
    <x v="0"/>
    <x v="1"/>
    <x v="0"/>
    <x v="3"/>
    <x v="2"/>
    <n v="10035.9"/>
    <n v="3642.75"/>
    <n v="10037.799999999999"/>
    <n v="12810.5"/>
    <n v="0.21643999999999999"/>
    <n v="5400.01"/>
    <n v="1300"/>
    <n v="10035.9"/>
    <n v="10377.85"/>
    <n v="3.294998482344616E-2"/>
    <n v="3.2766902585795815E-2"/>
  </r>
  <r>
    <x v="0"/>
    <x v="1"/>
    <x v="0"/>
    <x v="3"/>
    <x v="3"/>
    <n v="11445.9"/>
    <n v="3613.84"/>
    <n v="11446.5"/>
    <n v="14424"/>
    <n v="0.20643"/>
    <n v="5400.01"/>
    <n v="711"/>
    <n v="11445.9"/>
    <n v="12009.82"/>
    <n v="4.6954908566489761E-2"/>
    <n v="4.6904949449700306E-2"/>
  </r>
  <r>
    <x v="0"/>
    <x v="1"/>
    <x v="0"/>
    <x v="3"/>
    <x v="4"/>
    <n v="12943.1"/>
    <n v="3630.46"/>
    <n v="12943.4"/>
    <n v="17414.3"/>
    <n v="0.25673899999999999"/>
    <n v="5400.02"/>
    <n v="897"/>
    <n v="12943.1"/>
    <n v="13489.72"/>
    <n v="4.0521226533982838E-2"/>
    <n v="4.0498987377054506E-2"/>
  </r>
  <r>
    <x v="0"/>
    <x v="1"/>
    <x v="1"/>
    <x v="0"/>
    <x v="0"/>
    <n v="5377.39"/>
    <n v="137.16999999999999"/>
    <n v="5418.18"/>
    <n v="5418.47"/>
    <n v="5.3669799999999999E-5"/>
    <n v="143.255"/>
    <n v="33"/>
    <n v="5377.39"/>
    <n v="5418.47"/>
    <n v="7.5814759516985289E-3"/>
    <n v="5.3520643281214737E-5"/>
  </r>
  <r>
    <x v="0"/>
    <x v="1"/>
    <x v="1"/>
    <x v="0"/>
    <x v="1"/>
    <n v="6072.04"/>
    <n v="488.92"/>
    <n v="6152.3"/>
    <n v="6152.89"/>
    <n v="9.5325499999999994E-5"/>
    <n v="853.88300000000004"/>
    <n v="8730"/>
    <n v="6072.04"/>
    <n v="6152.89"/>
    <n v="1.3140166653393829E-2"/>
    <n v="9.5889898893064153E-5"/>
  </r>
  <r>
    <x v="0"/>
    <x v="1"/>
    <x v="1"/>
    <x v="0"/>
    <x v="2"/>
    <n v="7015.57"/>
    <n v="325.47000000000003"/>
    <n v="7107.07"/>
    <n v="7107.77"/>
    <n v="9.8135300000000002E-5"/>
    <n v="1163.8499999999999"/>
    <n v="17197"/>
    <n v="7015.57"/>
    <n v="7107.77"/>
    <n v="1.2971719681419169E-2"/>
    <n v="9.8483771984845812E-5"/>
  </r>
  <r>
    <x v="0"/>
    <x v="1"/>
    <x v="1"/>
    <x v="0"/>
    <x v="3"/>
    <n v="7983.33"/>
    <n v="403.87"/>
    <n v="8072.75"/>
    <n v="8073.55"/>
    <n v="9.8944799999999995E-5"/>
    <n v="2579.4699999999998"/>
    <n v="37634"/>
    <n v="7983.33"/>
    <n v="8073.55"/>
    <n v="1.1174762031572263E-2"/>
    <n v="9.9089000501660589E-5"/>
  </r>
  <r>
    <x v="0"/>
    <x v="1"/>
    <x v="1"/>
    <x v="0"/>
    <x v="4"/>
    <n v="8890.36"/>
    <n v="169.04"/>
    <n v="8930.17"/>
    <n v="9067.9599999999991"/>
    <n v="1.51947E-2"/>
    <n v="5400"/>
    <n v="43783"/>
    <n v="8890.36"/>
    <n v="9067.9599999999991"/>
    <n v="1.9585441488493394E-2"/>
    <n v="1.5195258911596331E-2"/>
  </r>
  <r>
    <x v="0"/>
    <x v="1"/>
    <x v="1"/>
    <x v="1"/>
    <x v="0"/>
    <n v="5915.7"/>
    <n v="1865.52"/>
    <n v="5957.31"/>
    <n v="5957.31"/>
    <n v="0"/>
    <n v="1895.57"/>
    <n v="140"/>
    <n v="5915.7"/>
    <n v="5957.31"/>
    <n v="6.984696112842974E-3"/>
    <n v="0"/>
  </r>
  <r>
    <x v="0"/>
    <x v="1"/>
    <x v="1"/>
    <x v="1"/>
    <x v="1"/>
    <n v="6309"/>
    <n v="3619.91"/>
    <n v="6358.04"/>
    <n v="6358.66"/>
    <n v="9.7090900000000002E-5"/>
    <n v="4473.57"/>
    <n v="7989"/>
    <n v="6309"/>
    <n v="6358.66"/>
    <n v="7.8098215661790149E-3"/>
    <n v="9.7504820197949076E-5"/>
  </r>
  <r>
    <x v="0"/>
    <x v="1"/>
    <x v="1"/>
    <x v="1"/>
    <x v="2"/>
    <n v="6855"/>
    <n v="3609.53"/>
    <n v="6891.03"/>
    <n v="6950.94"/>
    <n v="8.6184399999999998E-3"/>
    <n v="5400"/>
    <n v="7168"/>
    <n v="6855"/>
    <n v="6928.07"/>
    <n v="1.0546948861659843E-2"/>
    <n v="5.3463663040356066E-3"/>
  </r>
  <r>
    <x v="0"/>
    <x v="1"/>
    <x v="1"/>
    <x v="1"/>
    <x v="3"/>
    <n v="7457.19"/>
    <n v="3601.97"/>
    <n v="7480.95"/>
    <n v="7660.4"/>
    <n v="2.34259E-2"/>
    <n v="5400"/>
    <n v="4471"/>
    <n v="7457.19"/>
    <n v="7606.94"/>
    <n v="1.9685970968615501E-2"/>
    <n v="1.6562507394563358E-2"/>
  </r>
  <r>
    <x v="0"/>
    <x v="1"/>
    <x v="1"/>
    <x v="1"/>
    <x v="4"/>
    <n v="8185.7"/>
    <n v="3183.85"/>
    <n v="8202.66"/>
    <n v="8288.69"/>
    <n v="1.03786E-2"/>
    <n v="5400.06"/>
    <n v="3977"/>
    <n v="8185.7"/>
    <n v="8287.43"/>
    <n v="1.2275216804244557E-2"/>
    <n v="1.0228744013524148E-2"/>
  </r>
  <r>
    <x v="0"/>
    <x v="1"/>
    <x v="1"/>
    <x v="2"/>
    <x v="0"/>
    <n v="7198.75"/>
    <n v="1269.78"/>
    <n v="7231.75"/>
    <n v="7231.75"/>
    <n v="0"/>
    <n v="1321.91"/>
    <n v="138"/>
    <n v="7198.75"/>
    <n v="7231.75"/>
    <n v="4.5632108410827259E-3"/>
    <n v="0"/>
  </r>
  <r>
    <x v="0"/>
    <x v="1"/>
    <x v="1"/>
    <x v="2"/>
    <x v="1"/>
    <n v="8229.48"/>
    <n v="3628.45"/>
    <n v="8278.39"/>
    <n v="8309.7000000000007"/>
    <n v="3.7679100000000002E-3"/>
    <n v="5400.01"/>
    <n v="3332"/>
    <n v="8229.48"/>
    <n v="8309.7000000000007"/>
    <n v="9.653778114733523E-3"/>
    <n v="3.7678857239131745E-3"/>
  </r>
  <r>
    <x v="0"/>
    <x v="1"/>
    <x v="1"/>
    <x v="2"/>
    <x v="2"/>
    <n v="9430.76"/>
    <n v="3636.41"/>
    <n v="9443.33"/>
    <n v="11043.9"/>
    <n v="0.144927"/>
    <n v="5400.25"/>
    <n v="2959"/>
    <n v="9430.76"/>
    <n v="9764.7900000000009"/>
    <n v="3.4207596886364239E-2"/>
    <n v="3.2920318818940392E-2"/>
  </r>
  <r>
    <x v="0"/>
    <x v="1"/>
    <x v="1"/>
    <x v="2"/>
    <x v="3"/>
    <n v="10790.5"/>
    <n v="3638.33"/>
    <n v="10791.1"/>
    <n v="11398.6"/>
    <n v="5.32995E-2"/>
    <n v="5400.19"/>
    <n v="1795"/>
    <n v="10790.5"/>
    <n v="11096.44"/>
    <n v="2.7571004754678122E-2"/>
    <n v="2.7516933358806981E-2"/>
  </r>
  <r>
    <x v="0"/>
    <x v="1"/>
    <x v="1"/>
    <x v="2"/>
    <x v="4"/>
    <n v="12221.6"/>
    <n v="3619.6"/>
    <n v="12221.7"/>
    <n v="14597.2"/>
    <n v="0.16273399999999999"/>
    <n v="5400.01"/>
    <n v="1257"/>
    <n v="12221.6"/>
    <n v="12627.19"/>
    <n v="3.212036882315069E-2"/>
    <n v="3.2112449404816099E-2"/>
  </r>
  <r>
    <x v="0"/>
    <x v="1"/>
    <x v="1"/>
    <x v="3"/>
    <x v="0"/>
    <n v="7439.05"/>
    <n v="545.09"/>
    <n v="7629.47"/>
    <n v="7629.99"/>
    <n v="6.8170900000000002E-5"/>
    <n v="647.96900000000005"/>
    <n v="303"/>
    <n v="7439.05"/>
    <n v="7629.99"/>
    <n v="2.5024934501880029E-2"/>
    <n v="6.815212077598098E-5"/>
  </r>
  <r>
    <x v="0"/>
    <x v="1"/>
    <x v="1"/>
    <x v="3"/>
    <x v="1"/>
    <n v="8136.68"/>
    <n v="3656.85"/>
    <n v="8219.83"/>
    <n v="8609.0300000000007"/>
    <n v="4.5208499999999999E-2"/>
    <n v="5400.06"/>
    <n v="2767"/>
    <n v="8136.68"/>
    <n v="8401.06"/>
    <n v="3.1469838329924942E-2"/>
    <n v="2.1572277783993874E-2"/>
  </r>
  <r>
    <x v="0"/>
    <x v="1"/>
    <x v="1"/>
    <x v="3"/>
    <x v="2"/>
    <n v="9154.31"/>
    <n v="3615.7"/>
    <n v="9169.82"/>
    <n v="9712.84"/>
    <n v="5.5907400000000003E-2"/>
    <n v="5400.01"/>
    <n v="2699"/>
    <n v="9154.31"/>
    <n v="9509.9699999999993"/>
    <n v="3.7398645842205591E-2"/>
    <n v="3.5767725870849192E-2"/>
  </r>
  <r>
    <x v="0"/>
    <x v="1"/>
    <x v="1"/>
    <x v="3"/>
    <x v="3"/>
    <n v="10283.5"/>
    <n v="3617"/>
    <n v="10297.6"/>
    <n v="12727.3"/>
    <n v="0.19090299999999999"/>
    <n v="5400.01"/>
    <n v="2440"/>
    <n v="10283.5"/>
    <n v="10547.87"/>
    <n v="2.5063828052488395E-2"/>
    <n v="2.3727065274790116E-2"/>
  </r>
  <r>
    <x v="0"/>
    <x v="1"/>
    <x v="1"/>
    <x v="3"/>
    <x v="4"/>
    <n v="11424.2"/>
    <n v="3604.3"/>
    <n v="11432.5"/>
    <n v="13374.7"/>
    <n v="0.14521000000000001"/>
    <n v="5400.01"/>
    <n v="737"/>
    <n v="11424.2"/>
    <n v="11743.06"/>
    <n v="2.7153058913094098E-2"/>
    <n v="2.6446258470960677E-2"/>
  </r>
  <r>
    <x v="0"/>
    <x v="1"/>
    <x v="2"/>
    <x v="0"/>
    <x v="0"/>
    <n v="5881.03"/>
    <n v="67.95"/>
    <n v="5897.68"/>
    <n v="5897.68"/>
    <n v="0"/>
    <n v="73.436099999999996"/>
    <n v="15"/>
    <n v="5881.03"/>
    <n v="5897.68"/>
    <n v="2.8231440159521277E-3"/>
    <n v="0"/>
  </r>
  <r>
    <x v="0"/>
    <x v="1"/>
    <x v="2"/>
    <x v="0"/>
    <x v="1"/>
    <n v="6851.57"/>
    <n v="3614.64"/>
    <n v="6910.98"/>
    <n v="7011.2"/>
    <n v="1.42948E-2"/>
    <n v="5400.05"/>
    <n v="11806"/>
    <n v="6851.57"/>
    <n v="7011.2"/>
    <n v="2.2767857142857159E-2"/>
    <n v="1.4294272021907842E-2"/>
  </r>
  <r>
    <x v="0"/>
    <x v="1"/>
    <x v="2"/>
    <x v="0"/>
    <x v="2"/>
    <n v="7918.25"/>
    <n v="1920.39"/>
    <n v="8002.59"/>
    <n v="8160.52"/>
    <n v="1.93528E-2"/>
    <n v="5400"/>
    <n v="17003"/>
    <n v="7918.25"/>
    <n v="8158.96"/>
    <n v="2.9502534636767434E-2"/>
    <n v="1.9165432849284698E-2"/>
  </r>
  <r>
    <x v="0"/>
    <x v="1"/>
    <x v="2"/>
    <x v="0"/>
    <x v="3"/>
    <n v="8992.91"/>
    <n v="904.65"/>
    <n v="9071.39"/>
    <n v="9283.66"/>
    <n v="2.28644E-2"/>
    <n v="5400"/>
    <n v="18944"/>
    <n v="8992.91"/>
    <n v="9283.66"/>
    <n v="3.1318467070099505E-2"/>
    <n v="2.2864904574273554E-2"/>
  </r>
  <r>
    <x v="0"/>
    <x v="1"/>
    <x v="2"/>
    <x v="0"/>
    <x v="4"/>
    <n v="10175.200000000001"/>
    <n v="389.57"/>
    <n v="10288.5"/>
    <n v="10435.200000000001"/>
    <n v="1.40543E-2"/>
    <n v="5400.07"/>
    <n v="16192"/>
    <n v="10175.200000000001"/>
    <n v="10432.1"/>
    <n v="2.4625914245453899E-2"/>
    <n v="1.3765205471573351E-2"/>
  </r>
  <r>
    <x v="0"/>
    <x v="1"/>
    <x v="2"/>
    <x v="1"/>
    <x v="0"/>
    <n v="6752.42"/>
    <n v="127.51"/>
    <n v="6784.06"/>
    <n v="6784.06"/>
    <n v="0"/>
    <n v="141.08699999999999"/>
    <n v="48"/>
    <n v="6752.42"/>
    <n v="6784.06"/>
    <n v="4.6638738454554242E-3"/>
    <n v="0"/>
  </r>
  <r>
    <x v="0"/>
    <x v="1"/>
    <x v="2"/>
    <x v="1"/>
    <x v="1"/>
    <n v="7360.71"/>
    <n v="3630.25"/>
    <n v="7472.87"/>
    <n v="7473.61"/>
    <n v="9.9420199999999994E-5"/>
    <n v="5114.71"/>
    <n v="10664"/>
    <n v="7360.71"/>
    <n v="7473.61"/>
    <n v="1.5106488029212073E-2"/>
    <n v="9.9015067684797803E-5"/>
  </r>
  <r>
    <x v="0"/>
    <x v="1"/>
    <x v="2"/>
    <x v="1"/>
    <x v="2"/>
    <n v="8240.39"/>
    <n v="3630.92"/>
    <n v="8293.8700000000008"/>
    <n v="8388.7099999999991"/>
    <n v="1.13055E-2"/>
    <n v="5400"/>
    <n v="4801"/>
    <n v="8240.39"/>
    <n v="8387.25"/>
    <n v="1.7509910876628284E-2"/>
    <n v="1.113356582908572E-2"/>
  </r>
  <r>
    <x v="0"/>
    <x v="1"/>
    <x v="2"/>
    <x v="1"/>
    <x v="3"/>
    <n v="9266.18"/>
    <n v="3602.02"/>
    <n v="9274.91"/>
    <n v="9477.8799999999992"/>
    <n v="2.1415099999999999E-2"/>
    <n v="5400.01"/>
    <n v="4131"/>
    <n v="9266.18"/>
    <n v="9383.14"/>
    <n v="1.2464910467071698E-2"/>
    <n v="1.1534518295581178E-2"/>
  </r>
  <r>
    <x v="0"/>
    <x v="1"/>
    <x v="2"/>
    <x v="1"/>
    <x v="4"/>
    <n v="10226.1"/>
    <n v="1106.72"/>
    <n v="10280.200000000001"/>
    <n v="10631.2"/>
    <n v="3.3016200000000002E-2"/>
    <n v="5400.01"/>
    <n v="11835"/>
    <n v="10226.1"/>
    <n v="10488.42"/>
    <n v="2.5010440085351245E-2"/>
    <n v="1.985237051910577E-2"/>
  </r>
  <r>
    <x v="0"/>
    <x v="1"/>
    <x v="2"/>
    <x v="2"/>
    <x v="0"/>
    <n v="7400.48"/>
    <n v="346.56"/>
    <n v="7514.57"/>
    <n v="7514.57"/>
    <n v="0"/>
    <n v="425.04599999999999"/>
    <n v="270"/>
    <n v="7400.48"/>
    <n v="7514.57"/>
    <n v="1.5182505452740497E-2"/>
    <n v="0"/>
  </r>
  <r>
    <x v="0"/>
    <x v="1"/>
    <x v="2"/>
    <x v="2"/>
    <x v="1"/>
    <n v="8621.6200000000008"/>
    <n v="3621.94"/>
    <n v="8689.4"/>
    <n v="8690.2099999999991"/>
    <n v="9.3535499999999999E-5"/>
    <n v="4149.26"/>
    <n v="1027"/>
    <n v="8621.6200000000008"/>
    <n v="8690.2099999999991"/>
    <n v="7.8927897024350779E-3"/>
    <n v="9.3208334436048238E-5"/>
  </r>
  <r>
    <x v="0"/>
    <x v="1"/>
    <x v="2"/>
    <x v="2"/>
    <x v="2"/>
    <n v="10104.1"/>
    <n v="3619.63"/>
    <n v="10117.5"/>
    <n v="10458.700000000001"/>
    <n v="3.2619500000000003E-2"/>
    <n v="5400.01"/>
    <n v="2664"/>
    <n v="10104.1"/>
    <n v="10357.76"/>
    <n v="2.4489851087493807E-2"/>
    <n v="2.3196135071675748E-2"/>
  </r>
  <r>
    <x v="0"/>
    <x v="1"/>
    <x v="2"/>
    <x v="2"/>
    <x v="3"/>
    <n v="11775.7"/>
    <n v="3624.29"/>
    <n v="11777.3"/>
    <n v="12421.7"/>
    <n v="5.1873099999999998E-2"/>
    <n v="5400.01"/>
    <n v="1765"/>
    <n v="11775.7"/>
    <n v="12102.17"/>
    <n v="2.6976153863315366E-2"/>
    <n v="2.6843946168331859E-2"/>
  </r>
  <r>
    <x v="0"/>
    <x v="1"/>
    <x v="2"/>
    <x v="2"/>
    <x v="4"/>
    <n v="13578.7"/>
    <n v="3631.9"/>
    <n v="13579.1"/>
    <n v="14691.2"/>
    <n v="7.5702199999999997E-2"/>
    <n v="5400.01"/>
    <n v="1227"/>
    <n v="13578.7"/>
    <n v="13999.34"/>
    <n v="3.0047130793308785E-2"/>
    <n v="3.0018558017735106E-2"/>
  </r>
  <r>
    <x v="0"/>
    <x v="1"/>
    <x v="2"/>
    <x v="3"/>
    <x v="0"/>
    <n v="8015.25"/>
    <n v="1996.08"/>
    <n v="8135.49"/>
    <n v="8136.21"/>
    <n v="8.8493300000000002E-5"/>
    <n v="2124.75"/>
    <n v="329"/>
    <n v="8015.25"/>
    <n v="8136.21"/>
    <n v="1.486687290519788E-2"/>
    <n v="8.8493291102399599E-5"/>
  </r>
  <r>
    <x v="0"/>
    <x v="1"/>
    <x v="2"/>
    <x v="3"/>
    <x v="1"/>
    <n v="8420.89"/>
    <n v="944.8"/>
    <n v="8441.6299999999992"/>
    <n v="8442.43"/>
    <n v="9.43362E-5"/>
    <n v="1053.57"/>
    <n v="316"/>
    <n v="8420.89"/>
    <n v="8442.43"/>
    <n v="2.551398116419191E-3"/>
    <n v="9.4759447220893909E-5"/>
  </r>
  <r>
    <x v="0"/>
    <x v="1"/>
    <x v="2"/>
    <x v="3"/>
    <x v="2"/>
    <n v="9164.7199999999993"/>
    <n v="3636.27"/>
    <n v="9166.69"/>
    <n v="9464.8700000000008"/>
    <n v="3.1503400000000001E-2"/>
    <n v="5400.12"/>
    <n v="2447"/>
    <n v="9164.7199999999993"/>
    <n v="9331.5499999999993"/>
    <n v="1.7878058843386141E-2"/>
    <n v="1.7666947077387869E-2"/>
  </r>
  <r>
    <x v="0"/>
    <x v="1"/>
    <x v="2"/>
    <x v="3"/>
    <x v="3"/>
    <n v="10001.4"/>
    <n v="3603.66"/>
    <n v="10003.9"/>
    <n v="11523.3"/>
    <n v="0.13186100000000001"/>
    <n v="5400.01"/>
    <n v="1704"/>
    <n v="10001.4"/>
    <n v="10241.049999999999"/>
    <n v="2.3400920804019086E-2"/>
    <n v="2.3156805210403197E-2"/>
  </r>
  <r>
    <x v="0"/>
    <x v="1"/>
    <x v="2"/>
    <x v="3"/>
    <x v="4"/>
    <n v="11008.3"/>
    <n v="3626.34"/>
    <n v="11009.5"/>
    <n v="14476.4"/>
    <n v="0.239486"/>
    <n v="5400.01"/>
    <n v="1079"/>
    <n v="11008.3"/>
    <n v="11274.59"/>
    <n v="2.3618597217282478E-2"/>
    <n v="2.3512163191743572E-2"/>
  </r>
  <r>
    <x v="0"/>
    <x v="1"/>
    <x v="3"/>
    <x v="0"/>
    <x v="0"/>
    <n v="5316.45"/>
    <n v="84.22"/>
    <n v="5335.01"/>
    <n v="5335.01"/>
    <n v="0"/>
    <n v="86.155199999999994"/>
    <n v="11"/>
    <n v="5316.45"/>
    <n v="5335.01"/>
    <n v="3.4789063188260939E-3"/>
    <n v="0"/>
  </r>
  <r>
    <x v="0"/>
    <x v="1"/>
    <x v="3"/>
    <x v="0"/>
    <x v="1"/>
    <n v="5981.82"/>
    <n v="2614.91"/>
    <n v="6103.97"/>
    <n v="6126.71"/>
    <n v="3.7123E-3"/>
    <n v="5400.06"/>
    <n v="41127"/>
    <n v="5981.82"/>
    <n v="6126.71"/>
    <n v="2.3648907815124319E-2"/>
    <n v="3.7116168384009984E-3"/>
  </r>
  <r>
    <x v="0"/>
    <x v="1"/>
    <x v="3"/>
    <x v="0"/>
    <x v="2"/>
    <n v="6960.74"/>
    <n v="1882.23"/>
    <n v="7088.81"/>
    <n v="7162.45"/>
    <n v="1.0281200000000001E-2"/>
    <n v="5400.04"/>
    <n v="36414"/>
    <n v="6960.74"/>
    <n v="7157.6"/>
    <n v="2.7503632502514891E-2"/>
    <n v="9.6107633843746446E-3"/>
  </r>
  <r>
    <x v="0"/>
    <x v="1"/>
    <x v="3"/>
    <x v="0"/>
    <x v="3"/>
    <n v="8143.1"/>
    <n v="488.58"/>
    <n v="8218.7900000000009"/>
    <n v="8320.17"/>
    <n v="1.2184499999999999E-2"/>
    <n v="5400.03"/>
    <n v="39108"/>
    <n v="8143.1"/>
    <n v="8316.65"/>
    <n v="2.0867777290134764E-2"/>
    <n v="1.1766757047609166E-2"/>
  </r>
  <r>
    <x v="0"/>
    <x v="1"/>
    <x v="3"/>
    <x v="0"/>
    <x v="4"/>
    <n v="9269.08"/>
    <n v="283.36"/>
    <n v="9348.7900000000009"/>
    <n v="9385.89"/>
    <n v="3.9523900000000001E-3"/>
    <n v="5400.03"/>
    <n v="47939"/>
    <n v="9269.08"/>
    <n v="9385.89"/>
    <n v="1.2445276899686605E-2"/>
    <n v="3.9527418284252798E-3"/>
  </r>
  <r>
    <x v="0"/>
    <x v="1"/>
    <x v="3"/>
    <x v="1"/>
    <x v="0"/>
    <n v="7260.45"/>
    <n v="903.42"/>
    <n v="7309.54"/>
    <n v="7309.54"/>
    <n v="0"/>
    <n v="923.93299999999999"/>
    <n v="36"/>
    <n v="7260.45"/>
    <n v="7309.54"/>
    <n v="6.7158808899055403E-3"/>
    <n v="0"/>
  </r>
  <r>
    <x v="0"/>
    <x v="1"/>
    <x v="3"/>
    <x v="1"/>
    <x v="1"/>
    <n v="8125.33"/>
    <n v="3613.88"/>
    <n v="8154.39"/>
    <n v="8319.75"/>
    <n v="1.98757E-2"/>
    <n v="5400"/>
    <n v="6430"/>
    <n v="8125.33"/>
    <n v="8310.7999999999993"/>
    <n v="2.2316744477065911E-2"/>
    <n v="1.8820089522067547E-2"/>
  </r>
  <r>
    <x v="0"/>
    <x v="1"/>
    <x v="3"/>
    <x v="1"/>
    <x v="2"/>
    <n v="9687.48"/>
    <n v="3636.45"/>
    <n v="9709.18"/>
    <n v="10236"/>
    <n v="5.1466999999999999E-2"/>
    <n v="5400.03"/>
    <n v="5144"/>
    <n v="9687.48"/>
    <n v="9971.94"/>
    <n v="2.8526044079687698E-2"/>
    <n v="2.6349937925819873E-2"/>
  </r>
  <r>
    <x v="0"/>
    <x v="1"/>
    <x v="3"/>
    <x v="1"/>
    <x v="3"/>
    <n v="11273.8"/>
    <n v="3621.23"/>
    <n v="11277.9"/>
    <n v="12738.5"/>
    <n v="0.114662"/>
    <n v="5400"/>
    <n v="4883"/>
    <n v="11273.8"/>
    <n v="11561.22"/>
    <n v="2.486069809241586E-2"/>
    <n v="2.4506064238895179E-2"/>
  </r>
  <r>
    <x v="0"/>
    <x v="1"/>
    <x v="3"/>
    <x v="1"/>
    <x v="4"/>
    <n v="12861.9"/>
    <n v="3616.15"/>
    <n v="12867.5"/>
    <n v="13522"/>
    <n v="4.8402100000000003E-2"/>
    <n v="5400.09"/>
    <n v="3331"/>
    <n v="12861.9"/>
    <n v="13189.8"/>
    <n v="2.4860119183005024E-2"/>
    <n v="2.4435548681556906E-2"/>
  </r>
  <r>
    <x v="0"/>
    <x v="1"/>
    <x v="3"/>
    <x v="2"/>
    <x v="0"/>
    <n v="7461.47"/>
    <n v="1781.23"/>
    <n v="7462.08"/>
    <n v="7462.08"/>
    <n v="0"/>
    <n v="1789.68"/>
    <n v="1"/>
    <n v="7462.08"/>
    <n v="7462.08"/>
    <n v="0"/>
    <n v="0"/>
  </r>
  <r>
    <x v="0"/>
    <x v="1"/>
    <x v="3"/>
    <x v="2"/>
    <x v="1"/>
    <n v="7874.21"/>
    <n v="3552.48"/>
    <n v="7884.33"/>
    <n v="7884.33"/>
    <n v="0"/>
    <n v="3595.05"/>
    <n v="42"/>
    <n v="7874.21"/>
    <n v="7884.33"/>
    <n v="1.283558653683939E-3"/>
    <n v="0"/>
  </r>
  <r>
    <x v="0"/>
    <x v="1"/>
    <x v="3"/>
    <x v="2"/>
    <x v="2"/>
    <n v="8654.82"/>
    <n v="3631.04"/>
    <n v="8692.6200000000008"/>
    <n v="8810.7199999999993"/>
    <n v="1.34041E-2"/>
    <n v="5400.01"/>
    <n v="3810"/>
    <n v="8654.82"/>
    <n v="8805.81"/>
    <n v="1.7146633870137987E-2"/>
    <n v="1.2854013429769516E-2"/>
  </r>
  <r>
    <x v="0"/>
    <x v="1"/>
    <x v="3"/>
    <x v="2"/>
    <x v="3"/>
    <n v="9548.0300000000007"/>
    <n v="3628.09"/>
    <n v="9558.66"/>
    <n v="10091"/>
    <n v="5.2757499999999999E-2"/>
    <n v="5400.09"/>
    <n v="2103"/>
    <n v="9548.0300000000007"/>
    <n v="9789.02"/>
    <n v="2.4618398981716225E-2"/>
    <n v="2.3532488441131039E-2"/>
  </r>
  <r>
    <x v="0"/>
    <x v="1"/>
    <x v="3"/>
    <x v="2"/>
    <x v="4"/>
    <n v="10459.700000000001"/>
    <n v="3606.81"/>
    <n v="10462.299999999999"/>
    <n v="11285.9"/>
    <n v="7.2976299999999994E-2"/>
    <n v="5400.01"/>
    <n v="1677"/>
    <n v="10459.700000000001"/>
    <n v="10698.73"/>
    <n v="2.2341904132546466E-2"/>
    <n v="2.2098884633970601E-2"/>
  </r>
  <r>
    <x v="0"/>
    <x v="1"/>
    <x v="3"/>
    <x v="3"/>
    <x v="0"/>
    <n v="7407.13"/>
    <n v="495.77"/>
    <n v="7501.8"/>
    <n v="7501.8"/>
    <n v="0"/>
    <n v="722.67"/>
    <n v="649"/>
    <n v="7407.13"/>
    <n v="7501.8"/>
    <n v="1.2619637953557823E-2"/>
    <n v="0"/>
  </r>
  <r>
    <x v="0"/>
    <x v="1"/>
    <x v="3"/>
    <x v="3"/>
    <x v="1"/>
    <n v="7871.91"/>
    <n v="3600.46"/>
    <n v="7890.83"/>
    <n v="9869.69"/>
    <n v="0.20049900000000001"/>
    <n v="5400.01"/>
    <n v="1961"/>
    <n v="7871.91"/>
    <n v="8225.35"/>
    <n v="4.2969600077808298E-2"/>
    <n v="4.0669394007549882E-2"/>
  </r>
  <r>
    <x v="0"/>
    <x v="1"/>
    <x v="3"/>
    <x v="3"/>
    <x v="2"/>
    <n v="8854.52"/>
    <n v="3603.9"/>
    <n v="8857.0300000000007"/>
    <n v="13514.3"/>
    <n v="0.34461999999999998"/>
    <n v="5400.01"/>
    <n v="1875"/>
    <n v="8854.52"/>
    <n v="9268.14"/>
    <n v="4.4628156242784316E-2"/>
    <n v="4.4357335991903314E-2"/>
  </r>
  <r>
    <x v="0"/>
    <x v="1"/>
    <x v="3"/>
    <x v="3"/>
    <x v="3"/>
    <n v="9989.27"/>
    <n v="3654.86"/>
    <n v="9994.91"/>
    <n v="16514"/>
    <n v="0.39476099999999997"/>
    <n v="5400.05"/>
    <n v="1895"/>
    <n v="9989.27"/>
    <n v="10513.62"/>
    <n v="4.9873402310526754E-2"/>
    <n v="4.9336955301789574E-2"/>
  </r>
  <r>
    <x v="0"/>
    <x v="1"/>
    <x v="3"/>
    <x v="3"/>
    <x v="4"/>
    <n v="11193.6"/>
    <n v="3650.71"/>
    <n v="11193.9"/>
    <n v="13673"/>
    <n v="0.181308"/>
    <n v="5400.36"/>
    <n v="690"/>
    <n v="11193.6"/>
    <n v="11705.18"/>
    <n v="4.3705436396535541E-2"/>
    <n v="4.3679806718051377E-2"/>
  </r>
  <r>
    <x v="0"/>
    <x v="1"/>
    <x v="4"/>
    <x v="0"/>
    <x v="0"/>
    <n v="5005.8599999999997"/>
    <n v="249.75"/>
    <n v="5052.3100000000004"/>
    <n v="5052.51"/>
    <n v="3.8836199999999999E-5"/>
    <n v="256.89800000000002"/>
    <n v="130"/>
    <n v="5005.8599999999997"/>
    <n v="5052.51"/>
    <n v="9.2330346698968526E-3"/>
    <n v="3.958428583017512E-5"/>
  </r>
  <r>
    <x v="0"/>
    <x v="1"/>
    <x v="4"/>
    <x v="0"/>
    <x v="1"/>
    <n v="6246.22"/>
    <n v="1668.61"/>
    <n v="6317.95"/>
    <n v="6364.99"/>
    <n v="7.3911899999999997E-3"/>
    <n v="5400"/>
    <n v="45489"/>
    <n v="6246.22"/>
    <n v="6364.99"/>
    <n v="1.8659887918127057E-2"/>
    <n v="7.3904279503974029E-3"/>
  </r>
  <r>
    <x v="0"/>
    <x v="1"/>
    <x v="4"/>
    <x v="0"/>
    <x v="2"/>
    <n v="7367"/>
    <n v="627.83000000000004"/>
    <n v="7500.59"/>
    <n v="7605.73"/>
    <n v="1.3823500000000001E-2"/>
    <n v="5400.02"/>
    <n v="46480"/>
    <n v="7367"/>
    <n v="7605.73"/>
    <n v="3.1388177071760316E-2"/>
    <n v="1.3823788117642807E-2"/>
  </r>
  <r>
    <x v="0"/>
    <x v="1"/>
    <x v="4"/>
    <x v="0"/>
    <x v="3"/>
    <n v="8699.2000000000007"/>
    <n v="536.91"/>
    <n v="8762.7800000000007"/>
    <n v="8978.76"/>
    <n v="2.4054800000000001E-2"/>
    <n v="5400"/>
    <n v="31446"/>
    <n v="8699.2000000000007"/>
    <n v="8953.27"/>
    <n v="2.837734146295149E-2"/>
    <n v="2.1276025407476796E-2"/>
  </r>
  <r>
    <x v="0"/>
    <x v="1"/>
    <x v="4"/>
    <x v="0"/>
    <x v="4"/>
    <n v="10080.1"/>
    <n v="689.35"/>
    <n v="10156.700000000001"/>
    <n v="10525.1"/>
    <n v="3.5006000000000002E-2"/>
    <n v="5400"/>
    <n v="18455"/>
    <n v="10080.1"/>
    <n v="10437.049999999999"/>
    <n v="3.4200276898165564E-2"/>
    <n v="2.6861038320214865E-2"/>
  </r>
  <r>
    <x v="0"/>
    <x v="1"/>
    <x v="4"/>
    <x v="1"/>
    <x v="0"/>
    <n v="6822.94"/>
    <n v="303.04000000000002"/>
    <n v="6961.61"/>
    <n v="6961.82"/>
    <n v="2.9685699999999999E-5"/>
    <n v="335.24400000000003"/>
    <n v="278"/>
    <n v="6822.94"/>
    <n v="6961.82"/>
    <n v="1.9948806490256876E-2"/>
    <n v="3.0164525942933944E-5"/>
  </r>
  <r>
    <x v="0"/>
    <x v="1"/>
    <x v="4"/>
    <x v="1"/>
    <x v="1"/>
    <n v="8344.35"/>
    <n v="3633.68"/>
    <n v="8363.2199999999993"/>
    <n v="8549.34"/>
    <n v="2.1769899999999998E-2"/>
    <n v="5400"/>
    <n v="6728"/>
    <n v="8344.35"/>
    <n v="8509.86"/>
    <n v="1.9449203629671959E-2"/>
    <n v="1.7231775845901253E-2"/>
  </r>
  <r>
    <x v="0"/>
    <x v="1"/>
    <x v="4"/>
    <x v="1"/>
    <x v="2"/>
    <n v="10173.200000000001"/>
    <n v="3632.45"/>
    <n v="10184.200000000001"/>
    <n v="10562.7"/>
    <n v="3.5836199999999999E-2"/>
    <n v="5400"/>
    <n v="5888"/>
    <n v="10173.200000000001"/>
    <n v="10375.85"/>
    <n v="1.9530929996096669E-2"/>
    <n v="1.8470775888240445E-2"/>
  </r>
  <r>
    <x v="0"/>
    <x v="1"/>
    <x v="4"/>
    <x v="1"/>
    <x v="3"/>
    <n v="12093.9"/>
    <n v="3610.19"/>
    <n v="12100"/>
    <n v="12573.2"/>
    <n v="3.7633600000000003E-2"/>
    <n v="5400.02"/>
    <n v="2916"/>
    <n v="12093.9"/>
    <n v="12433.86"/>
    <n v="2.7341469181734468E-2"/>
    <n v="2.6850873341022062E-2"/>
  </r>
  <r>
    <x v="0"/>
    <x v="1"/>
    <x v="4"/>
    <x v="1"/>
    <x v="4"/>
    <n v="13990.4"/>
    <n v="3607.2"/>
    <n v="13995.1"/>
    <n v="14821"/>
    <n v="5.5727100000000002E-2"/>
    <n v="5400.01"/>
    <n v="2560"/>
    <n v="13990.4"/>
    <n v="14406.84"/>
    <n v="2.8905714230185141E-2"/>
    <n v="2.8579480302411895E-2"/>
  </r>
  <r>
    <x v="0"/>
    <x v="1"/>
    <x v="4"/>
    <x v="2"/>
    <x v="0"/>
    <n v="6926.88"/>
    <n v="595.91"/>
    <n v="7048.17"/>
    <n v="7048.4"/>
    <n v="3.28936E-5"/>
    <n v="674.63499999999999"/>
    <n v="378"/>
    <n v="6926.88"/>
    <n v="7048.4"/>
    <n v="1.7240792236535886E-2"/>
    <n v="3.2631519209971546E-5"/>
  </r>
  <r>
    <x v="0"/>
    <x v="1"/>
    <x v="4"/>
    <x v="2"/>
    <x v="1"/>
    <n v="8461.27"/>
    <n v="3644.59"/>
    <n v="8501"/>
    <n v="8501.64"/>
    <n v="7.5588300000000003E-5"/>
    <n v="4794.1000000000004"/>
    <n v="3167"/>
    <n v="8461.27"/>
    <n v="8501.64"/>
    <n v="4.7484955843812467E-3"/>
    <n v="7.5279593113730759E-5"/>
  </r>
  <r>
    <x v="0"/>
    <x v="1"/>
    <x v="4"/>
    <x v="2"/>
    <x v="2"/>
    <n v="10060.1"/>
    <n v="3602.7"/>
    <n v="10065.6"/>
    <n v="10338.9"/>
    <n v="2.6439299999999999E-2"/>
    <n v="5400"/>
    <n v="2800"/>
    <n v="10060.1"/>
    <n v="10289.41"/>
    <n v="2.2286020286877428E-2"/>
    <n v="2.1751490124312229E-2"/>
  </r>
  <r>
    <x v="0"/>
    <x v="1"/>
    <x v="4"/>
    <x v="2"/>
    <x v="3"/>
    <n v="11902.7"/>
    <n v="3601.63"/>
    <n v="11903.1"/>
    <n v="14392.7"/>
    <n v="0.172981"/>
    <n v="5400.13"/>
    <n v="1976"/>
    <n v="11902.7"/>
    <n v="12213.97"/>
    <n v="2.5484752295936428E-2"/>
    <n v="2.5452002911420201E-2"/>
  </r>
  <r>
    <x v="0"/>
    <x v="1"/>
    <x v="4"/>
    <x v="2"/>
    <x v="4"/>
    <n v="13752.2"/>
    <n v="3629.76"/>
    <n v="13753.4"/>
    <n v="15028.9"/>
    <n v="8.4872500000000003E-2"/>
    <n v="5400.01"/>
    <n v="1527"/>
    <n v="13752.2"/>
    <n v="14058.89"/>
    <n v="2.181466673400238E-2"/>
    <n v="2.1729311489029346E-2"/>
  </r>
  <r>
    <x v="0"/>
    <x v="1"/>
    <x v="4"/>
    <x v="3"/>
    <x v="0"/>
    <n v="7113.04"/>
    <n v="1233.6400000000001"/>
    <n v="7228.63"/>
    <n v="7228.63"/>
    <n v="0"/>
    <n v="1496.07"/>
    <n v="735"/>
    <n v="7113.04"/>
    <n v="7228.63"/>
    <n v="1.5990581894494552E-2"/>
    <n v="0"/>
  </r>
  <r>
    <x v="0"/>
    <x v="1"/>
    <x v="4"/>
    <x v="3"/>
    <x v="1"/>
    <n v="7727.78"/>
    <n v="3652.52"/>
    <n v="7730.09"/>
    <n v="9945.11"/>
    <n v="0.22272400000000001"/>
    <n v="5400.01"/>
    <n v="1649"/>
    <n v="7727.78"/>
    <n v="8021.87"/>
    <n v="3.6661027914937555E-2"/>
    <n v="3.6373065133192106E-2"/>
  </r>
  <r>
    <x v="0"/>
    <x v="1"/>
    <x v="4"/>
    <x v="3"/>
    <x v="2"/>
    <n v="8685.85"/>
    <n v="3664.21"/>
    <n v="8689.06"/>
    <n v="11778.6"/>
    <n v="0.26230100000000001"/>
    <n v="5400.01"/>
    <n v="1710"/>
    <n v="8685.85"/>
    <n v="9078.65"/>
    <n v="4.3266344665781727E-2"/>
    <n v="4.2912767867469302E-2"/>
  </r>
  <r>
    <x v="0"/>
    <x v="1"/>
    <x v="4"/>
    <x v="3"/>
    <x v="3"/>
    <n v="9782.85"/>
    <n v="3620.06"/>
    <n v="9786.23"/>
    <n v="14520.7"/>
    <n v="0.32604899999999998"/>
    <n v="5400.01"/>
    <n v="1348"/>
    <n v="9782.85"/>
    <n v="10234.08"/>
    <n v="4.4090919750480705E-2"/>
    <n v="4.3760650688679431E-2"/>
  </r>
  <r>
    <x v="0"/>
    <x v="1"/>
    <x v="4"/>
    <x v="3"/>
    <x v="4"/>
    <n v="10884.6"/>
    <n v="3655.76"/>
    <n v="10888.3"/>
    <n v="13173"/>
    <n v="0.17343900000000001"/>
    <n v="5400.01"/>
    <n v="836"/>
    <n v="10884.6"/>
    <n v="11451.6"/>
    <n v="4.9512731845331656E-2"/>
    <n v="4.9189632889727296E-2"/>
  </r>
  <r>
    <x v="1"/>
    <x v="0"/>
    <x v="0"/>
    <x v="0"/>
    <x v="0"/>
    <n v="11933.5"/>
    <n v="142.72"/>
    <n v="12052.6"/>
    <n v="12052.6"/>
    <n v="0"/>
    <n v="158.953"/>
    <n v="345"/>
    <n v="11933.5"/>
    <n v="12052.56"/>
    <n v="9.878399277829731E-3"/>
    <n v="-3.3187970025349896E-6"/>
  </r>
  <r>
    <x v="1"/>
    <x v="0"/>
    <x v="0"/>
    <x v="0"/>
    <x v="1"/>
    <n v="12540.4"/>
    <n v="752.07"/>
    <n v="12623.4"/>
    <n v="12624.7"/>
    <n v="9.9516099999999994E-5"/>
    <n v="1333.14"/>
    <n v="11717"/>
    <n v="12540.4"/>
    <n v="12624.68"/>
    <n v="6.6758127730762798E-3"/>
    <n v="1.0138870846632586E-4"/>
  </r>
  <r>
    <x v="1"/>
    <x v="0"/>
    <x v="0"/>
    <x v="0"/>
    <x v="2"/>
    <n v="13364.9"/>
    <n v="878.4"/>
    <n v="13454.3"/>
    <n v="13517.6"/>
    <n v="4.68689E-3"/>
    <n v="5400.04"/>
    <n v="30638"/>
    <n v="13364.9"/>
    <n v="13517.6"/>
    <n v="1.129638397348647E-2"/>
    <n v="4.6827839261408153E-3"/>
  </r>
  <r>
    <x v="1"/>
    <x v="0"/>
    <x v="0"/>
    <x v="0"/>
    <x v="3"/>
    <n v="14284.3"/>
    <n v="386.63"/>
    <n v="14334.1"/>
    <n v="14410.8"/>
    <n v="5.3242000000000003E-3"/>
    <n v="5400.02"/>
    <n v="37316"/>
    <n v="14284.3"/>
    <n v="14410.8"/>
    <n v="8.778138618258529E-3"/>
    <n v="5.3223970910705101E-3"/>
  </r>
  <r>
    <x v="1"/>
    <x v="0"/>
    <x v="0"/>
    <x v="0"/>
    <x v="4"/>
    <n v="15219.5"/>
    <n v="343.66"/>
    <n v="15275.6"/>
    <n v="15435.7"/>
    <n v="1.03748E-2"/>
    <n v="5400"/>
    <n v="27005"/>
    <n v="15219.5"/>
    <n v="15421.86"/>
    <n v="1.3121633836644903E-2"/>
    <n v="9.4839403288578816E-3"/>
  </r>
  <r>
    <x v="1"/>
    <x v="0"/>
    <x v="0"/>
    <x v="1"/>
    <x v="0"/>
    <n v="14186.8"/>
    <n v="2141.39"/>
    <n v="14266.5"/>
    <n v="14266.5"/>
    <n v="0"/>
    <n v="2158.2399999999998"/>
    <n v="11"/>
    <n v="14186.8"/>
    <n v="14266.5"/>
    <n v="5.586513861143289E-3"/>
    <n v="0"/>
  </r>
  <r>
    <x v="1"/>
    <x v="0"/>
    <x v="0"/>
    <x v="1"/>
    <x v="1"/>
    <n v="15371.4"/>
    <n v="2970.19"/>
    <n v="15479.5"/>
    <n v="15551.4"/>
    <n v="4.6247199999999997E-3"/>
    <n v="5400.07"/>
    <n v="13729"/>
    <n v="15371.4"/>
    <n v="15540.3"/>
    <n v="1.0868516051813649E-2"/>
    <n v="3.9124083833644956E-3"/>
  </r>
  <r>
    <x v="1"/>
    <x v="0"/>
    <x v="0"/>
    <x v="1"/>
    <x v="2"/>
    <n v="16787.8"/>
    <n v="3623.31"/>
    <n v="16826.5"/>
    <n v="16932.7"/>
    <n v="6.2728999999999997E-3"/>
    <n v="5400.02"/>
    <n v="5375"/>
    <n v="16787.8"/>
    <n v="16932.689999999999"/>
    <n v="8.5568211548194308E-3"/>
    <n v="6.2713012521931656E-3"/>
  </r>
  <r>
    <x v="1"/>
    <x v="0"/>
    <x v="0"/>
    <x v="1"/>
    <x v="3"/>
    <n v="18310.099999999999"/>
    <n v="1527.53"/>
    <n v="18345.8"/>
    <n v="18517.099999999999"/>
    <n v="9.2516100000000004E-3"/>
    <n v="5400"/>
    <n v="12970"/>
    <n v="18310.099999999999"/>
    <n v="18444.599999999999"/>
    <n v="7.2921071749997299E-3"/>
    <n v="5.3565813300369362E-3"/>
  </r>
  <r>
    <x v="1"/>
    <x v="0"/>
    <x v="0"/>
    <x v="1"/>
    <x v="4"/>
    <n v="19799.2"/>
    <n v="1441.53"/>
    <n v="19812.8"/>
    <n v="20152.7"/>
    <n v="1.6868000000000001E-2"/>
    <n v="5400.05"/>
    <n v="10067"/>
    <n v="19799.2"/>
    <n v="20002.7"/>
    <n v="1.0173626560414343E-2"/>
    <n v="9.4937183480230895E-3"/>
  </r>
  <r>
    <x v="1"/>
    <x v="0"/>
    <x v="0"/>
    <x v="2"/>
    <x v="0"/>
    <n v="15350"/>
    <n v="790.97"/>
    <n v="15487.7"/>
    <n v="15487.7"/>
    <n v="0"/>
    <n v="835.54899999999998"/>
    <n v="42"/>
    <n v="15350"/>
    <n v="15487.66"/>
    <n v="8.8883666092876429E-3"/>
    <n v="-2.5827013248530193E-6"/>
  </r>
  <r>
    <x v="1"/>
    <x v="0"/>
    <x v="0"/>
    <x v="2"/>
    <x v="1"/>
    <n v="15916.3"/>
    <n v="3641.24"/>
    <n v="15953.3"/>
    <n v="15954.8"/>
    <n v="9.7510999999999995E-5"/>
    <n v="3953.26"/>
    <n v="1983"/>
    <n v="15916.3"/>
    <n v="15954.8"/>
    <n v="2.4130669140321409E-3"/>
    <n v="9.4015594053200295E-5"/>
  </r>
  <r>
    <x v="1"/>
    <x v="0"/>
    <x v="0"/>
    <x v="2"/>
    <x v="2"/>
    <n v="16676.5"/>
    <n v="3621.99"/>
    <n v="16762.5"/>
    <n v="16911.3"/>
    <n v="8.7980799999999998E-3"/>
    <n v="5400"/>
    <n v="5699"/>
    <n v="16676.5"/>
    <n v="16893.509999999998"/>
    <n v="1.2845761478816328E-2"/>
    <n v="7.7550491283338045E-3"/>
  </r>
  <r>
    <x v="1"/>
    <x v="0"/>
    <x v="0"/>
    <x v="2"/>
    <x v="3"/>
    <n v="17582.5"/>
    <n v="3616.13"/>
    <n v="17612.8"/>
    <n v="17874.400000000001"/>
    <n v="1.4635199999999999E-2"/>
    <n v="5400.01"/>
    <n v="5489"/>
    <n v="17582.5"/>
    <n v="17723.57"/>
    <n v="7.9594573779435927E-3"/>
    <n v="6.2498695240293259E-3"/>
  </r>
  <r>
    <x v="1"/>
    <x v="0"/>
    <x v="0"/>
    <x v="2"/>
    <x v="4"/>
    <n v="18517.3"/>
    <n v="3603.27"/>
    <n v="18546.099999999999"/>
    <n v="18843.3"/>
    <n v="1.5774E-2"/>
    <n v="5400.1"/>
    <n v="2860"/>
    <n v="18517.3"/>
    <n v="18802.07"/>
    <n v="1.5145672790283221E-2"/>
    <n v="1.361392655170421E-2"/>
  </r>
  <r>
    <x v="1"/>
    <x v="0"/>
    <x v="0"/>
    <x v="3"/>
    <x v="0"/>
    <n v="22680.400000000001"/>
    <n v="540.85"/>
    <n v="22836.6"/>
    <n v="22837.9"/>
    <n v="5.8752599999999997E-5"/>
    <n v="774.33600000000001"/>
    <n v="697"/>
    <n v="22680.400000000001"/>
    <n v="22837.9"/>
    <n v="6.8964309327915431E-3"/>
    <n v="5.6922921985073508E-5"/>
  </r>
  <r>
    <x v="1"/>
    <x v="0"/>
    <x v="0"/>
    <x v="3"/>
    <x v="1"/>
    <n v="23566.7"/>
    <n v="3639.26"/>
    <n v="23596.799999999999"/>
    <n v="24063.4"/>
    <n v="1.9389799999999999E-2"/>
    <n v="5400.04"/>
    <n v="2429"/>
    <n v="23566.7"/>
    <n v="23859.41"/>
    <n v="1.2268115598834973E-2"/>
    <n v="1.1006558837791907E-2"/>
  </r>
  <r>
    <x v="1"/>
    <x v="0"/>
    <x v="0"/>
    <x v="3"/>
    <x v="2"/>
    <n v="24805.3"/>
    <n v="3607.46"/>
    <n v="24812.5"/>
    <n v="26973.8"/>
    <n v="8.01235E-2"/>
    <n v="5400.57"/>
    <n v="1559"/>
    <n v="24805.3"/>
    <n v="25283.58"/>
    <n v="1.8916624939980906E-2"/>
    <n v="1.8631855140767317E-2"/>
  </r>
  <r>
    <x v="1"/>
    <x v="0"/>
    <x v="0"/>
    <x v="3"/>
    <x v="3"/>
    <n v="26220"/>
    <n v="3607.9"/>
    <n v="26220"/>
    <n v="30511.4"/>
    <n v="0.14064699999999999"/>
    <n v="5400.96"/>
    <n v="751"/>
    <n v="26220"/>
    <n v="26704.26"/>
    <n v="1.8134185332227833E-2"/>
    <n v="1.8134185332227833E-2"/>
  </r>
  <r>
    <x v="1"/>
    <x v="0"/>
    <x v="0"/>
    <x v="3"/>
    <x v="4"/>
    <n v="27733.200000000001"/>
    <n v="3614.49"/>
    <n v="27736.3"/>
    <n v="30458.5"/>
    <n v="8.9374200000000001E-2"/>
    <n v="5400.01"/>
    <n v="994"/>
    <n v="27733.200000000001"/>
    <n v="28265.65"/>
    <n v="1.8837352050987709E-2"/>
    <n v="1.8727678295033093E-2"/>
  </r>
  <r>
    <x v="1"/>
    <x v="0"/>
    <x v="1"/>
    <x v="0"/>
    <x v="0"/>
    <n v="11777.3"/>
    <n v="242.85"/>
    <n v="11823.5"/>
    <n v="11823.5"/>
    <n v="0"/>
    <n v="249.25299999999999"/>
    <n v="29"/>
    <n v="11777.3"/>
    <n v="11823.5"/>
    <n v="3.907472406647839E-3"/>
    <n v="0"/>
  </r>
  <r>
    <x v="1"/>
    <x v="0"/>
    <x v="1"/>
    <x v="0"/>
    <x v="1"/>
    <n v="12487.6"/>
    <n v="278.98"/>
    <n v="12567.2"/>
    <n v="12568.4"/>
    <n v="9.2845999999999998E-5"/>
    <n v="476.80099999999999"/>
    <n v="3658"/>
    <n v="12487.6"/>
    <n v="12568.37"/>
    <n v="6.4264498896834223E-3"/>
    <n v="9.3090830394082345E-5"/>
  </r>
  <r>
    <x v="1"/>
    <x v="0"/>
    <x v="1"/>
    <x v="0"/>
    <x v="2"/>
    <n v="13419.1"/>
    <n v="234.87"/>
    <n v="13511.3"/>
    <n v="13512.7"/>
    <n v="9.7866099999999995E-5"/>
    <n v="884.82100000000003"/>
    <n v="13328"/>
    <n v="13419.1"/>
    <n v="13512.67"/>
    <n v="6.9246122342956429E-3"/>
    <n v="1.0138632853468636E-4"/>
  </r>
  <r>
    <x v="1"/>
    <x v="0"/>
    <x v="1"/>
    <x v="0"/>
    <x v="3"/>
    <n v="14400.5"/>
    <n v="259.61"/>
    <n v="14489"/>
    <n v="14514.7"/>
    <n v="1.7697399999999999E-3"/>
    <n v="5400.04"/>
    <n v="81599"/>
    <n v="14400.5"/>
    <n v="14514.7"/>
    <n v="7.8678856607439854E-3"/>
    <n v="1.7706187520238603E-3"/>
  </r>
  <r>
    <x v="1"/>
    <x v="0"/>
    <x v="1"/>
    <x v="0"/>
    <x v="4"/>
    <n v="15306.5"/>
    <n v="185.64"/>
    <n v="15392.9"/>
    <n v="15490.3"/>
    <n v="6.2872199999999996E-3"/>
    <n v="5400"/>
    <n v="49287"/>
    <n v="15306.5"/>
    <n v="15477.9"/>
    <n v="1.1073853688161807E-2"/>
    <n v="5.4917010705586673E-3"/>
  </r>
  <r>
    <x v="1"/>
    <x v="0"/>
    <x v="1"/>
    <x v="1"/>
    <x v="0"/>
    <n v="14426.3"/>
    <n v="101.63"/>
    <n v="14477.8"/>
    <n v="14477.8"/>
    <n v="0"/>
    <n v="113.343"/>
    <n v="25"/>
    <n v="14426.3"/>
    <n v="14477.8"/>
    <n v="3.5571702883034715E-3"/>
    <n v="0"/>
  </r>
  <r>
    <x v="1"/>
    <x v="0"/>
    <x v="1"/>
    <x v="1"/>
    <x v="1"/>
    <n v="14838.2"/>
    <n v="3632.07"/>
    <n v="14916.3"/>
    <n v="14940.3"/>
    <n v="1.6035800000000001E-3"/>
    <n v="5400.03"/>
    <n v="14321"/>
    <n v="14838.2"/>
    <n v="14940.28"/>
    <n v="6.8325359364081479E-3"/>
    <n v="1.6050569333373526E-3"/>
  </r>
  <r>
    <x v="1"/>
    <x v="0"/>
    <x v="1"/>
    <x v="1"/>
    <x v="2"/>
    <n v="15387.2"/>
    <n v="3623.61"/>
    <n v="15453.2"/>
    <n v="15480.1"/>
    <n v="1.73452E-3"/>
    <n v="5400.04"/>
    <n v="12424"/>
    <n v="15387.2"/>
    <n v="15480.08"/>
    <n v="5.9999689924082559E-3"/>
    <n v="1.7364251347537739E-3"/>
  </r>
  <r>
    <x v="1"/>
    <x v="0"/>
    <x v="1"/>
    <x v="1"/>
    <x v="3"/>
    <n v="16025"/>
    <n v="3174.72"/>
    <n v="16070"/>
    <n v="16158.5"/>
    <n v="5.4766299999999997E-3"/>
    <n v="5400.07"/>
    <n v="6684"/>
    <n v="16025"/>
    <n v="16151.74"/>
    <n v="7.846832601317244E-3"/>
    <n v="5.0607550641602562E-3"/>
  </r>
  <r>
    <x v="1"/>
    <x v="0"/>
    <x v="1"/>
    <x v="1"/>
    <x v="4"/>
    <n v="16744.400000000001"/>
    <n v="1994.27"/>
    <n v="16788.099999999999"/>
    <n v="16847.8"/>
    <n v="3.545E-3"/>
    <n v="5400.12"/>
    <n v="8269"/>
    <n v="16744.400000000001"/>
    <n v="16840.599999999999"/>
    <n v="5.7123855444578637E-3"/>
    <n v="3.1174661235347911E-3"/>
  </r>
  <r>
    <x v="1"/>
    <x v="0"/>
    <x v="1"/>
    <x v="2"/>
    <x v="0"/>
    <n v="16448.5"/>
    <n v="1326.24"/>
    <n v="16502.5"/>
    <n v="16502.5"/>
    <n v="0"/>
    <n v="1350.31"/>
    <n v="39"/>
    <n v="16448.5"/>
    <n v="16502.46"/>
    <n v="3.269815530532971E-3"/>
    <n v="-2.4238810456667136E-6"/>
  </r>
  <r>
    <x v="1"/>
    <x v="0"/>
    <x v="1"/>
    <x v="2"/>
    <x v="1"/>
    <n v="17476.099999999999"/>
    <n v="3603.5"/>
    <n v="17477.099999999999"/>
    <n v="17803.3"/>
    <n v="1.83205E-2"/>
    <n v="5400"/>
    <n v="3664"/>
    <n v="17476.099999999999"/>
    <n v="17577.36"/>
    <n v="5.7608195997579858E-3"/>
    <n v="5.7039282349569008E-3"/>
  </r>
  <r>
    <x v="1"/>
    <x v="0"/>
    <x v="1"/>
    <x v="2"/>
    <x v="2"/>
    <n v="18701"/>
    <n v="3605.75"/>
    <n v="18710.900000000001"/>
    <n v="19121.5"/>
    <n v="2.1477799999999998E-2"/>
    <n v="5400.08"/>
    <n v="2694"/>
    <n v="18701"/>
    <n v="18980.7"/>
    <n v="1.4736021326926864E-2"/>
    <n v="1.4214438877385938E-2"/>
  </r>
  <r>
    <x v="1"/>
    <x v="0"/>
    <x v="1"/>
    <x v="2"/>
    <x v="3"/>
    <n v="20054.599999999999"/>
    <n v="3632.82"/>
    <n v="20059.400000000001"/>
    <n v="21759"/>
    <n v="7.8110700000000005E-2"/>
    <n v="5400.01"/>
    <n v="1752"/>
    <n v="20054.599999999999"/>
    <n v="20370.91"/>
    <n v="1.5527534116050845E-2"/>
    <n v="1.5291903994470469E-2"/>
  </r>
  <r>
    <x v="1"/>
    <x v="0"/>
    <x v="1"/>
    <x v="2"/>
    <x v="4"/>
    <n v="21497"/>
    <n v="3647.34"/>
    <n v="21502"/>
    <n v="22988.5"/>
    <n v="6.4666100000000004E-2"/>
    <n v="5400.01"/>
    <n v="708"/>
    <n v="21497"/>
    <n v="21848.53"/>
    <n v="1.6089411965015444E-2"/>
    <n v="1.5860563616865705E-2"/>
  </r>
  <r>
    <x v="1"/>
    <x v="0"/>
    <x v="1"/>
    <x v="3"/>
    <x v="0"/>
    <n v="19668.099999999999"/>
    <n v="325.81"/>
    <n v="19876.8"/>
    <n v="19876.8"/>
    <n v="0"/>
    <n v="675.22799999999995"/>
    <n v="588"/>
    <n v="19668.099999999999"/>
    <n v="19876.759999999998"/>
    <n v="1.0497686745727165E-2"/>
    <n v="-2.0124004113785707E-6"/>
  </r>
  <r>
    <x v="1"/>
    <x v="0"/>
    <x v="1"/>
    <x v="3"/>
    <x v="1"/>
    <n v="20398.599999999999"/>
    <n v="3631.12"/>
    <n v="20472.599999999999"/>
    <n v="20819.900000000001"/>
    <n v="1.6685599999999998E-2"/>
    <n v="5400.01"/>
    <n v="2797"/>
    <n v="20398.599999999999"/>
    <n v="20675.88"/>
    <n v="1.3410795574360194E-2"/>
    <n v="9.8317459764712539E-3"/>
  </r>
  <r>
    <x v="1"/>
    <x v="0"/>
    <x v="1"/>
    <x v="3"/>
    <x v="2"/>
    <n v="21444.400000000001"/>
    <n v="3644.84"/>
    <n v="21459.599999999999"/>
    <n v="23472.2"/>
    <n v="8.5742700000000005E-2"/>
    <n v="5400.22"/>
    <n v="2959"/>
    <n v="21444.400000000001"/>
    <n v="21703.78"/>
    <n v="1.1950913619655074E-2"/>
    <n v="1.125057478466886E-2"/>
  </r>
  <r>
    <x v="1"/>
    <x v="0"/>
    <x v="1"/>
    <x v="3"/>
    <x v="3"/>
    <n v="22569.8"/>
    <n v="3639.12"/>
    <n v="22593.5"/>
    <n v="1E+100"/>
    <n v="10"/>
    <n v="5400.14"/>
    <n v="2860"/>
    <n v="22569.8"/>
    <n v="22843.66"/>
    <n v="1.1988446684988333E-2"/>
    <n v="1.095095969735147E-2"/>
  </r>
  <r>
    <x v="1"/>
    <x v="0"/>
    <x v="1"/>
    <x v="3"/>
    <x v="4"/>
    <n v="23710.9"/>
    <n v="3634.9"/>
    <n v="23722.799999999999"/>
    <n v="24495.5"/>
    <n v="3.1546499999999998E-2"/>
    <n v="5400.01"/>
    <n v="1230"/>
    <n v="23710.9"/>
    <n v="24036.66"/>
    <n v="1.3552631688429191E-2"/>
    <n v="1.3057554585370871E-2"/>
  </r>
  <r>
    <x v="1"/>
    <x v="0"/>
    <x v="2"/>
    <x v="0"/>
    <x v="0"/>
    <n v="13278.8"/>
    <n v="38.93"/>
    <n v="13305.7"/>
    <n v="13305.7"/>
    <n v="0"/>
    <n v="42.820099999999996"/>
    <n v="8"/>
    <n v="13278.8"/>
    <n v="13305.7"/>
    <n v="2.0216899524265128E-3"/>
    <n v="0"/>
  </r>
  <r>
    <x v="1"/>
    <x v="0"/>
    <x v="2"/>
    <x v="0"/>
    <x v="1"/>
    <n v="14271.1"/>
    <n v="2972.24"/>
    <n v="14388.3"/>
    <n v="14453.1"/>
    <n v="4.4784899999999999E-3"/>
    <n v="5400"/>
    <n v="21173"/>
    <n v="14271.1"/>
    <n v="14450.07"/>
    <n v="1.238540712951559E-2"/>
    <n v="4.2747197764440199E-3"/>
  </r>
  <r>
    <x v="1"/>
    <x v="0"/>
    <x v="2"/>
    <x v="0"/>
    <x v="2"/>
    <n v="15347.8"/>
    <n v="1059.3499999999999"/>
    <n v="15453.8"/>
    <n v="15605"/>
    <n v="9.6903300000000005E-3"/>
    <n v="5400"/>
    <n v="28270"/>
    <n v="15347.8"/>
    <n v="15588.25"/>
    <n v="1.5425079787660624E-2"/>
    <n v="8.625086202748912E-3"/>
  </r>
  <r>
    <x v="1"/>
    <x v="0"/>
    <x v="2"/>
    <x v="0"/>
    <x v="3"/>
    <n v="16424.7"/>
    <n v="763.88"/>
    <n v="16526.599999999999"/>
    <n v="16708.5"/>
    <n v="1.0886099999999999E-2"/>
    <n v="5400.02"/>
    <n v="21075"/>
    <n v="16424.7"/>
    <n v="16708.47"/>
    <n v="1.6983601730140487E-2"/>
    <n v="1.0884898497588506E-2"/>
  </r>
  <r>
    <x v="1"/>
    <x v="0"/>
    <x v="2"/>
    <x v="0"/>
    <x v="4"/>
    <n v="17617.7"/>
    <n v="293.97000000000003"/>
    <n v="17744.900000000001"/>
    <n v="17842.7"/>
    <n v="5.4796000000000003E-3"/>
    <n v="5400.01"/>
    <n v="19934"/>
    <n v="17617.7"/>
    <n v="17842.68"/>
    <n v="1.2609092356081012E-2"/>
    <n v="5.4801184575410666E-3"/>
  </r>
  <r>
    <x v="1"/>
    <x v="0"/>
    <x v="2"/>
    <x v="1"/>
    <x v="0"/>
    <n v="14261.8"/>
    <n v="411.74"/>
    <n v="14319.3"/>
    <n v="14319.3"/>
    <n v="0"/>
    <n v="422.93299999999999"/>
    <n v="33"/>
    <n v="14261.8"/>
    <n v="14319.3"/>
    <n v="4.0155594198040406E-3"/>
    <n v="0"/>
  </r>
  <r>
    <x v="1"/>
    <x v="0"/>
    <x v="2"/>
    <x v="1"/>
    <x v="1"/>
    <n v="14874.8"/>
    <n v="3198.99"/>
    <n v="14985.3"/>
    <n v="14986.8"/>
    <n v="9.8715599999999994E-5"/>
    <n v="4492.88"/>
    <n v="9946"/>
    <n v="14874.8"/>
    <n v="14986.8"/>
    <n v="7.4732431206128063E-3"/>
    <n v="1.0008807750820723E-4"/>
  </r>
  <r>
    <x v="1"/>
    <x v="0"/>
    <x v="2"/>
    <x v="1"/>
    <x v="2"/>
    <n v="15765.6"/>
    <n v="1453.47"/>
    <n v="15830.4"/>
    <n v="15995.4"/>
    <n v="1.0313299999999999E-2"/>
    <n v="5400"/>
    <n v="16824"/>
    <n v="15765.6"/>
    <n v="15947.6"/>
    <n v="1.1412375529860292E-2"/>
    <n v="7.3490681983496408E-3"/>
  </r>
  <r>
    <x v="1"/>
    <x v="0"/>
    <x v="2"/>
    <x v="1"/>
    <x v="3"/>
    <n v="16785.8"/>
    <n v="3614.11"/>
    <n v="16811.599999999999"/>
    <n v="16927.900000000001"/>
    <n v="6.8667299999999997E-3"/>
    <n v="5400.09"/>
    <n v="5172"/>
    <n v="16785.8"/>
    <n v="16912.169999999998"/>
    <n v="7.4721339721631813E-3"/>
    <n v="5.94660531439784E-3"/>
  </r>
  <r>
    <x v="1"/>
    <x v="0"/>
    <x v="2"/>
    <x v="1"/>
    <x v="4"/>
    <n v="17758"/>
    <n v="753.06"/>
    <n v="17828.5"/>
    <n v="18068.099999999999"/>
    <n v="1.3261999999999999E-2"/>
    <n v="5400"/>
    <n v="13778"/>
    <n v="17758"/>
    <n v="18016.740000000002"/>
    <n v="1.4361088632016756E-2"/>
    <n v="1.0448061080972562E-2"/>
  </r>
  <r>
    <x v="1"/>
    <x v="0"/>
    <x v="2"/>
    <x v="2"/>
    <x v="0"/>
    <n v="17675.3"/>
    <n v="739.2"/>
    <n v="17833.3"/>
    <n v="17833.3"/>
    <n v="0"/>
    <n v="800.72299999999996"/>
    <n v="179"/>
    <n v="17675.3"/>
    <n v="17833.3"/>
    <n v="8.8598296445413921E-3"/>
    <n v="0"/>
  </r>
  <r>
    <x v="1"/>
    <x v="0"/>
    <x v="2"/>
    <x v="2"/>
    <x v="1"/>
    <n v="18885.5"/>
    <n v="3607.35"/>
    <n v="18982.2"/>
    <n v="19029.599999999999"/>
    <n v="2.4916500000000002E-3"/>
    <n v="5400.07"/>
    <n v="6034"/>
    <n v="18885.5"/>
    <n v="19024.3"/>
    <n v="7.2959320448058159E-3"/>
    <n v="2.2129592153192785E-3"/>
  </r>
  <r>
    <x v="1"/>
    <x v="0"/>
    <x v="2"/>
    <x v="2"/>
    <x v="2"/>
    <n v="20430.900000000001"/>
    <n v="3633.32"/>
    <n v="20490.599999999999"/>
    <n v="20681.3"/>
    <n v="9.2215800000000001E-3"/>
    <n v="5400"/>
    <n v="3068"/>
    <n v="20430.900000000001"/>
    <n v="20671.759999999998"/>
    <n v="1.1651644562436723E-2"/>
    <n v="8.763646636764353E-3"/>
  </r>
  <r>
    <x v="1"/>
    <x v="0"/>
    <x v="2"/>
    <x v="2"/>
    <x v="3"/>
    <n v="22100.3"/>
    <n v="3609.26"/>
    <n v="22106.7"/>
    <n v="22791.200000000001"/>
    <n v="3.0029699999999999E-2"/>
    <n v="5400.14"/>
    <n v="2263"/>
    <n v="22100.3"/>
    <n v="22403.45"/>
    <n v="1.3531398065922948E-2"/>
    <n v="1.3245727778534109E-2"/>
  </r>
  <r>
    <x v="1"/>
    <x v="0"/>
    <x v="2"/>
    <x v="2"/>
    <x v="4"/>
    <n v="23877"/>
    <n v="3631.75"/>
    <n v="23888.7"/>
    <n v="25456.2"/>
    <n v="6.1576600000000002E-2"/>
    <n v="5400.14"/>
    <n v="1068"/>
    <n v="23877"/>
    <n v="24319.37"/>
    <n v="1.8190027126525028E-2"/>
    <n v="1.7708929137555712E-2"/>
  </r>
  <r>
    <x v="1"/>
    <x v="0"/>
    <x v="2"/>
    <x v="3"/>
    <x v="0"/>
    <n v="22954.400000000001"/>
    <n v="2642.34"/>
    <n v="23094.7"/>
    <n v="23096.9"/>
    <n v="9.7246999999999999E-5"/>
    <n v="2769.17"/>
    <n v="409"/>
    <n v="22954.400000000001"/>
    <n v="23096.9"/>
    <n v="6.1696591317449527E-3"/>
    <n v="9.5250877823462341E-5"/>
  </r>
  <r>
    <x v="1"/>
    <x v="0"/>
    <x v="2"/>
    <x v="3"/>
    <x v="1"/>
    <n v="23350.1"/>
    <n v="1719.01"/>
    <n v="23414.5"/>
    <n v="23416.799999999999"/>
    <n v="9.7010100000000001E-5"/>
    <n v="1902.78"/>
    <n v="440"/>
    <n v="23350.1"/>
    <n v="23416.799999999999"/>
    <n v="2.8483823579652529E-3"/>
    <n v="9.8220081309114503E-5"/>
  </r>
  <r>
    <x v="1"/>
    <x v="0"/>
    <x v="2"/>
    <x v="3"/>
    <x v="2"/>
    <n v="24136.5"/>
    <n v="3647.53"/>
    <n v="24140.7"/>
    <n v="24569.5"/>
    <n v="1.7452499999999999E-2"/>
    <n v="5400.01"/>
    <n v="1976"/>
    <n v="24136.5"/>
    <n v="24312.87"/>
    <n v="7.2541826612818223E-3"/>
    <n v="7.0814346475754717E-3"/>
  </r>
  <r>
    <x v="1"/>
    <x v="0"/>
    <x v="2"/>
    <x v="3"/>
    <x v="3"/>
    <n v="24997.599999999999"/>
    <n v="3604.43"/>
    <n v="25011.1"/>
    <n v="25520"/>
    <n v="1.9941199999999999E-2"/>
    <n v="5400.09"/>
    <n v="2093"/>
    <n v="24997.599999999999"/>
    <n v="25217.72"/>
    <n v="8.7287827765556367E-3"/>
    <n v="8.193444926821402E-3"/>
  </r>
  <r>
    <x v="1"/>
    <x v="0"/>
    <x v="2"/>
    <x v="3"/>
    <x v="4"/>
    <n v="25993.599999999999"/>
    <n v="3606.78"/>
    <n v="26001.7"/>
    <n v="28464.400000000001"/>
    <n v="8.6517499999999997E-2"/>
    <n v="5400.03"/>
    <n v="1031"/>
    <n v="25993.599999999999"/>
    <n v="26256.58"/>
    <n v="1.0015775093329108E-2"/>
    <n v="9.7072809939451749E-3"/>
  </r>
  <r>
    <x v="1"/>
    <x v="0"/>
    <x v="3"/>
    <x v="0"/>
    <x v="0"/>
    <n v="10423.4"/>
    <n v="77.099999999999994"/>
    <n v="10478.9"/>
    <n v="10479.299999999999"/>
    <n v="4.17723E-5"/>
    <n v="80.170599999999993"/>
    <n v="9"/>
    <n v="10423.4"/>
    <n v="10479.290000000001"/>
    <n v="5.3333765932616836E-3"/>
    <n v="3.7216261788846085E-5"/>
  </r>
  <r>
    <x v="1"/>
    <x v="0"/>
    <x v="3"/>
    <x v="0"/>
    <x v="1"/>
    <n v="11126"/>
    <n v="2139.02"/>
    <n v="11266.6"/>
    <n v="11267.7"/>
    <n v="9.7215599999999998E-5"/>
    <n v="2698.66"/>
    <n v="9187"/>
    <n v="11126"/>
    <n v="11267.69"/>
    <n v="1.2574893345486121E-2"/>
    <n v="9.6736775683404976E-5"/>
  </r>
  <r>
    <x v="1"/>
    <x v="0"/>
    <x v="3"/>
    <x v="0"/>
    <x v="2"/>
    <n v="12116.5"/>
    <n v="1930.31"/>
    <n v="12294.7"/>
    <n v="12296"/>
    <n v="9.86349E-5"/>
    <n v="3660.92"/>
    <n v="32216"/>
    <n v="12116.5"/>
    <n v="12295.96"/>
    <n v="1.4595037719706241E-2"/>
    <n v="1.0247268208406659E-4"/>
  </r>
  <r>
    <x v="1"/>
    <x v="0"/>
    <x v="3"/>
    <x v="0"/>
    <x v="3"/>
    <n v="13287.7"/>
    <n v="596.4"/>
    <n v="13375.6"/>
    <n v="13464.9"/>
    <n v="6.6317499999999996E-3"/>
    <n v="5400"/>
    <n v="35550"/>
    <n v="13287.7"/>
    <n v="13464.89"/>
    <n v="1.3159409397328809E-2"/>
    <n v="6.6313204192532619E-3"/>
  </r>
  <r>
    <x v="1"/>
    <x v="0"/>
    <x v="3"/>
    <x v="0"/>
    <x v="4"/>
    <n v="14418.4"/>
    <n v="263.60000000000002"/>
    <n v="14520.7"/>
    <n v="14540.5"/>
    <n v="1.3611599999999999E-3"/>
    <n v="5400"/>
    <n v="69687"/>
    <n v="14418.4"/>
    <n v="14540.5"/>
    <n v="8.3972353082769069E-3"/>
    <n v="1.3617138337745794E-3"/>
  </r>
  <r>
    <x v="1"/>
    <x v="0"/>
    <x v="3"/>
    <x v="1"/>
    <x v="0"/>
    <n v="14286"/>
    <n v="1182.6300000000001"/>
    <n v="14390.3"/>
    <n v="14390.3"/>
    <n v="0"/>
    <n v="1199.47"/>
    <n v="69"/>
    <n v="14286"/>
    <n v="14390.27"/>
    <n v="7.2458682151203858E-3"/>
    <n v="-2.0847419818277103E-6"/>
  </r>
  <r>
    <x v="1"/>
    <x v="0"/>
    <x v="3"/>
    <x v="1"/>
    <x v="1"/>
    <n v="15209.7"/>
    <n v="3619.62"/>
    <n v="15254.2"/>
    <n v="15490.7"/>
    <n v="1.52674E-2"/>
    <n v="5400.1"/>
    <n v="6608"/>
    <n v="15209.7"/>
    <n v="15423.05"/>
    <n v="1.3833191230009536E-2"/>
    <n v="1.0947899410298129E-2"/>
  </r>
  <r>
    <x v="1"/>
    <x v="0"/>
    <x v="3"/>
    <x v="1"/>
    <x v="2"/>
    <n v="16795.8"/>
    <n v="3602.45"/>
    <n v="16819"/>
    <n v="17642.7"/>
    <n v="4.6685400000000002E-2"/>
    <n v="5400.01"/>
    <n v="4920"/>
    <n v="16795.8"/>
    <n v="17121.16"/>
    <n v="1.9003385284641964E-2"/>
    <n v="1.7648336911751297E-2"/>
  </r>
  <r>
    <x v="1"/>
    <x v="0"/>
    <x v="3"/>
    <x v="1"/>
    <x v="3"/>
    <n v="18395.8"/>
    <n v="3632.32"/>
    <n v="18403.7"/>
    <n v="18730.900000000001"/>
    <n v="1.7473599999999999E-2"/>
    <n v="5400.01"/>
    <n v="3969"/>
    <n v="18395.8"/>
    <n v="18716.5"/>
    <n v="1.7134613843400249E-2"/>
    <n v="1.6712526380466393E-2"/>
  </r>
  <r>
    <x v="1"/>
    <x v="0"/>
    <x v="3"/>
    <x v="1"/>
    <x v="4"/>
    <n v="19969.3"/>
    <n v="3607.83"/>
    <n v="19971.2"/>
    <n v="22928.6"/>
    <n v="0.12898399999999999"/>
    <n v="5400.01"/>
    <n v="2130"/>
    <n v="19969.3"/>
    <n v="20327.39"/>
    <n v="1.7616132715513412E-2"/>
    <n v="1.7522662771757649E-2"/>
  </r>
  <r>
    <x v="1"/>
    <x v="0"/>
    <x v="3"/>
    <x v="2"/>
    <x v="0"/>
    <n v="16179.4"/>
    <n v="1044.81"/>
    <n v="16192.7"/>
    <n v="16194"/>
    <n v="8.0044999999999997E-5"/>
    <n v="1058.47"/>
    <n v="15"/>
    <n v="16179.4"/>
    <n v="16193.96"/>
    <n v="8.9910065234195292E-4"/>
    <n v="7.7806787221803647E-5"/>
  </r>
  <r>
    <x v="1"/>
    <x v="0"/>
    <x v="3"/>
    <x v="2"/>
    <x v="1"/>
    <n v="16597.3"/>
    <n v="2333.66"/>
    <n v="16661.7"/>
    <n v="16663.099999999999"/>
    <n v="8.5460399999999999E-5"/>
    <n v="2509.79"/>
    <n v="1163"/>
    <n v="16597.3"/>
    <n v="16663.099999999999"/>
    <n v="3.9488450528412647E-3"/>
    <n v="8.4017979847556424E-5"/>
  </r>
  <r>
    <x v="1"/>
    <x v="0"/>
    <x v="3"/>
    <x v="2"/>
    <x v="2"/>
    <n v="17417.7"/>
    <n v="3616.12"/>
    <n v="17441.8"/>
    <n v="17716.099999999999"/>
    <n v="1.54827E-2"/>
    <n v="5400.1"/>
    <n v="4548"/>
    <n v="17417.7"/>
    <n v="17593.330000000002"/>
    <n v="9.9827605120804876E-3"/>
    <n v="8.6129231930511425E-3"/>
  </r>
  <r>
    <x v="1"/>
    <x v="0"/>
    <x v="3"/>
    <x v="2"/>
    <x v="3"/>
    <n v="18341.8"/>
    <n v="3633.95"/>
    <n v="18346.7"/>
    <n v="18933.7"/>
    <n v="3.1007099999999999E-2"/>
    <n v="5400.12"/>
    <n v="2812"/>
    <n v="18341.8"/>
    <n v="18599.66"/>
    <n v="1.3863694282583692E-2"/>
    <n v="1.3600248606694914E-2"/>
  </r>
  <r>
    <x v="1"/>
    <x v="0"/>
    <x v="3"/>
    <x v="2"/>
    <x v="4"/>
    <n v="19243"/>
    <n v="3627.45"/>
    <n v="19250.2"/>
    <n v="21180.5"/>
    <n v="9.11352E-2"/>
    <n v="5400.14"/>
    <n v="1139"/>
    <n v="19243"/>
    <n v="19488.8"/>
    <n v="1.2612372234308899E-2"/>
    <n v="1.224292927219729E-2"/>
  </r>
  <r>
    <x v="1"/>
    <x v="0"/>
    <x v="3"/>
    <x v="3"/>
    <x v="0"/>
    <n v="17398.2"/>
    <n v="636.54999999999995"/>
    <n v="17509.8"/>
    <n v="17509.8"/>
    <n v="0"/>
    <n v="792.89700000000005"/>
    <n v="490"/>
    <n v="17398.2"/>
    <n v="17509.8"/>
    <n v="6.3735736558954729E-3"/>
    <n v="0"/>
  </r>
  <r>
    <x v="1"/>
    <x v="0"/>
    <x v="3"/>
    <x v="3"/>
    <x v="1"/>
    <n v="17907.900000000001"/>
    <n v="3669.36"/>
    <n v="17935.8"/>
    <n v="18539.099999999999"/>
    <n v="3.2543599999999999E-2"/>
    <n v="5400.01"/>
    <n v="2045"/>
    <n v="17907.900000000001"/>
    <n v="18275.22"/>
    <n v="2.009934764123221E-2"/>
    <n v="1.8572690233004136E-2"/>
  </r>
  <r>
    <x v="1"/>
    <x v="0"/>
    <x v="3"/>
    <x v="3"/>
    <x v="2"/>
    <n v="18895"/>
    <n v="3633.48"/>
    <n v="18907.7"/>
    <n v="21883.7"/>
    <n v="0.135992"/>
    <n v="5400.01"/>
    <n v="1989"/>
    <n v="18895"/>
    <n v="19334.34"/>
    <n v="2.2723299579918432E-2"/>
    <n v="2.2066437230337285E-2"/>
  </r>
  <r>
    <x v="1"/>
    <x v="0"/>
    <x v="3"/>
    <x v="3"/>
    <x v="3"/>
    <n v="20045.3"/>
    <n v="3632.03"/>
    <n v="20053.7"/>
    <n v="23611.5"/>
    <n v="0.15068200000000001"/>
    <n v="5400.01"/>
    <n v="1367"/>
    <n v="20045.3"/>
    <n v="20564.32"/>
    <n v="2.5238860317287441E-2"/>
    <n v="2.48303858333268E-2"/>
  </r>
  <r>
    <x v="1"/>
    <x v="0"/>
    <x v="3"/>
    <x v="3"/>
    <x v="4"/>
    <n v="21264.6"/>
    <n v="3629.73"/>
    <n v="21274.5"/>
    <n v="26522.1"/>
    <n v="0.19785700000000001"/>
    <n v="5402.65"/>
    <n v="731"/>
    <n v="21264.6"/>
    <n v="21677.31"/>
    <n v="1.903880140109648E-2"/>
    <n v="1.8582102668642984E-2"/>
  </r>
  <r>
    <x v="1"/>
    <x v="0"/>
    <x v="4"/>
    <x v="0"/>
    <x v="0"/>
    <n v="9977.66"/>
    <n v="440.46"/>
    <n v="10054.1"/>
    <n v="10054.1"/>
    <n v="0"/>
    <n v="447.53699999999998"/>
    <n v="29"/>
    <n v="9977.66"/>
    <n v="10054.09"/>
    <n v="7.6018814233809618E-3"/>
    <n v="-9.9462009990146089E-7"/>
  </r>
  <r>
    <x v="1"/>
    <x v="0"/>
    <x v="4"/>
    <x v="0"/>
    <x v="1"/>
    <n v="11236.9"/>
    <n v="1267.1300000000001"/>
    <n v="11373.2"/>
    <n v="11374.4"/>
    <n v="9.9649500000000002E-5"/>
    <n v="2242.66"/>
    <n v="15463"/>
    <n v="11236.9"/>
    <n v="11374.38"/>
    <n v="1.2086812643853957E-2"/>
    <n v="1.0374191824068407E-4"/>
  </r>
  <r>
    <x v="1"/>
    <x v="0"/>
    <x v="4"/>
    <x v="0"/>
    <x v="2"/>
    <n v="12364.5"/>
    <n v="481.32"/>
    <n v="12512.9"/>
    <n v="12614.7"/>
    <n v="8.0694800000000004E-3"/>
    <n v="5400.04"/>
    <n v="56708"/>
    <n v="12364.5"/>
    <n v="12610.7"/>
    <n v="1.9523103396322228E-2"/>
    <n v="7.7553188958583655E-3"/>
  </r>
  <r>
    <x v="1"/>
    <x v="0"/>
    <x v="4"/>
    <x v="0"/>
    <x v="3"/>
    <n v="13700.3"/>
    <n v="503.31"/>
    <n v="13764.8"/>
    <n v="13990.1"/>
    <n v="1.6104500000000001E-2"/>
    <n v="5400.01"/>
    <n v="32661"/>
    <n v="13700.3"/>
    <n v="13960.7"/>
    <n v="1.8652359838690142E-2"/>
    <n v="1.4032247666664383E-2"/>
  </r>
  <r>
    <x v="1"/>
    <x v="0"/>
    <x v="4"/>
    <x v="0"/>
    <x v="4"/>
    <n v="15079.7"/>
    <n v="567.78"/>
    <n v="15169.5"/>
    <n v="15505.8"/>
    <n v="2.16896E-2"/>
    <n v="5400.02"/>
    <n v="19908"/>
    <n v="15079.7"/>
    <n v="15441.96"/>
    <n v="2.3459457219161196E-2"/>
    <n v="1.7644133257695212E-2"/>
  </r>
  <r>
    <x v="1"/>
    <x v="0"/>
    <x v="4"/>
    <x v="1"/>
    <x v="0"/>
    <n v="15403.1"/>
    <n v="354.52"/>
    <n v="15556.7"/>
    <n v="15556.7"/>
    <n v="0"/>
    <n v="371.327"/>
    <n v="126"/>
    <n v="15403.1"/>
    <n v="15556.7"/>
    <n v="9.8735593024227731E-3"/>
    <n v="0"/>
  </r>
  <r>
    <x v="1"/>
    <x v="0"/>
    <x v="4"/>
    <x v="1"/>
    <x v="1"/>
    <n v="16924.8"/>
    <n v="3625.13"/>
    <n v="16973.7"/>
    <n v="17149.599999999999"/>
    <n v="1.0258099999999999E-2"/>
    <n v="5400"/>
    <n v="8914"/>
    <n v="16924.8"/>
    <n v="17096.48"/>
    <n v="1.0041833172676498E-2"/>
    <n v="7.181595275752602E-3"/>
  </r>
  <r>
    <x v="1"/>
    <x v="0"/>
    <x v="4"/>
    <x v="1"/>
    <x v="2"/>
    <n v="18754"/>
    <n v="3628.68"/>
    <n v="18782.599999999999"/>
    <n v="19103.5"/>
    <n v="1.67945E-2"/>
    <n v="5400.01"/>
    <n v="6448"/>
    <n v="18754"/>
    <n v="18997.59"/>
    <n v="1.2822152704632543E-2"/>
    <n v="1.131669859176883E-2"/>
  </r>
  <r>
    <x v="1"/>
    <x v="0"/>
    <x v="4"/>
    <x v="1"/>
    <x v="3"/>
    <n v="20691.099999999999"/>
    <n v="3608.66"/>
    <n v="20706.900000000001"/>
    <n v="21923.7"/>
    <n v="5.5498699999999998E-2"/>
    <n v="5400.09"/>
    <n v="4729"/>
    <n v="20691.099999999999"/>
    <n v="21024.31"/>
    <n v="1.5848795989024264E-2"/>
    <n v="1.5097285000078472E-2"/>
  </r>
  <r>
    <x v="1"/>
    <x v="0"/>
    <x v="4"/>
    <x v="1"/>
    <x v="4"/>
    <n v="22575.4"/>
    <n v="3614.64"/>
    <n v="22593.9"/>
    <n v="23347.3"/>
    <n v="3.2272099999999998E-2"/>
    <n v="5400.02"/>
    <n v="2363"/>
    <n v="22575.4"/>
    <n v="22993.4"/>
    <n v="1.8179129663294682E-2"/>
    <n v="1.7374550958101018E-2"/>
  </r>
  <r>
    <x v="1"/>
    <x v="0"/>
    <x v="4"/>
    <x v="2"/>
    <x v="0"/>
    <n v="18400.099999999999"/>
    <n v="773.05"/>
    <n v="18550.599999999999"/>
    <n v="18552.400000000001"/>
    <n v="9.8759399999999995E-5"/>
    <n v="797.83699999999999"/>
    <n v="43"/>
    <n v="18400.099999999999"/>
    <n v="18552.400000000001"/>
    <n v="8.2091804833877499E-3"/>
    <n v="9.7022487656740381E-5"/>
  </r>
  <r>
    <x v="1"/>
    <x v="0"/>
    <x v="4"/>
    <x v="2"/>
    <x v="1"/>
    <n v="19931"/>
    <n v="3641.7"/>
    <n v="20001.5"/>
    <n v="20003.3"/>
    <n v="8.9088399999999999E-5"/>
    <n v="4299.71"/>
    <n v="1482"/>
    <n v="19931"/>
    <n v="20003.28"/>
    <n v="3.6134074011861476E-3"/>
    <n v="8.8985406393293301E-5"/>
  </r>
  <r>
    <x v="1"/>
    <x v="0"/>
    <x v="4"/>
    <x v="2"/>
    <x v="2"/>
    <n v="21544.2"/>
    <n v="3628.05"/>
    <n v="21551"/>
    <n v="21837.200000000001"/>
    <n v="1.3108E-2"/>
    <n v="5400.02"/>
    <n v="2062"/>
    <n v="21544.2"/>
    <n v="21772.63"/>
    <n v="1.0491612634762098E-2"/>
    <n v="1.0179293911668044E-2"/>
  </r>
  <r>
    <x v="1"/>
    <x v="0"/>
    <x v="4"/>
    <x v="2"/>
    <x v="3"/>
    <n v="23400.1"/>
    <n v="3617.14"/>
    <n v="23402.6"/>
    <n v="25819.200000000001"/>
    <n v="9.3595200000000003E-2"/>
    <n v="5400.14"/>
    <n v="1512"/>
    <n v="23400.1"/>
    <n v="23640.3"/>
    <n v="1.016061555902424E-2"/>
    <n v="1.0054863939966952E-2"/>
  </r>
  <r>
    <x v="1"/>
    <x v="0"/>
    <x v="4"/>
    <x v="2"/>
    <x v="4"/>
    <n v="25264.5"/>
    <n v="3608.12"/>
    <n v="25268.2"/>
    <n v="29459.3"/>
    <n v="0.142267"/>
    <n v="5400.16"/>
    <n v="842"/>
    <n v="25264.5"/>
    <n v="25584.49"/>
    <n v="1.2507186971481612E-2"/>
    <n v="1.2362568102784181E-2"/>
  </r>
  <r>
    <x v="1"/>
    <x v="0"/>
    <x v="4"/>
    <x v="3"/>
    <x v="0"/>
    <n v="18593.7"/>
    <n v="2615.98"/>
    <n v="18730.599999999999"/>
    <n v="18731.8"/>
    <n v="6.6354100000000002E-5"/>
    <n v="2716.82"/>
    <n v="176"/>
    <n v="18593.7"/>
    <n v="18731.8"/>
    <n v="7.3724895632026046E-3"/>
    <n v="6.4062183025695752E-5"/>
  </r>
  <r>
    <x v="1"/>
    <x v="0"/>
    <x v="4"/>
    <x v="3"/>
    <x v="1"/>
    <n v="19212.5"/>
    <n v="3644.36"/>
    <n v="19237.400000000001"/>
    <n v="20652.8"/>
    <n v="6.8535399999999996E-2"/>
    <n v="5400.05"/>
    <n v="2516"/>
    <n v="19212.5"/>
    <n v="19546.16"/>
    <n v="1.707036062326308E-2"/>
    <n v="1.5796453114064267E-2"/>
  </r>
  <r>
    <x v="1"/>
    <x v="0"/>
    <x v="4"/>
    <x v="3"/>
    <x v="2"/>
    <n v="20176"/>
    <n v="3614.9"/>
    <n v="20184"/>
    <n v="23785.599999999999"/>
    <n v="0.15142"/>
    <n v="5400.22"/>
    <n v="1976"/>
    <n v="20176"/>
    <n v="20632.98"/>
    <n v="2.2148036783828588E-2"/>
    <n v="2.1760308011736531E-2"/>
  </r>
  <r>
    <x v="1"/>
    <x v="0"/>
    <x v="4"/>
    <x v="3"/>
    <x v="3"/>
    <n v="21264"/>
    <n v="3607.49"/>
    <n v="21269.9"/>
    <n v="1E+100"/>
    <n v="10"/>
    <n v="5400.1"/>
    <n v="711"/>
    <n v="21264"/>
    <n v="21764.43"/>
    <n v="2.2993021181809046E-2"/>
    <n v="2.2721936664548477E-2"/>
  </r>
  <r>
    <x v="1"/>
    <x v="0"/>
    <x v="4"/>
    <x v="3"/>
    <x v="4"/>
    <n v="22386.2"/>
    <n v="3626.09"/>
    <n v="22387.9"/>
    <n v="28432.1"/>
    <n v="0.21258299999999999"/>
    <n v="5400.01"/>
    <n v="1010"/>
    <n v="22386.2"/>
    <n v="22947.77"/>
    <n v="2.4471658901932505E-2"/>
    <n v="2.43975776295474E-2"/>
  </r>
  <r>
    <x v="1"/>
    <x v="1"/>
    <x v="0"/>
    <x v="0"/>
    <x v="0"/>
    <n v="5305.94"/>
    <n v="25.82"/>
    <n v="5389.08"/>
    <n v="5389.08"/>
    <n v="0"/>
    <n v="37.113700000000001"/>
    <n v="177"/>
    <n v="5305.94"/>
    <n v="5389.08"/>
    <n v="1.5427494117734442E-2"/>
    <n v="0"/>
  </r>
  <r>
    <x v="1"/>
    <x v="1"/>
    <x v="0"/>
    <x v="0"/>
    <x v="1"/>
    <n v="5913.52"/>
    <n v="742.61"/>
    <n v="5986.82"/>
    <n v="5987.4"/>
    <n v="9.7101200000000005E-5"/>
    <n v="2225.02"/>
    <n v="29355"/>
    <n v="5913.52"/>
    <n v="5987.4"/>
    <n v="1.2339245749406955E-2"/>
    <n v="9.6870093863768455E-5"/>
  </r>
  <r>
    <x v="1"/>
    <x v="1"/>
    <x v="0"/>
    <x v="0"/>
    <x v="2"/>
    <n v="6719.87"/>
    <n v="713.94"/>
    <n v="6783.9"/>
    <n v="6861.33"/>
    <n v="1.1284799999999999E-2"/>
    <n v="5400"/>
    <n v="28362"/>
    <n v="6719.87"/>
    <n v="6861.07"/>
    <n v="2.0579880397663897E-2"/>
    <n v="1.1247516786740271E-2"/>
  </r>
  <r>
    <x v="1"/>
    <x v="1"/>
    <x v="0"/>
    <x v="0"/>
    <x v="3"/>
    <n v="7655.19"/>
    <n v="558.41999999999996"/>
    <n v="7687.16"/>
    <n v="7773.55"/>
    <n v="1.11136E-2"/>
    <n v="5400.05"/>
    <n v="35121"/>
    <n v="7655.19"/>
    <n v="7764.47"/>
    <n v="1.4074366956147766E-2"/>
    <n v="9.9568933874431085E-3"/>
  </r>
  <r>
    <x v="1"/>
    <x v="1"/>
    <x v="0"/>
    <x v="0"/>
    <x v="4"/>
    <n v="8573.2900000000009"/>
    <n v="359.78"/>
    <n v="8629.91"/>
    <n v="8815.7999999999993"/>
    <n v="2.10861E-2"/>
    <n v="5400"/>
    <n v="20708"/>
    <n v="8573.2900000000009"/>
    <n v="8758.67"/>
    <n v="2.1165313911815288E-2"/>
    <n v="1.4700862117193616E-2"/>
  </r>
  <r>
    <x v="1"/>
    <x v="1"/>
    <x v="0"/>
    <x v="1"/>
    <x v="0"/>
    <n v="6051.73"/>
    <n v="442.8"/>
    <n v="6114.04"/>
    <n v="6114.04"/>
    <n v="0"/>
    <n v="455.24799999999999"/>
    <n v="48"/>
    <n v="6051.73"/>
    <n v="6114.04"/>
    <n v="1.0191297407279049E-2"/>
    <n v="0"/>
  </r>
  <r>
    <x v="1"/>
    <x v="1"/>
    <x v="0"/>
    <x v="1"/>
    <x v="1"/>
    <n v="7213.37"/>
    <n v="3626.77"/>
    <n v="7273.61"/>
    <n v="7388.8"/>
    <n v="1.55902E-2"/>
    <n v="5400.07"/>
    <n v="7772"/>
    <n v="7213.37"/>
    <n v="7388.8"/>
    <n v="2.3742691641403243E-2"/>
    <n v="1.5589811606756239E-2"/>
  </r>
  <r>
    <x v="1"/>
    <x v="1"/>
    <x v="0"/>
    <x v="1"/>
    <x v="2"/>
    <n v="8616.61"/>
    <n v="3633.62"/>
    <n v="8628.66"/>
    <n v="8858.85"/>
    <n v="2.59846E-2"/>
    <n v="5400.11"/>
    <n v="4729"/>
    <n v="8616.61"/>
    <n v="8782.27"/>
    <n v="1.8863004667358196E-2"/>
    <n v="1.7490922050904901E-2"/>
  </r>
  <r>
    <x v="1"/>
    <x v="1"/>
    <x v="0"/>
    <x v="1"/>
    <x v="3"/>
    <n v="10161.4"/>
    <n v="2427.6999999999998"/>
    <n v="10172.4"/>
    <n v="10370.4"/>
    <n v="1.9093099999999998E-2"/>
    <n v="5400.1"/>
    <n v="5908"/>
    <n v="10161.4"/>
    <n v="10262.26"/>
    <n v="9.8282444607718546E-3"/>
    <n v="8.7563558124624189E-3"/>
  </r>
  <r>
    <x v="1"/>
    <x v="1"/>
    <x v="0"/>
    <x v="1"/>
    <x v="4"/>
    <n v="11628.6"/>
    <n v="1489.71"/>
    <n v="11633.5"/>
    <n v="11902"/>
    <n v="2.25618E-2"/>
    <n v="5400.01"/>
    <n v="10353"/>
    <n v="11628.6"/>
    <n v="11787"/>
    <n v="1.3438533978111449E-2"/>
    <n v="1.3022821752778484E-2"/>
  </r>
  <r>
    <x v="1"/>
    <x v="1"/>
    <x v="0"/>
    <x v="2"/>
    <x v="0"/>
    <n v="6936.31"/>
    <n v="991.21"/>
    <n v="7051.83"/>
    <n v="7052.06"/>
    <n v="3.2650000000000001E-5"/>
    <n v="1058.6600000000001"/>
    <n v="167"/>
    <n v="6936.31"/>
    <n v="7052.06"/>
    <n v="1.6413643672912596E-2"/>
    <n v="3.2614583540195761E-5"/>
  </r>
  <r>
    <x v="1"/>
    <x v="1"/>
    <x v="0"/>
    <x v="2"/>
    <x v="1"/>
    <n v="7451.04"/>
    <n v="843.97"/>
    <n v="7461.55"/>
    <n v="7461.55"/>
    <n v="0"/>
    <n v="880.25199999999995"/>
    <n v="52"/>
    <n v="7451.04"/>
    <n v="7461.55"/>
    <n v="1.4085545228538598E-3"/>
    <n v="0"/>
  </r>
  <r>
    <x v="1"/>
    <x v="1"/>
    <x v="0"/>
    <x v="2"/>
    <x v="2"/>
    <n v="8223.33"/>
    <n v="3627.95"/>
    <n v="8268.1"/>
    <n v="8473.43"/>
    <n v="2.4231699999999998E-2"/>
    <n v="5400"/>
    <n v="5705"/>
    <n v="8223.33"/>
    <n v="8407.39"/>
    <n v="2.189264444732545E-2"/>
    <n v="1.6567567342540203E-2"/>
  </r>
  <r>
    <x v="1"/>
    <x v="1"/>
    <x v="0"/>
    <x v="2"/>
    <x v="3"/>
    <n v="9120.1200000000008"/>
    <n v="3628.9"/>
    <n v="9137.58"/>
    <n v="9308.73"/>
    <n v="1.8385800000000001E-2"/>
    <n v="5400.04"/>
    <n v="3240"/>
    <n v="9120.1200000000008"/>
    <n v="9223.94"/>
    <n v="1.1255493856204583E-2"/>
    <n v="9.3625934253692648E-3"/>
  </r>
  <r>
    <x v="1"/>
    <x v="1"/>
    <x v="0"/>
    <x v="2"/>
    <x v="4"/>
    <n v="10039.4"/>
    <n v="3604.27"/>
    <n v="10044.299999999999"/>
    <n v="10355.700000000001"/>
    <n v="3.00658E-2"/>
    <n v="5400.14"/>
    <n v="1892"/>
    <n v="10039.4"/>
    <n v="10325.6"/>
    <n v="2.7717517626094437E-2"/>
    <n v="2.7242968931587615E-2"/>
  </r>
  <r>
    <x v="1"/>
    <x v="1"/>
    <x v="0"/>
    <x v="3"/>
    <x v="0"/>
    <n v="7969.78"/>
    <n v="645.59"/>
    <n v="8052.04"/>
    <n v="8052.73"/>
    <n v="8.6205000000000006E-5"/>
    <n v="1066.83"/>
    <n v="1636"/>
    <n v="7969.78"/>
    <n v="8052.73"/>
    <n v="1.0300854492824151E-2"/>
    <n v="8.568522724586567E-5"/>
  </r>
  <r>
    <x v="1"/>
    <x v="1"/>
    <x v="0"/>
    <x v="3"/>
    <x v="1"/>
    <n v="8831.67"/>
    <n v="3641.32"/>
    <n v="8834.9599999999991"/>
    <n v="11226.1"/>
    <n v="0.213002"/>
    <n v="5400.14"/>
    <n v="2635"/>
    <n v="8831.67"/>
    <n v="9056.82"/>
    <n v="2.4859718974209452E-2"/>
    <n v="2.4496456813760302E-2"/>
  </r>
  <r>
    <x v="1"/>
    <x v="1"/>
    <x v="0"/>
    <x v="3"/>
    <x v="2"/>
    <n v="10037.6"/>
    <n v="3606.17"/>
    <n v="10038.700000000001"/>
    <n v="13069"/>
    <n v="0.23186699999999999"/>
    <n v="5400.17"/>
    <n v="1780"/>
    <n v="10037.6"/>
    <n v="10377.85"/>
    <n v="3.2786174400285223E-2"/>
    <n v="3.2680179420592863E-2"/>
  </r>
  <r>
    <x v="1"/>
    <x v="1"/>
    <x v="0"/>
    <x v="3"/>
    <x v="3"/>
    <n v="11454.6"/>
    <n v="3615.98"/>
    <n v="11454.9"/>
    <n v="17715.8"/>
    <n v="0.353408"/>
    <n v="5400.01"/>
    <n v="776"/>
    <n v="11454.6"/>
    <n v="12009.82"/>
    <n v="4.6230501373043006E-2"/>
    <n v="4.6205521814648355E-2"/>
  </r>
  <r>
    <x v="1"/>
    <x v="1"/>
    <x v="0"/>
    <x v="3"/>
    <x v="4"/>
    <n v="12944.5"/>
    <n v="3621.71"/>
    <n v="12945.6"/>
    <n v="1E+100"/>
    <n v="10"/>
    <n v="5400.82"/>
    <n v="1018"/>
    <n v="12944.5"/>
    <n v="13489.72"/>
    <n v="4.0417443801650396E-2"/>
    <n v="4.033590022624628E-2"/>
  </r>
  <r>
    <x v="1"/>
    <x v="1"/>
    <x v="1"/>
    <x v="0"/>
    <x v="0"/>
    <n v="5375"/>
    <n v="25.3"/>
    <n v="5418.47"/>
    <n v="5418.47"/>
    <n v="0"/>
    <n v="30.791599999999999"/>
    <n v="53"/>
    <n v="5375"/>
    <n v="5418.47"/>
    <n v="8.0225598739127931E-3"/>
    <n v="0"/>
  </r>
  <r>
    <x v="1"/>
    <x v="1"/>
    <x v="1"/>
    <x v="0"/>
    <x v="1"/>
    <n v="6072.7"/>
    <n v="386.83"/>
    <n v="6152.32"/>
    <n v="6152.89"/>
    <n v="9.2331700000000002E-5"/>
    <n v="552.76300000000003"/>
    <n v="2693"/>
    <n v="6072.7"/>
    <n v="6152.89"/>
    <n v="1.3032899986835537E-2"/>
    <n v="9.2639393845919302E-5"/>
  </r>
  <r>
    <x v="1"/>
    <x v="1"/>
    <x v="1"/>
    <x v="0"/>
    <x v="2"/>
    <n v="7015.85"/>
    <n v="299.41000000000003"/>
    <n v="7107.06"/>
    <n v="7107.77"/>
    <n v="9.9917300000000006E-5"/>
    <n v="1904.72"/>
    <n v="30771"/>
    <n v="7015.85"/>
    <n v="7107.77"/>
    <n v="1.2932326172625179E-2"/>
    <n v="9.9890683013102044E-5"/>
  </r>
  <r>
    <x v="1"/>
    <x v="1"/>
    <x v="1"/>
    <x v="0"/>
    <x v="3"/>
    <n v="7983.91"/>
    <n v="407.58"/>
    <n v="8072.74"/>
    <n v="8073.55"/>
    <n v="9.9847900000000003E-5"/>
    <n v="1256.69"/>
    <n v="11819"/>
    <n v="7983.91"/>
    <n v="8073.55"/>
    <n v="1.1102922506208585E-2"/>
    <n v="1.0032761300795811E-4"/>
  </r>
  <r>
    <x v="1"/>
    <x v="1"/>
    <x v="1"/>
    <x v="0"/>
    <x v="4"/>
    <n v="8888.99"/>
    <n v="154.41999999999999"/>
    <n v="8944.66"/>
    <n v="9073.36"/>
    <n v="1.41843E-2"/>
    <n v="5400"/>
    <n v="52703"/>
    <n v="8888.99"/>
    <n v="9067.9599999999991"/>
    <n v="1.9736522878354045E-2"/>
    <n v="1.3597325087450682E-2"/>
  </r>
  <r>
    <x v="1"/>
    <x v="1"/>
    <x v="1"/>
    <x v="1"/>
    <x v="0"/>
    <n v="5912.33"/>
    <n v="259.8"/>
    <n v="5957.31"/>
    <n v="5957.31"/>
    <n v="0"/>
    <n v="281.38299999999998"/>
    <n v="124"/>
    <n v="5912.33"/>
    <n v="5957.31"/>
    <n v="7.5503876749741863E-3"/>
    <n v="0"/>
  </r>
  <r>
    <x v="1"/>
    <x v="1"/>
    <x v="1"/>
    <x v="1"/>
    <x v="1"/>
    <n v="6310"/>
    <n v="3610.81"/>
    <n v="6358.19"/>
    <n v="6358.66"/>
    <n v="7.4643999999999999E-5"/>
    <n v="4249.54"/>
    <n v="3319"/>
    <n v="6310"/>
    <n v="6358.66"/>
    <n v="7.6525557271500374E-3"/>
    <n v="7.3914944343659623E-5"/>
  </r>
  <r>
    <x v="1"/>
    <x v="1"/>
    <x v="1"/>
    <x v="1"/>
    <x v="2"/>
    <n v="6855.47"/>
    <n v="3629.18"/>
    <n v="6888.14"/>
    <n v="6928.08"/>
    <n v="5.7648700000000001E-3"/>
    <n v="5400.04"/>
    <n v="8354"/>
    <n v="6855.47"/>
    <n v="6928.07"/>
    <n v="1.0479108900458492E-2"/>
    <n v="5.7635098952521242E-3"/>
  </r>
  <r>
    <x v="1"/>
    <x v="1"/>
    <x v="1"/>
    <x v="1"/>
    <x v="3"/>
    <n v="7457.68"/>
    <n v="3602.54"/>
    <n v="7484.3"/>
    <n v="7607.05"/>
    <n v="1.61368E-2"/>
    <n v="5400.05"/>
    <n v="4237"/>
    <n v="7457.68"/>
    <n v="7606.94"/>
    <n v="1.9621556105345817E-2"/>
    <n v="1.6122120064046702E-2"/>
  </r>
  <r>
    <x v="1"/>
    <x v="1"/>
    <x v="1"/>
    <x v="1"/>
    <x v="4"/>
    <n v="8185.87"/>
    <n v="2954.46"/>
    <n v="8202.4699999999993"/>
    <n v="8289.61"/>
    <n v="1.05115E-2"/>
    <n v="5400.07"/>
    <n v="4260"/>
    <n v="8185.87"/>
    <n v="8287.43"/>
    <n v="1.2254703810469638E-2"/>
    <n v="1.0251670300684404E-2"/>
  </r>
  <r>
    <x v="1"/>
    <x v="1"/>
    <x v="1"/>
    <x v="2"/>
    <x v="0"/>
    <n v="7197.09"/>
    <n v="320.04000000000002"/>
    <n v="7231.05"/>
    <n v="7231.75"/>
    <n v="9.6795399999999998E-5"/>
    <n v="368.15699999999998"/>
    <n v="222"/>
    <n v="7197.09"/>
    <n v="7231.75"/>
    <n v="4.7927541743008062E-3"/>
    <n v="9.679538147748721E-5"/>
  </r>
  <r>
    <x v="1"/>
    <x v="1"/>
    <x v="1"/>
    <x v="2"/>
    <x v="1"/>
    <n v="8228.65"/>
    <n v="3650.77"/>
    <n v="8266.2199999999993"/>
    <n v="8309.7000000000007"/>
    <n v="5.2324199999999998E-3"/>
    <n v="5400.06"/>
    <n v="3014"/>
    <n v="8228.65"/>
    <n v="8309.7000000000007"/>
    <n v="9.7536613836842583E-3"/>
    <n v="5.232439197564458E-3"/>
  </r>
  <r>
    <x v="1"/>
    <x v="1"/>
    <x v="1"/>
    <x v="2"/>
    <x v="2"/>
    <n v="9433.4500000000007"/>
    <n v="3621.25"/>
    <n v="9440.6"/>
    <n v="11585.2"/>
    <n v="0.185113"/>
    <n v="5400.11"/>
    <n v="2298"/>
    <n v="9433.4500000000007"/>
    <n v="9764.7900000000009"/>
    <n v="3.3932117331760346E-2"/>
    <n v="3.3199894723798515E-2"/>
  </r>
  <r>
    <x v="1"/>
    <x v="1"/>
    <x v="1"/>
    <x v="2"/>
    <x v="3"/>
    <n v="10787.6"/>
    <n v="3635.67"/>
    <n v="10788.4"/>
    <n v="13915.1"/>
    <n v="0.22469900000000001"/>
    <n v="5400.07"/>
    <n v="1108"/>
    <n v="10787.6"/>
    <n v="11096.44"/>
    <n v="2.7832349834721777E-2"/>
    <n v="2.7760254640227033E-2"/>
  </r>
  <r>
    <x v="1"/>
    <x v="1"/>
    <x v="1"/>
    <x v="2"/>
    <x v="4"/>
    <n v="12217.8"/>
    <n v="3628.83"/>
    <n v="12218.3"/>
    <n v="14995"/>
    <n v="0.185172"/>
    <n v="5400.01"/>
    <n v="812"/>
    <n v="12217.8"/>
    <n v="12627.19"/>
    <n v="3.2421306719864137E-2"/>
    <n v="3.2381709628191327E-2"/>
  </r>
  <r>
    <x v="1"/>
    <x v="1"/>
    <x v="1"/>
    <x v="3"/>
    <x v="0"/>
    <n v="7437.36"/>
    <n v="1062.49"/>
    <n v="7629.99"/>
    <n v="7629.99"/>
    <n v="0"/>
    <n v="1483.75"/>
    <n v="753"/>
    <n v="7437.36"/>
    <n v="7629.99"/>
    <n v="2.5246428894402234E-2"/>
    <n v="0"/>
  </r>
  <r>
    <x v="1"/>
    <x v="1"/>
    <x v="1"/>
    <x v="3"/>
    <x v="1"/>
    <n v="8139.68"/>
    <n v="3600.97"/>
    <n v="8226.44"/>
    <n v="8552.82"/>
    <n v="3.8161E-2"/>
    <n v="5400.03"/>
    <n v="2683"/>
    <n v="8139.68"/>
    <n v="8401.06"/>
    <n v="3.1112740535122856E-2"/>
    <n v="2.0785472309446544E-2"/>
  </r>
  <r>
    <x v="1"/>
    <x v="1"/>
    <x v="1"/>
    <x v="3"/>
    <x v="2"/>
    <n v="9151.58"/>
    <n v="3675.55"/>
    <n v="9169.25"/>
    <n v="10087.6"/>
    <n v="9.1035699999999997E-2"/>
    <n v="5400.01"/>
    <n v="2179"/>
    <n v="9151.58"/>
    <n v="9509.9699999999993"/>
    <n v="3.7685712993836933E-2"/>
    <n v="3.5827662968442524E-2"/>
  </r>
  <r>
    <x v="1"/>
    <x v="1"/>
    <x v="1"/>
    <x v="3"/>
    <x v="3"/>
    <n v="10284.200000000001"/>
    <n v="3643.53"/>
    <n v="10297.4"/>
    <n v="11383.6"/>
    <n v="9.5417500000000002E-2"/>
    <n v="5400.01"/>
    <n v="2359"/>
    <n v="10284.200000000001"/>
    <n v="10547.87"/>
    <n v="2.499746394295721E-2"/>
    <n v="2.3746026448941932E-2"/>
  </r>
  <r>
    <x v="1"/>
    <x v="1"/>
    <x v="1"/>
    <x v="3"/>
    <x v="4"/>
    <n v="11426.1"/>
    <n v="3612.31"/>
    <n v="11427.5"/>
    <n v="1E+100"/>
    <n v="10"/>
    <n v="5400.06"/>
    <n v="1256"/>
    <n v="11426.1"/>
    <n v="11743.06"/>
    <n v="2.6991261221521404E-2"/>
    <n v="2.6872041869836268E-2"/>
  </r>
  <r>
    <x v="1"/>
    <x v="1"/>
    <x v="2"/>
    <x v="0"/>
    <x v="0"/>
    <n v="5868.93"/>
    <n v="28.11"/>
    <n v="5897.68"/>
    <n v="5897.68"/>
    <n v="0"/>
    <n v="33.055199999999999"/>
    <n v="45"/>
    <n v="5868.93"/>
    <n v="5897.68"/>
    <n v="4.8747982257430038E-3"/>
    <n v="0"/>
  </r>
  <r>
    <x v="1"/>
    <x v="1"/>
    <x v="2"/>
    <x v="0"/>
    <x v="1"/>
    <n v="6851.97"/>
    <n v="3627.73"/>
    <n v="6920.74"/>
    <n v="7045.54"/>
    <n v="1.7713099999999999E-2"/>
    <n v="5400.01"/>
    <n v="12448"/>
    <n v="6851.97"/>
    <n v="7011.2"/>
    <n v="2.271080556823362E-2"/>
    <n v="1.2902213601095397E-2"/>
  </r>
  <r>
    <x v="1"/>
    <x v="1"/>
    <x v="2"/>
    <x v="0"/>
    <x v="2"/>
    <n v="7918.37"/>
    <n v="2058.29"/>
    <n v="8006.79"/>
    <n v="8160.52"/>
    <n v="1.8838400000000002E-2"/>
    <n v="5400"/>
    <n v="14871"/>
    <n v="7918.37"/>
    <n v="8158.96"/>
    <n v="2.9487826879896477E-2"/>
    <n v="1.8650661358800641E-2"/>
  </r>
  <r>
    <x v="1"/>
    <x v="1"/>
    <x v="2"/>
    <x v="0"/>
    <x v="3"/>
    <n v="8992.6299999999992"/>
    <n v="925.85"/>
    <n v="9103.7199999999993"/>
    <n v="9283.66"/>
    <n v="1.9382699999999999E-2"/>
    <n v="5400.06"/>
    <n v="16717"/>
    <n v="8992.6299999999992"/>
    <n v="9283.66"/>
    <n v="3.1348627588688151E-2"/>
    <n v="1.9382441838671442E-2"/>
  </r>
  <r>
    <x v="1"/>
    <x v="1"/>
    <x v="2"/>
    <x v="0"/>
    <x v="4"/>
    <n v="10175.299999999999"/>
    <n v="359.82"/>
    <n v="10291.4"/>
    <n v="10432.1"/>
    <n v="1.3486100000000001E-2"/>
    <n v="5400"/>
    <n v="14645"/>
    <n v="10175.299999999999"/>
    <n v="10432.1"/>
    <n v="2.4616328447771885E-2"/>
    <n v="1.3487217338790916E-2"/>
  </r>
  <r>
    <x v="1"/>
    <x v="1"/>
    <x v="2"/>
    <x v="1"/>
    <x v="0"/>
    <n v="6756.9"/>
    <n v="281.39"/>
    <n v="6783.47"/>
    <n v="6784.06"/>
    <n v="8.6893700000000005E-5"/>
    <n v="321.69799999999998"/>
    <n v="283"/>
    <n v="6756.9"/>
    <n v="6784.06"/>
    <n v="4.003502327514904E-3"/>
    <n v="8.6968570443089464E-5"/>
  </r>
  <r>
    <x v="1"/>
    <x v="1"/>
    <x v="2"/>
    <x v="1"/>
    <x v="1"/>
    <n v="7358.82"/>
    <n v="3618.01"/>
    <n v="7454.97"/>
    <n v="7473.61"/>
    <n v="2.49365E-3"/>
    <n v="5400.06"/>
    <n v="10046"/>
    <n v="7358.82"/>
    <n v="7473.61"/>
    <n v="1.5359377864244985E-2"/>
    <n v="2.4941092724934024E-3"/>
  </r>
  <r>
    <x v="1"/>
    <x v="1"/>
    <x v="2"/>
    <x v="1"/>
    <x v="2"/>
    <n v="8240.8700000000008"/>
    <n v="3620.4"/>
    <n v="8286.1200000000008"/>
    <n v="8649.3799999999992"/>
    <n v="4.19987E-2"/>
    <n v="5400"/>
    <n v="4492"/>
    <n v="8240.8700000000008"/>
    <n v="8387.25"/>
    <n v="1.745268115294038E-2"/>
    <n v="1.2057587409460693E-2"/>
  </r>
  <r>
    <x v="1"/>
    <x v="1"/>
    <x v="2"/>
    <x v="1"/>
    <x v="3"/>
    <n v="9266.59"/>
    <n v="3623.53"/>
    <n v="9280.1299999999992"/>
    <n v="9501.2099999999991"/>
    <n v="2.3268899999999999E-2"/>
    <n v="5400.02"/>
    <n v="3384"/>
    <n v="9266.59"/>
    <n v="9383.14"/>
    <n v="1.2421215072992545E-2"/>
    <n v="1.0978201327061114E-2"/>
  </r>
  <r>
    <x v="1"/>
    <x v="1"/>
    <x v="2"/>
    <x v="1"/>
    <x v="4"/>
    <n v="10230.5"/>
    <n v="912.9"/>
    <n v="10289.5"/>
    <n v="10666.4"/>
    <n v="3.5336800000000002E-2"/>
    <n v="5400"/>
    <n v="12570"/>
    <n v="10230.5"/>
    <n v="10488.42"/>
    <n v="2.4590929806396013E-2"/>
    <n v="1.8965678338586752E-2"/>
  </r>
  <r>
    <x v="1"/>
    <x v="1"/>
    <x v="2"/>
    <x v="2"/>
    <x v="0"/>
    <n v="7397.75"/>
    <n v="913.67"/>
    <n v="7514.55"/>
    <n v="7514.57"/>
    <n v="2.66123E-6"/>
    <n v="970.55799999999999"/>
    <n v="255"/>
    <n v="7397.75"/>
    <n v="7514.57"/>
    <n v="1.5545799693129442E-2"/>
    <n v="2.6614962665231763E-6"/>
  </r>
  <r>
    <x v="1"/>
    <x v="1"/>
    <x v="2"/>
    <x v="2"/>
    <x v="1"/>
    <n v="8622.0300000000007"/>
    <n v="3615.23"/>
    <n v="8689.3700000000008"/>
    <n v="8690.2099999999991"/>
    <n v="9.6555E-5"/>
    <n v="4863.41"/>
    <n v="5206"/>
    <n v="8622.0300000000007"/>
    <n v="8690.2099999999991"/>
    <n v="7.8456101751279289E-3"/>
    <n v="9.6660494970584904E-5"/>
  </r>
  <r>
    <x v="1"/>
    <x v="1"/>
    <x v="2"/>
    <x v="2"/>
    <x v="2"/>
    <n v="10103.6"/>
    <n v="3644.95"/>
    <n v="10144.5"/>
    <n v="10361.1"/>
    <n v="2.0907499999999999E-2"/>
    <n v="5400.05"/>
    <n v="2538"/>
    <n v="10103.6"/>
    <n v="10357.76"/>
    <n v="2.4538124073158661E-2"/>
    <n v="2.0589393845773626E-2"/>
  </r>
  <r>
    <x v="1"/>
    <x v="1"/>
    <x v="2"/>
    <x v="2"/>
    <x v="3"/>
    <n v="11781"/>
    <n v="3617.9"/>
    <n v="11781.6"/>
    <n v="12571.6"/>
    <n v="6.2844700000000003E-2"/>
    <n v="5400.11"/>
    <n v="1274"/>
    <n v="11781"/>
    <n v="12102.17"/>
    <n v="2.6538215873682165E-2"/>
    <n v="2.6488637988063272E-2"/>
  </r>
  <r>
    <x v="1"/>
    <x v="1"/>
    <x v="2"/>
    <x v="2"/>
    <x v="4"/>
    <n v="13574.2"/>
    <n v="3609.83"/>
    <n v="13574.3"/>
    <n v="19820"/>
    <n v="0.31512099999999998"/>
    <n v="5400.02"/>
    <n v="878"/>
    <n v="13574.2"/>
    <n v="13999.34"/>
    <n v="3.0368574518512974E-2"/>
    <n v="3.0361431324619652E-2"/>
  </r>
  <r>
    <x v="1"/>
    <x v="1"/>
    <x v="2"/>
    <x v="3"/>
    <x v="0"/>
    <n v="8014.15"/>
    <n v="1683.55"/>
    <n v="8135.53"/>
    <n v="8136.21"/>
    <n v="8.3145200000000005E-5"/>
    <n v="1906.14"/>
    <n v="661"/>
    <n v="8014.15"/>
    <n v="8136.21"/>
    <n v="1.5002070988826543E-2"/>
    <n v="8.3576997152272497E-5"/>
  </r>
  <r>
    <x v="1"/>
    <x v="1"/>
    <x v="2"/>
    <x v="3"/>
    <x v="1"/>
    <n v="8421.26"/>
    <n v="645.47"/>
    <n v="8441.77"/>
    <n v="8442.43"/>
    <n v="7.8176499999999999E-5"/>
    <n v="710.22699999999998"/>
    <n v="99"/>
    <n v="8421.26"/>
    <n v="8442.43"/>
    <n v="2.5075718720794929E-3"/>
    <n v="7.8176543957113583E-5"/>
  </r>
  <r>
    <x v="1"/>
    <x v="1"/>
    <x v="2"/>
    <x v="3"/>
    <x v="2"/>
    <n v="9170.43"/>
    <n v="3641.88"/>
    <n v="9172.31"/>
    <n v="9505.65"/>
    <n v="3.5067500000000001E-2"/>
    <n v="5400.01"/>
    <n v="2272"/>
    <n v="9170.43"/>
    <n v="9331.5499999999993"/>
    <n v="1.7266156211990399E-2"/>
    <n v="1.7064689145961796E-2"/>
  </r>
  <r>
    <x v="1"/>
    <x v="1"/>
    <x v="2"/>
    <x v="3"/>
    <x v="3"/>
    <n v="9999.89"/>
    <n v="3640.34"/>
    <n v="10003"/>
    <n v="10626.2"/>
    <n v="5.8643099999999997E-2"/>
    <n v="5400.22"/>
    <n v="1862"/>
    <n v="9999.89"/>
    <n v="10241.049999999999"/>
    <n v="2.3548366622563103E-2"/>
    <n v="2.3244686824104882E-2"/>
  </r>
  <r>
    <x v="1"/>
    <x v="1"/>
    <x v="2"/>
    <x v="3"/>
    <x v="4"/>
    <n v="11008"/>
    <n v="3626.01"/>
    <n v="11013.9"/>
    <n v="12784.2"/>
    <n v="0.13847599999999999"/>
    <n v="5400.01"/>
    <n v="840"/>
    <n v="11008"/>
    <n v="11274.59"/>
    <n v="2.3645205723667125E-2"/>
    <n v="2.3121905098101175E-2"/>
  </r>
  <r>
    <x v="1"/>
    <x v="1"/>
    <x v="3"/>
    <x v="0"/>
    <x v="0"/>
    <n v="5317.44"/>
    <n v="66.03"/>
    <n v="5335.01"/>
    <n v="5335.01"/>
    <n v="0"/>
    <n v="69.598200000000006"/>
    <n v="8"/>
    <n v="5317.44"/>
    <n v="5335.01"/>
    <n v="3.293339656345652E-3"/>
    <n v="0"/>
  </r>
  <r>
    <x v="1"/>
    <x v="1"/>
    <x v="3"/>
    <x v="0"/>
    <x v="1"/>
    <n v="5981.83"/>
    <n v="2473.21"/>
    <n v="6126.15"/>
    <n v="6126.71"/>
    <n v="9.1005600000000002E-5"/>
    <n v="3555.92"/>
    <n v="20347"/>
    <n v="5981.83"/>
    <n v="6126.71"/>
    <n v="2.3647275617745919E-2"/>
    <n v="9.1403053188481281E-5"/>
  </r>
  <r>
    <x v="1"/>
    <x v="1"/>
    <x v="3"/>
    <x v="0"/>
    <x v="2"/>
    <n v="6962.43"/>
    <n v="1959.18"/>
    <n v="7094.2"/>
    <n v="7157.6"/>
    <n v="8.8574900000000008E-3"/>
    <n v="5400.03"/>
    <n v="40894"/>
    <n v="6962.43"/>
    <n v="7157.6"/>
    <n v="2.7267519839052207E-2"/>
    <n v="8.8577176707276932E-3"/>
  </r>
  <r>
    <x v="1"/>
    <x v="1"/>
    <x v="3"/>
    <x v="0"/>
    <x v="3"/>
    <n v="8142.87"/>
    <n v="550.07000000000005"/>
    <n v="8195.84"/>
    <n v="8349.4"/>
    <n v="1.8391999999999999E-2"/>
    <n v="5400.01"/>
    <n v="34986"/>
    <n v="8142.87"/>
    <n v="8316.65"/>
    <n v="2.0895432656177639E-2"/>
    <n v="1.4526281615794761E-2"/>
  </r>
  <r>
    <x v="1"/>
    <x v="1"/>
    <x v="3"/>
    <x v="0"/>
    <x v="4"/>
    <n v="9270.0300000000007"/>
    <n v="293.08"/>
    <n v="9384.9500000000007"/>
    <n v="9385.89"/>
    <n v="9.9684000000000003E-5"/>
    <n v="3700.77"/>
    <n v="52857"/>
    <n v="9270.0300000000007"/>
    <n v="9385.89"/>
    <n v="1.2344061138581292E-2"/>
    <n v="1.0015033204082835E-4"/>
  </r>
  <r>
    <x v="1"/>
    <x v="1"/>
    <x v="3"/>
    <x v="1"/>
    <x v="0"/>
    <n v="7232.34"/>
    <n v="462.26"/>
    <n v="7308.95"/>
    <n v="7309.54"/>
    <n v="8.0098299999999998E-5"/>
    <n v="490.22500000000002"/>
    <n v="233"/>
    <n v="7232.34"/>
    <n v="7309.54"/>
    <n v="1.0561540124275921E-2"/>
    <n v="8.071643359228426E-5"/>
  </r>
  <r>
    <x v="1"/>
    <x v="1"/>
    <x v="3"/>
    <x v="1"/>
    <x v="1"/>
    <n v="8125.57"/>
    <n v="3632.64"/>
    <n v="8184.08"/>
    <n v="8320.51"/>
    <n v="1.6396999999999998E-2"/>
    <n v="5400"/>
    <n v="6363"/>
    <n v="8125.57"/>
    <n v="8310.7999999999993"/>
    <n v="2.2287866390720459E-2"/>
    <n v="1.5247629590412398E-2"/>
  </r>
  <r>
    <x v="1"/>
    <x v="1"/>
    <x v="3"/>
    <x v="1"/>
    <x v="2"/>
    <n v="9689.09"/>
    <n v="3634.1"/>
    <n v="9712.93"/>
    <n v="11025.9"/>
    <n v="0.119077"/>
    <n v="5400"/>
    <n v="4893"/>
    <n v="9689.09"/>
    <n v="9971.94"/>
    <n v="2.8364591042465193E-2"/>
    <n v="2.5973882714898023E-2"/>
  </r>
  <r>
    <x v="1"/>
    <x v="1"/>
    <x v="3"/>
    <x v="1"/>
    <x v="3"/>
    <n v="11275.8"/>
    <n v="3608.1"/>
    <n v="11282.9"/>
    <n v="14300"/>
    <n v="0.210984"/>
    <n v="5400.03"/>
    <n v="3716"/>
    <n v="11275.8"/>
    <n v="11561.22"/>
    <n v="2.468770596874725E-2"/>
    <n v="2.4073583929723655E-2"/>
  </r>
  <r>
    <x v="1"/>
    <x v="1"/>
    <x v="3"/>
    <x v="1"/>
    <x v="4"/>
    <n v="12866.3"/>
    <n v="3623.64"/>
    <n v="12867"/>
    <n v="13666.4"/>
    <n v="5.8492700000000002E-2"/>
    <n v="5400.06"/>
    <n v="2120"/>
    <n v="12866.3"/>
    <n v="13189.8"/>
    <n v="2.452652807472441E-2"/>
    <n v="2.4473456762043343E-2"/>
  </r>
  <r>
    <x v="1"/>
    <x v="1"/>
    <x v="3"/>
    <x v="2"/>
    <x v="0"/>
    <n v="7420.68"/>
    <n v="3.52"/>
    <n v="7461.64"/>
    <n v="7462.08"/>
    <n v="5.8967700000000001E-5"/>
    <n v="22.231400000000001"/>
    <n v="94"/>
    <n v="7420.68"/>
    <n v="7462.08"/>
    <n v="5.5480509455808078E-3"/>
    <n v="5.8964792658293644E-5"/>
  </r>
  <r>
    <x v="1"/>
    <x v="1"/>
    <x v="3"/>
    <x v="2"/>
    <x v="1"/>
    <n v="7874.07"/>
    <n v="2612.48"/>
    <n v="7884.05"/>
    <n v="7884.33"/>
    <n v="3.5833800000000002E-5"/>
    <n v="2655.04"/>
    <n v="62"/>
    <n v="7874.07"/>
    <n v="7884.33"/>
    <n v="1.3013153939523355E-3"/>
    <n v="3.5513480536677856E-5"/>
  </r>
  <r>
    <x v="1"/>
    <x v="1"/>
    <x v="3"/>
    <x v="2"/>
    <x v="2"/>
    <n v="8656.42"/>
    <n v="3611.83"/>
    <n v="8678.35"/>
    <n v="8874.83"/>
    <n v="2.2138499999999998E-2"/>
    <n v="5400.01"/>
    <n v="4115"/>
    <n v="8656.42"/>
    <n v="8805.81"/>
    <n v="1.6964935650439814E-2"/>
    <n v="1.4474534426702271E-2"/>
  </r>
  <r>
    <x v="1"/>
    <x v="1"/>
    <x v="3"/>
    <x v="2"/>
    <x v="3"/>
    <n v="9560.2999999999993"/>
    <n v="3640.2"/>
    <n v="9564.5499999999993"/>
    <n v="12830.1"/>
    <n v="0.25452200000000003"/>
    <n v="5400.01"/>
    <n v="1862"/>
    <n v="9560.2999999999993"/>
    <n v="9789.02"/>
    <n v="2.3364953795170625E-2"/>
    <n v="2.2930793889480373E-2"/>
  </r>
  <r>
    <x v="1"/>
    <x v="1"/>
    <x v="3"/>
    <x v="2"/>
    <x v="4"/>
    <n v="10462.9"/>
    <n v="3601.11"/>
    <n v="10466.299999999999"/>
    <n v="12875.7"/>
    <n v="0.18712400000000001"/>
    <n v="5400.18"/>
    <n v="1083"/>
    <n v="10462.9"/>
    <n v="10698.73"/>
    <n v="2.2042803211222262E-2"/>
    <n v="2.172500848231522E-2"/>
  </r>
  <r>
    <x v="1"/>
    <x v="1"/>
    <x v="3"/>
    <x v="3"/>
    <x v="0"/>
    <n v="7399.63"/>
    <n v="471.25"/>
    <n v="7501.34"/>
    <n v="7501.8"/>
    <n v="6.1323300000000003E-5"/>
    <n v="594.55600000000004"/>
    <n v="430"/>
    <n v="7399.63"/>
    <n v="7501.8"/>
    <n v="1.3619398011144002E-2"/>
    <n v="6.1318616865290508E-5"/>
  </r>
  <r>
    <x v="1"/>
    <x v="1"/>
    <x v="3"/>
    <x v="3"/>
    <x v="1"/>
    <n v="7872.8"/>
    <n v="3634.68"/>
    <n v="7919.66"/>
    <n v="1E+100"/>
    <n v="10"/>
    <n v="5400"/>
    <n v="2679"/>
    <n v="7872.8"/>
    <n v="8225.35"/>
    <n v="4.2861397995222109E-2"/>
    <n v="3.7164375984000741E-2"/>
  </r>
  <r>
    <x v="1"/>
    <x v="1"/>
    <x v="3"/>
    <x v="3"/>
    <x v="2"/>
    <n v="8857.1299999999992"/>
    <n v="3601.82"/>
    <n v="8874"/>
    <n v="11704.4"/>
    <n v="0.24182200000000001"/>
    <n v="5400.01"/>
    <n v="1996"/>
    <n v="8857.1299999999992"/>
    <n v="9268.14"/>
    <n v="4.4346546340473948E-2"/>
    <n v="4.2526332144313686E-2"/>
  </r>
  <r>
    <x v="1"/>
    <x v="1"/>
    <x v="3"/>
    <x v="3"/>
    <x v="3"/>
    <n v="9993.1200000000008"/>
    <n v="3628.57"/>
    <n v="10001.1"/>
    <n v="13847"/>
    <n v="0.27774500000000002"/>
    <n v="5400.01"/>
    <n v="1607"/>
    <n v="9993.1200000000008"/>
    <n v="10513.62"/>
    <n v="4.9507210646761057E-2"/>
    <n v="4.8748195198228622E-2"/>
  </r>
  <r>
    <x v="1"/>
    <x v="1"/>
    <x v="3"/>
    <x v="3"/>
    <x v="4"/>
    <n v="11204.5"/>
    <n v="3640.18"/>
    <n v="11208"/>
    <n v="14678.7"/>
    <n v="0.23644899999999999"/>
    <n v="5400.03"/>
    <n v="660"/>
    <n v="11204.5"/>
    <n v="11705.18"/>
    <n v="4.2774224744942003E-2"/>
    <n v="4.2475211829292696E-2"/>
  </r>
  <r>
    <x v="1"/>
    <x v="1"/>
    <x v="4"/>
    <x v="0"/>
    <x v="0"/>
    <n v="4976.37"/>
    <n v="403.23"/>
    <n v="5052.46"/>
    <n v="5052.51"/>
    <n v="1.0862299999999999E-5"/>
    <n v="409.858"/>
    <n v="34"/>
    <n v="4976.37"/>
    <n v="5052.51"/>
    <n v="1.5069737615561438E-2"/>
    <n v="9.8960714575887812E-6"/>
  </r>
  <r>
    <x v="1"/>
    <x v="1"/>
    <x v="4"/>
    <x v="0"/>
    <x v="1"/>
    <n v="6246.38"/>
    <n v="1534.08"/>
    <n v="6364.37"/>
    <n v="6364.99"/>
    <n v="9.7442500000000001E-5"/>
    <n v="4552.47"/>
    <n v="50115"/>
    <n v="6246.38"/>
    <n v="6364.99"/>
    <n v="1.8634750408091715E-2"/>
    <n v="9.7407851387023528E-5"/>
  </r>
  <r>
    <x v="1"/>
    <x v="1"/>
    <x v="4"/>
    <x v="0"/>
    <x v="2"/>
    <n v="7367.29"/>
    <n v="662.52"/>
    <n v="7499.7"/>
    <n v="7605.73"/>
    <n v="1.39402E-2"/>
    <n v="5400.02"/>
    <n v="56734"/>
    <n v="7367.29"/>
    <n v="7605.73"/>
    <n v="3.1350047924393797E-2"/>
    <n v="1.394080515611253E-2"/>
  </r>
  <r>
    <x v="1"/>
    <x v="1"/>
    <x v="4"/>
    <x v="0"/>
    <x v="3"/>
    <n v="8700.07"/>
    <n v="511.4"/>
    <n v="8760.73"/>
    <n v="8970.2999999999993"/>
    <n v="2.33622E-2"/>
    <n v="5400"/>
    <n v="32613"/>
    <n v="8700.07"/>
    <n v="8953.27"/>
    <n v="2.8280170261815035E-2"/>
    <n v="2.1504992030844692E-2"/>
  </r>
  <r>
    <x v="1"/>
    <x v="1"/>
    <x v="4"/>
    <x v="0"/>
    <x v="4"/>
    <n v="10085.6"/>
    <n v="713.15"/>
    <n v="10153.1"/>
    <n v="10463.299999999999"/>
    <n v="2.9650099999999999E-2"/>
    <n v="5400"/>
    <n v="16002"/>
    <n v="10085.6"/>
    <n v="10437.049999999999"/>
    <n v="3.3673308070767023E-2"/>
    <n v="2.7205963370875767E-2"/>
  </r>
  <r>
    <x v="1"/>
    <x v="1"/>
    <x v="4"/>
    <x v="1"/>
    <x v="0"/>
    <n v="6822.91"/>
    <n v="36.92"/>
    <n v="6961.82"/>
    <n v="6961.82"/>
    <n v="0"/>
    <n v="135.13399999999999"/>
    <n v="760"/>
    <n v="6822.91"/>
    <n v="6961.82"/>
    <n v="1.9953115708248686E-2"/>
    <n v="0"/>
  </r>
  <r>
    <x v="1"/>
    <x v="1"/>
    <x v="4"/>
    <x v="1"/>
    <x v="1"/>
    <n v="8344.81"/>
    <n v="3634.09"/>
    <n v="8388.44"/>
    <n v="8561.2000000000007"/>
    <n v="2.01789E-2"/>
    <n v="5400.15"/>
    <n v="8429"/>
    <n v="8344.81"/>
    <n v="8509.86"/>
    <n v="1.9395148686347494E-2"/>
    <n v="1.4268154822758549E-2"/>
  </r>
  <r>
    <x v="1"/>
    <x v="1"/>
    <x v="4"/>
    <x v="1"/>
    <x v="2"/>
    <n v="10174.200000000001"/>
    <n v="3610.34"/>
    <n v="10183.299999999999"/>
    <n v="10609.7"/>
    <n v="4.0182700000000002E-2"/>
    <n v="5400.05"/>
    <n v="5059"/>
    <n v="10174.200000000001"/>
    <n v="10375.85"/>
    <n v="1.9434552349927921E-2"/>
    <n v="1.8557515769792459E-2"/>
  </r>
  <r>
    <x v="1"/>
    <x v="1"/>
    <x v="4"/>
    <x v="1"/>
    <x v="3"/>
    <n v="12093.7"/>
    <n v="3634.46"/>
    <n v="12098.2"/>
    <n v="13382.6"/>
    <n v="9.5972500000000002E-2"/>
    <n v="5400.05"/>
    <n v="3565"/>
    <n v="12093.7"/>
    <n v="12433.86"/>
    <n v="2.7357554291265934E-2"/>
    <n v="2.6995639326805983E-2"/>
  </r>
  <r>
    <x v="1"/>
    <x v="1"/>
    <x v="4"/>
    <x v="1"/>
    <x v="4"/>
    <n v="13988.4"/>
    <n v="3610.77"/>
    <n v="13990.2"/>
    <n v="15481.4"/>
    <n v="9.6320699999999995E-2"/>
    <n v="5400"/>
    <n v="2291"/>
    <n v="13988.4"/>
    <n v="14406.84"/>
    <n v="2.9044537178173735E-2"/>
    <n v="2.8919596524983927E-2"/>
  </r>
  <r>
    <x v="1"/>
    <x v="1"/>
    <x v="4"/>
    <x v="2"/>
    <x v="0"/>
    <n v="6929.3"/>
    <n v="643.83000000000004"/>
    <n v="7048.4"/>
    <n v="7048.4"/>
    <n v="0"/>
    <n v="667.03099999999995"/>
    <n v="116"/>
    <n v="6929.3"/>
    <n v="7048.4"/>
    <n v="1.6897451903978133E-2"/>
    <n v="0"/>
  </r>
  <r>
    <x v="1"/>
    <x v="1"/>
    <x v="4"/>
    <x v="2"/>
    <x v="1"/>
    <n v="8460.27"/>
    <n v="3621.48"/>
    <n v="8490.86"/>
    <n v="8532.7000000000007"/>
    <n v="4.9030300000000001E-3"/>
    <n v="5400.05"/>
    <n v="4258"/>
    <n v="8460.27"/>
    <n v="8501.64"/>
    <n v="4.8661199486215584E-3"/>
    <n v="1.2679906465104189E-3"/>
  </r>
  <r>
    <x v="1"/>
    <x v="1"/>
    <x v="4"/>
    <x v="2"/>
    <x v="2"/>
    <n v="10058.5"/>
    <n v="3644.36"/>
    <n v="10062.299999999999"/>
    <n v="10329.4"/>
    <n v="2.58572E-2"/>
    <n v="5400.12"/>
    <n v="1949"/>
    <n v="10058.5"/>
    <n v="10289.41"/>
    <n v="2.2441519970532797E-2"/>
    <n v="2.2072208221851457E-2"/>
  </r>
  <r>
    <x v="1"/>
    <x v="1"/>
    <x v="4"/>
    <x v="2"/>
    <x v="3"/>
    <n v="11891.3"/>
    <n v="3606.12"/>
    <n v="11892.8"/>
    <n v="15447.5"/>
    <n v="0.23011699999999999"/>
    <n v="5400.01"/>
    <n v="1178"/>
    <n v="11891.3"/>
    <n v="12213.97"/>
    <n v="2.6418109754649807E-2"/>
    <n v="2.6295299562713849E-2"/>
  </r>
  <r>
    <x v="1"/>
    <x v="1"/>
    <x v="4"/>
    <x v="2"/>
    <x v="4"/>
    <n v="13750.9"/>
    <n v="3640.01"/>
    <n v="13750.9"/>
    <n v="18522.099999999999"/>
    <n v="0.25759700000000002"/>
    <n v="5401.58"/>
    <n v="886"/>
    <n v="13750.9"/>
    <n v="14058.89"/>
    <n v="2.1907134916056659E-2"/>
    <n v="2.1907134916056659E-2"/>
  </r>
  <r>
    <x v="1"/>
    <x v="1"/>
    <x v="4"/>
    <x v="3"/>
    <x v="0"/>
    <n v="7111.35"/>
    <n v="3624.97"/>
    <n v="7228.62"/>
    <n v="7228.63"/>
    <n v="1.5509499999999999E-6"/>
    <n v="4071.57"/>
    <n v="915"/>
    <n v="7111.35"/>
    <n v="7228.63"/>
    <n v="1.6224374466530966E-2"/>
    <n v="1.3833880002460049E-6"/>
  </r>
  <r>
    <x v="1"/>
    <x v="1"/>
    <x v="4"/>
    <x v="3"/>
    <x v="1"/>
    <n v="7731.17"/>
    <n v="3637.63"/>
    <n v="7741.61"/>
    <n v="9242.4699999999993"/>
    <n v="0.162387"/>
    <n v="5400.29"/>
    <n v="1976"/>
    <n v="7731.17"/>
    <n v="8021.87"/>
    <n v="3.6238433183285172E-2"/>
    <n v="3.4936991000851451E-2"/>
  </r>
  <r>
    <x v="1"/>
    <x v="1"/>
    <x v="4"/>
    <x v="3"/>
    <x v="2"/>
    <n v="8688.89"/>
    <n v="3644.24"/>
    <n v="8695.6200000000008"/>
    <n v="1E+100"/>
    <n v="10"/>
    <n v="5400.26"/>
    <n v="1068"/>
    <n v="8688.89"/>
    <n v="9078.65"/>
    <n v="4.2931493118470283E-2"/>
    <n v="4.2190193475902131E-2"/>
  </r>
  <r>
    <x v="1"/>
    <x v="1"/>
    <x v="4"/>
    <x v="3"/>
    <x v="3"/>
    <n v="9779.3799999999992"/>
    <n v="3626.54"/>
    <n v="9787.31"/>
    <n v="1E+100"/>
    <n v="10"/>
    <n v="5400"/>
    <n v="1242"/>
    <n v="9779.3799999999992"/>
    <n v="10234.08"/>
    <n v="4.4429982958898183E-2"/>
    <n v="4.3655120929287285E-2"/>
  </r>
  <r>
    <x v="1"/>
    <x v="1"/>
    <x v="4"/>
    <x v="3"/>
    <x v="4"/>
    <n v="10883.9"/>
    <n v="3603.14"/>
    <n v="10884.5"/>
    <n v="13809.3"/>
    <n v="0.21180399999999999"/>
    <n v="5400.09"/>
    <n v="878"/>
    <n v="10883.9"/>
    <n v="11451.6"/>
    <n v="4.9573858674770398E-2"/>
    <n v="4.9521464249537211E-2"/>
  </r>
  <r>
    <x v="2"/>
    <x v="1"/>
    <x v="0"/>
    <x v="0"/>
    <x v="1"/>
    <n v="5911.67"/>
    <m/>
    <n v="5987.4"/>
    <n v="5987.4"/>
    <n v="0"/>
    <n v="3161"/>
    <s v="unknown"/>
    <n v="5911.67"/>
    <n v="5987.4"/>
    <n v="1.2648227945351833E-2"/>
    <n v="0"/>
  </r>
  <r>
    <x v="2"/>
    <x v="1"/>
    <x v="1"/>
    <x v="0"/>
    <x v="1"/>
    <n v="6061.77"/>
    <m/>
    <n v="6152.89"/>
    <n v="6152.89"/>
    <n v="0"/>
    <n v="1747"/>
    <s v="unknown"/>
    <n v="6061.77"/>
    <n v="6152.89"/>
    <n v="1.4809300995142102E-2"/>
    <n v="0"/>
  </r>
  <r>
    <x v="2"/>
    <x v="1"/>
    <x v="2"/>
    <x v="0"/>
    <x v="1"/>
    <n v="6768.99"/>
    <m/>
    <n v="6879"/>
    <n v="7057.4"/>
    <n v="2.5299999999999998"/>
    <n v="4171"/>
    <s v="unknown"/>
    <n v="6768.99"/>
    <n v="7011.2"/>
    <n v="3.4546154723870383E-2"/>
    <n v="1.8855545413053374E-2"/>
  </r>
  <r>
    <x v="2"/>
    <x v="1"/>
    <x v="3"/>
    <x v="0"/>
    <x v="1"/>
    <n v="5962.25"/>
    <m/>
    <n v="6096.92"/>
    <n v="6229.88"/>
    <n v="2.13"/>
    <n v="4137"/>
    <s v="unknown"/>
    <n v="5962.25"/>
    <n v="6126.71"/>
    <n v="2.6843118084583738E-2"/>
    <n v="4.8623159901480511E-3"/>
  </r>
  <r>
    <x v="2"/>
    <x v="1"/>
    <x v="4"/>
    <x v="0"/>
    <x v="1"/>
    <n v="6237.02"/>
    <m/>
    <n v="6288.48"/>
    <n v="6391.61"/>
    <n v="1.61"/>
    <n v="4192"/>
    <s v="unknown"/>
    <n v="6237.02"/>
    <n v="6364.99"/>
    <n v="2.0105294745160533E-2"/>
    <n v="1.2020443080036296E-2"/>
  </r>
  <r>
    <x v="2"/>
    <x v="1"/>
    <x v="0"/>
    <x v="0"/>
    <x v="2"/>
    <n v="6726.53"/>
    <m/>
    <n v="6772.3"/>
    <n v="6966.03"/>
    <n v="2.78"/>
    <n v="4366"/>
    <s v="unknown"/>
    <n v="6726.53"/>
    <n v="6861.07"/>
    <n v="1.9609186322250022E-2"/>
    <n v="1.2938215176349976E-2"/>
  </r>
  <r>
    <x v="2"/>
    <x v="1"/>
    <x v="1"/>
    <x v="0"/>
    <x v="2"/>
    <n v="6991.54"/>
    <m/>
    <n v="7039.45"/>
    <n v="7247.45"/>
    <n v="2.87"/>
    <n v="4143"/>
    <s v="unknown"/>
    <n v="6991.54"/>
    <n v="7107.77"/>
    <n v="1.6352526882552541E-2"/>
    <n v="9.6120161457110484E-3"/>
  </r>
  <r>
    <x v="2"/>
    <x v="1"/>
    <x v="2"/>
    <x v="0"/>
    <x v="2"/>
    <n v="7904.84"/>
    <m/>
    <n v="7955.4"/>
    <n v="8175.42"/>
    <n v="2.69"/>
    <n v="4514"/>
    <s v="unknown"/>
    <n v="7904.84"/>
    <n v="8158.96"/>
    <n v="3.1146126467098734E-2"/>
    <n v="2.494925823879519E-2"/>
  </r>
  <r>
    <x v="2"/>
    <x v="1"/>
    <x v="3"/>
    <x v="0"/>
    <x v="2"/>
    <n v="6916.15"/>
    <m/>
    <n v="7006.82"/>
    <n v="7334.66"/>
    <n v="4.47"/>
    <n v="4514"/>
    <s v="unknown"/>
    <n v="6916.15"/>
    <n v="7157.6"/>
    <n v="3.3733374315413088E-2"/>
    <n v="2.1065720353191104E-2"/>
  </r>
  <r>
    <x v="2"/>
    <x v="1"/>
    <x v="4"/>
    <x v="0"/>
    <x v="2"/>
    <n v="7353.89"/>
    <m/>
    <n v="7410.98"/>
    <n v="7798.09"/>
    <n v="4.96"/>
    <n v="4360"/>
    <s v="unknown"/>
    <n v="7353.89"/>
    <n v="7605.73"/>
    <n v="3.311187749236421E-2"/>
    <n v="2.56056946538991E-2"/>
  </r>
  <r>
    <x v="2"/>
    <x v="1"/>
    <x v="0"/>
    <x v="0"/>
    <x v="3"/>
    <n v="7646.41"/>
    <m/>
    <n v="7682.3"/>
    <n v="7860.32"/>
    <n v="2.2599999999999998"/>
    <n v="4452"/>
    <s v="unknown"/>
    <n v="7646.41"/>
    <n v="7764.47"/>
    <n v="1.520515888399342E-2"/>
    <n v="1.0582821493289313E-2"/>
  </r>
  <r>
    <x v="2"/>
    <x v="1"/>
    <x v="1"/>
    <x v="0"/>
    <x v="3"/>
    <n v="7968.22"/>
    <m/>
    <n v="8021.29"/>
    <n v="8333.77"/>
    <n v="3.75"/>
    <n v="4336"/>
    <s v="unknown"/>
    <n v="7968.22"/>
    <n v="8073.55"/>
    <n v="1.3046305528546912E-2"/>
    <n v="6.4729889577695337E-3"/>
  </r>
  <r>
    <x v="2"/>
    <x v="1"/>
    <x v="2"/>
    <x v="0"/>
    <x v="3"/>
    <n v="8949.58"/>
    <m/>
    <n v="9001.4599999999991"/>
    <n v="9465.35"/>
    <n v="4.9000000000000004"/>
    <n v="4815"/>
    <s v="unknown"/>
    <n v="8949.58"/>
    <n v="9283.66"/>
    <n v="3.5985807321681315E-2"/>
    <n v="3.0397494091769919E-2"/>
  </r>
  <r>
    <x v="2"/>
    <x v="1"/>
    <x v="3"/>
    <x v="0"/>
    <x v="3"/>
    <n v="8123.33"/>
    <m/>
    <n v="8176.71"/>
    <n v="8618.09"/>
    <n v="5.12"/>
    <n v="4603"/>
    <s v="unknown"/>
    <n v="8123.33"/>
    <n v="8316.65"/>
    <n v="2.3244936362597887E-2"/>
    <n v="1.6826486626225656E-2"/>
  </r>
  <r>
    <x v="2"/>
    <x v="1"/>
    <x v="4"/>
    <x v="0"/>
    <x v="3"/>
    <n v="8643.58"/>
    <m/>
    <n v="8686.4500000000007"/>
    <n v="9087.01"/>
    <n v="4.41"/>
    <n v="4603"/>
    <s v="unknown"/>
    <n v="8643.58"/>
    <n v="8953.27"/>
    <n v="3.4589596873544584E-2"/>
    <n v="2.9801402169263264E-2"/>
  </r>
  <r>
    <x v="2"/>
    <x v="1"/>
    <x v="0"/>
    <x v="0"/>
    <x v="4"/>
    <n v="8560.52"/>
    <m/>
    <n v="8616.9599999999991"/>
    <n v="8890.26"/>
    <n v="3.07"/>
    <n v="4490"/>
    <s v="unknown"/>
    <n v="8560.52"/>
    <n v="8758.67"/>
    <n v="2.2623297829464935E-2"/>
    <n v="1.6179397100244779E-2"/>
  </r>
  <r>
    <x v="2"/>
    <x v="1"/>
    <x v="1"/>
    <x v="0"/>
    <x v="4"/>
    <n v="8899.5300000000007"/>
    <m/>
    <n v="8944.26"/>
    <n v="9166.9599999999991"/>
    <n v="2.4300000000000002"/>
    <n v="4328"/>
    <s v="unknown"/>
    <n v="8899.5300000000007"/>
    <n v="9067.9599999999991"/>
    <n v="1.8574188681908445E-2"/>
    <n v="1.3641436442154455E-2"/>
  </r>
  <r>
    <x v="2"/>
    <x v="1"/>
    <x v="2"/>
    <x v="0"/>
    <x v="4"/>
    <n v="10207.200000000001"/>
    <m/>
    <n v="10249.969999999999"/>
    <n v="10803.11"/>
    <n v="5.12"/>
    <n v="5060"/>
    <s v="unknown"/>
    <n v="10207.200000000001"/>
    <n v="10432.1"/>
    <n v="2.1558458987164582E-2"/>
    <n v="1.7458613318507395E-2"/>
  </r>
  <r>
    <x v="2"/>
    <x v="1"/>
    <x v="3"/>
    <x v="0"/>
    <x v="4"/>
    <n v="9234.4"/>
    <m/>
    <n v="9265.02"/>
    <n v="9581.77"/>
    <n v="3.31"/>
    <n v="4556"/>
    <s v="unknown"/>
    <n v="9234.4"/>
    <n v="9385.89"/>
    <n v="1.6140184894559789E-2"/>
    <n v="1.287784109977839E-2"/>
  </r>
  <r>
    <x v="2"/>
    <x v="1"/>
    <x v="4"/>
    <x v="0"/>
    <x v="4"/>
    <n v="10061.76"/>
    <m/>
    <n v="10100.68"/>
    <n v="10799.68"/>
    <n v="6.47"/>
    <n v="4902"/>
    <s v="unknown"/>
    <n v="10061.76"/>
    <n v="10437.049999999999"/>
    <n v="3.5957478406254552E-2"/>
    <n v="3.2228455358554287E-2"/>
  </r>
  <r>
    <x v="2"/>
    <x v="0"/>
    <x v="0"/>
    <x v="0"/>
    <x v="1"/>
    <n v="12537.76"/>
    <m/>
    <n v="12624.68"/>
    <n v="12624.68"/>
    <n v="0"/>
    <n v="1484"/>
    <s v="unknown"/>
    <n v="12537.76"/>
    <n v="12624.68"/>
    <n v="6.8849269842879241E-3"/>
    <n v="0"/>
  </r>
  <r>
    <x v="2"/>
    <x v="0"/>
    <x v="1"/>
    <x v="0"/>
    <x v="1"/>
    <n v="12480.36"/>
    <m/>
    <n v="12568.37"/>
    <n v="12568.37"/>
    <n v="0"/>
    <n v="792"/>
    <s v="unknown"/>
    <n v="12480.36"/>
    <n v="12568.37"/>
    <n v="7.0024991307544426E-3"/>
    <n v="0"/>
  </r>
  <r>
    <x v="2"/>
    <x v="0"/>
    <x v="2"/>
    <x v="0"/>
    <x v="1"/>
    <n v="14168.25"/>
    <m/>
    <n v="14310.93"/>
    <n v="14519.78"/>
    <n v="1.44"/>
    <n v="4187"/>
    <s v="unknown"/>
    <n v="14168.25"/>
    <n v="14450.07"/>
    <n v="1.9503019708555024E-2"/>
    <n v="9.6290190981773386E-3"/>
  </r>
  <r>
    <x v="2"/>
    <x v="0"/>
    <x v="3"/>
    <x v="0"/>
    <x v="1"/>
    <n v="11105.29"/>
    <m/>
    <n v="11249.31"/>
    <n v="11267.7"/>
    <n v="0.16"/>
    <n v="4101"/>
    <s v="unknown"/>
    <n v="11105.29"/>
    <n v="11267.69"/>
    <n v="1.4412892083470493E-2"/>
    <n v="1.6312127862943529E-3"/>
  </r>
  <r>
    <x v="2"/>
    <x v="0"/>
    <x v="4"/>
    <x v="0"/>
    <x v="1"/>
    <n v="11229.98"/>
    <m/>
    <n v="11315.53"/>
    <n v="11374.4"/>
    <n v="0.52"/>
    <n v="3859"/>
    <s v="unknown"/>
    <n v="11229.98"/>
    <n v="11374.38"/>
    <n v="1.2695197452520459E-2"/>
    <n v="5.1739083800610274E-3"/>
  </r>
  <r>
    <x v="2"/>
    <x v="0"/>
    <x v="0"/>
    <x v="0"/>
    <x v="2"/>
    <n v="13364.19"/>
    <m/>
    <n v="13447.16"/>
    <n v="13662.78"/>
    <n v="1.58"/>
    <n v="4373"/>
    <s v="unknown"/>
    <n v="13364.19"/>
    <n v="13517.6"/>
    <n v="1.1348908090193514E-2"/>
    <n v="5.2109841983784483E-3"/>
  </r>
  <r>
    <x v="2"/>
    <x v="0"/>
    <x v="1"/>
    <x v="0"/>
    <x v="2"/>
    <n v="13395.6"/>
    <m/>
    <n v="13455.72"/>
    <n v="13608.81"/>
    <n v="1.1200000000000001"/>
    <n v="4105"/>
    <s v="unknown"/>
    <n v="13395.6"/>
    <n v="13512.67"/>
    <n v="8.6637207894516566E-3"/>
    <n v="4.2145630730270724E-3"/>
  </r>
  <r>
    <x v="2"/>
    <x v="0"/>
    <x v="2"/>
    <x v="0"/>
    <x v="2"/>
    <n v="15322.66"/>
    <m/>
    <n v="15402.09"/>
    <n v="15679.82"/>
    <n v="1.77"/>
    <n v="4543"/>
    <s v="unknown"/>
    <n v="15322.66"/>
    <n v="15588.25"/>
    <n v="1.7037832983176439E-2"/>
    <n v="1.1942328356293995E-2"/>
  </r>
  <r>
    <x v="2"/>
    <x v="0"/>
    <x v="3"/>
    <x v="0"/>
    <x v="2"/>
    <n v="12075.18"/>
    <m/>
    <n v="12168.8"/>
    <n v="12548.94"/>
    <n v="3.03"/>
    <n v="3830"/>
    <s v="unknown"/>
    <n v="12075.18"/>
    <n v="12295.96"/>
    <n v="1.7955491071864161E-2"/>
    <n v="1.0341608137957497E-2"/>
  </r>
  <r>
    <x v="2"/>
    <x v="0"/>
    <x v="4"/>
    <x v="0"/>
    <x v="2"/>
    <n v="12344.66"/>
    <m/>
    <n v="12427.62"/>
    <n v="12706.98"/>
    <n v="2.2000000000000002"/>
    <n v="4308"/>
    <s v="unknown"/>
    <n v="12344.66"/>
    <n v="12610.7"/>
    <n v="2.1096370542475901E-2"/>
    <n v="1.4517830096663938E-2"/>
  </r>
  <r>
    <x v="2"/>
    <x v="0"/>
    <x v="0"/>
    <x v="0"/>
    <x v="3"/>
    <n v="14287.04"/>
    <m/>
    <n v="14345.88"/>
    <n v="14441.12"/>
    <n v="0.66"/>
    <n v="4390"/>
    <s v="unknown"/>
    <n v="14287.04"/>
    <n v="14410.8"/>
    <n v="8.5880034418629372E-3"/>
    <n v="4.5049546173703105E-3"/>
  </r>
  <r>
    <x v="2"/>
    <x v="0"/>
    <x v="1"/>
    <x v="0"/>
    <x v="3"/>
    <n v="14377.35"/>
    <m/>
    <n v="14459.99"/>
    <n v="14721.92"/>
    <n v="1.78"/>
    <n v="4261"/>
    <s v="unknown"/>
    <n v="14377.35"/>
    <n v="14514.7"/>
    <n v="9.4628204509910885E-3"/>
    <n v="3.769282176000947E-3"/>
  </r>
  <r>
    <x v="2"/>
    <x v="0"/>
    <x v="2"/>
    <x v="0"/>
    <x v="3"/>
    <n v="16385.86"/>
    <m/>
    <n v="16450.560000000001"/>
    <n v="16812.23"/>
    <n v="2.15"/>
    <n v="4707"/>
    <s v="unknown"/>
    <n v="16385.86"/>
    <n v="16708.47"/>
    <n v="1.9308171244883616E-2"/>
    <n v="1.5435883716462359E-2"/>
  </r>
  <r>
    <x v="2"/>
    <x v="0"/>
    <x v="3"/>
    <x v="0"/>
    <x v="3"/>
    <n v="13276.43"/>
    <m/>
    <n v="13338.68"/>
    <n v="13722.95"/>
    <n v="2.8"/>
    <n v="4459"/>
    <s v="unknown"/>
    <n v="13276.43"/>
    <n v="13464.89"/>
    <n v="1.399640101033125E-2"/>
    <n v="9.3732663244927468E-3"/>
  </r>
  <r>
    <x v="2"/>
    <x v="0"/>
    <x v="4"/>
    <x v="0"/>
    <x v="3"/>
    <n v="13630.3"/>
    <m/>
    <n v="13703.23"/>
    <n v="14116.6"/>
    <n v="2.93"/>
    <n v="4518"/>
    <s v="unknown"/>
    <n v="13630.3"/>
    <n v="13960.7"/>
    <n v="2.366643506414445E-2"/>
    <n v="1.8442484975681819E-2"/>
  </r>
  <r>
    <x v="2"/>
    <x v="0"/>
    <x v="0"/>
    <x v="0"/>
    <x v="4"/>
    <n v="15216.54"/>
    <m/>
    <n v="15286.39"/>
    <n v="15633.24"/>
    <n v="2.2200000000000002"/>
    <n v="4542"/>
    <s v="unknown"/>
    <n v="15216.54"/>
    <n v="15421.86"/>
    <n v="1.331356918037122E-2"/>
    <n v="8.7842841265580902E-3"/>
  </r>
  <r>
    <x v="2"/>
    <x v="0"/>
    <x v="1"/>
    <x v="0"/>
    <x v="4"/>
    <n v="15306.81"/>
    <m/>
    <n v="15373.99"/>
    <n v="15625.91"/>
    <n v="1.61"/>
    <n v="4222"/>
    <s v="unknown"/>
    <n v="15306.81"/>
    <n v="15477.9"/>
    <n v="1.1053825131316274E-2"/>
    <n v="6.7134430381382395E-3"/>
  </r>
  <r>
    <x v="2"/>
    <x v="0"/>
    <x v="2"/>
    <x v="0"/>
    <x v="4"/>
    <n v="17648.55"/>
    <m/>
    <n v="17696.11"/>
    <n v="18244.71"/>
    <n v="3.01"/>
    <n v="4804"/>
    <s v="unknown"/>
    <n v="17648.55"/>
    <n v="17842.68"/>
    <n v="1.0880092004116031E-2"/>
    <n v="8.2145731470832685E-3"/>
  </r>
  <r>
    <x v="2"/>
    <x v="0"/>
    <x v="3"/>
    <x v="0"/>
    <x v="4"/>
    <n v="14376.94"/>
    <m/>
    <n v="14422.44"/>
    <n v="14625.5"/>
    <n v="1.39"/>
    <n v="4554"/>
    <s v="unknown"/>
    <n v="14376.94"/>
    <n v="14540.5"/>
    <n v="1.1248581548089782E-2"/>
    <n v="8.1193906674460643E-3"/>
  </r>
  <r>
    <x v="2"/>
    <x v="0"/>
    <x v="4"/>
    <x v="0"/>
    <x v="4"/>
    <n v="15049.1"/>
    <m/>
    <n v="15107.13"/>
    <n v="15669.7"/>
    <n v="3.59"/>
    <n v="4781"/>
    <s v="unknown"/>
    <n v="15049.1"/>
    <n v="15441.96"/>
    <n v="2.5441070952132942E-2"/>
    <n v="2.168312830754645E-2"/>
  </r>
  <r>
    <x v="2"/>
    <x v="1"/>
    <x v="0"/>
    <x v="1"/>
    <x v="1"/>
    <n v="7177.75"/>
    <m/>
    <n v="7262.01"/>
    <n v="7752.98"/>
    <n v="6.33"/>
    <n v="4594"/>
    <s v="unknown"/>
    <n v="7177.75"/>
    <n v="7388.8"/>
    <n v="2.8563501515807731E-2"/>
    <n v="1.7159755305326978E-2"/>
  </r>
  <r>
    <x v="2"/>
    <x v="1"/>
    <x v="1"/>
    <x v="1"/>
    <x v="1"/>
    <n v="6281.04"/>
    <m/>
    <n v="6330.22"/>
    <n v="6358.66"/>
    <n v="0.45"/>
    <n v="4475"/>
    <s v="unknown"/>
    <n v="6281.04"/>
    <n v="6358.66"/>
    <n v="1.2206974425429239E-2"/>
    <n v="4.4726404619840655E-3"/>
  </r>
  <r>
    <x v="2"/>
    <x v="1"/>
    <x v="2"/>
    <x v="1"/>
    <x v="1"/>
    <n v="7333.94"/>
    <m/>
    <n v="7361.75"/>
    <n v="7570.72"/>
    <n v="2.76"/>
    <n v="5341"/>
    <s v="unknown"/>
    <n v="7333.94"/>
    <n v="7473.61"/>
    <n v="1.8688425004783508E-2"/>
    <n v="1.496733171787124E-2"/>
  </r>
  <r>
    <x v="2"/>
    <x v="1"/>
    <x v="3"/>
    <x v="1"/>
    <x v="1"/>
    <n v="8091.06"/>
    <m/>
    <n v="8137.88"/>
    <n v="8513.6299999999992"/>
    <n v="4.41"/>
    <n v="4913"/>
    <s v="unknown"/>
    <n v="8091.06"/>
    <n v="8310.7999999999993"/>
    <n v="2.644029455648059E-2"/>
    <n v="2.0806661211916926E-2"/>
  </r>
  <r>
    <x v="2"/>
    <x v="1"/>
    <x v="4"/>
    <x v="1"/>
    <x v="1"/>
    <n v="8339.06"/>
    <m/>
    <n v="8414.41"/>
    <n v="8735.8700000000008"/>
    <n v="3.68"/>
    <n v="4578"/>
    <s v="unknown"/>
    <n v="8339.06"/>
    <n v="8509.86"/>
    <n v="2.0070835477904583E-2"/>
    <n v="1.1216400739847743E-2"/>
  </r>
  <r>
    <x v="2"/>
    <x v="1"/>
    <x v="0"/>
    <x v="1"/>
    <x v="2"/>
    <n v="8486.83"/>
    <m/>
    <n v="8531.52"/>
    <n v="9073.7099999999991"/>
    <n v="5.98"/>
    <n v="4914"/>
    <s v="unknown"/>
    <n v="8486.83"/>
    <n v="8782.27"/>
    <n v="3.364050524522709E-2"/>
    <n v="2.8551843657733136E-2"/>
  </r>
  <r>
    <x v="2"/>
    <x v="1"/>
    <x v="1"/>
    <x v="1"/>
    <x v="2"/>
    <n v="6834"/>
    <m/>
    <n v="6879.47"/>
    <n v="6983.1"/>
    <n v="1.48"/>
    <n v="4712"/>
    <s v="unknown"/>
    <n v="6834"/>
    <n v="6928.07"/>
    <n v="1.3578096064271827E-2"/>
    <n v="7.0149406689019389E-3"/>
  </r>
  <r>
    <x v="2"/>
    <x v="1"/>
    <x v="2"/>
    <x v="1"/>
    <x v="2"/>
    <n v="8219.3799999999992"/>
    <m/>
    <n v="8242.07"/>
    <n v="8562.5300000000007"/>
    <n v="3.74"/>
    <n v="5400"/>
    <s v="unknown"/>
    <n v="8219.3799999999992"/>
    <n v="8387.25"/>
    <n v="2.001490357387711E-2"/>
    <n v="1.7309606843721161E-2"/>
  </r>
  <r>
    <x v="2"/>
    <x v="1"/>
    <x v="3"/>
    <x v="1"/>
    <x v="2"/>
    <n v="9683.43"/>
    <m/>
    <n v="9715.98"/>
    <n v="10627.34"/>
    <n v="8.58"/>
    <n v="5400"/>
    <s v="unknown"/>
    <n v="9683.43"/>
    <n v="9971.94"/>
    <n v="2.8932183707483218E-2"/>
    <n v="2.5668024476681661E-2"/>
  </r>
  <r>
    <x v="2"/>
    <x v="1"/>
    <x v="4"/>
    <x v="1"/>
    <x v="2"/>
    <n v="10156.08"/>
    <m/>
    <n v="10215.92"/>
    <n v="10878.71"/>
    <n v="6.09"/>
    <n v="5201"/>
    <s v="unknown"/>
    <n v="10156.08"/>
    <n v="10375.85"/>
    <n v="2.1180915298505704E-2"/>
    <n v="1.5413676951767834E-2"/>
  </r>
  <r>
    <x v="2"/>
    <x v="1"/>
    <x v="0"/>
    <x v="1"/>
    <x v="3"/>
    <n v="10145.41"/>
    <m/>
    <n v="10175.040000000001"/>
    <n v="10499.07"/>
    <n v="3.09"/>
    <n v="4980"/>
    <s v="unknown"/>
    <n v="10145.41"/>
    <n v="10262.26"/>
    <n v="1.138638077772346E-2"/>
    <n v="8.4991025368680341E-3"/>
  </r>
  <r>
    <x v="2"/>
    <x v="1"/>
    <x v="1"/>
    <x v="1"/>
    <x v="3"/>
    <n v="7401.2"/>
    <m/>
    <n v="7452.17"/>
    <n v="7748.02"/>
    <n v="3.82"/>
    <n v="5106"/>
    <s v="unknown"/>
    <n v="7401.2"/>
    <n v="7606.94"/>
    <n v="2.7046355038951246E-2"/>
    <n v="2.0345894669867193E-2"/>
  </r>
  <r>
    <x v="2"/>
    <x v="1"/>
    <x v="2"/>
    <x v="1"/>
    <x v="3"/>
    <n v="9252.1200000000008"/>
    <m/>
    <n v="9266.36"/>
    <n v="9786.1299999999992"/>
    <n v="5.31"/>
    <n v="5400"/>
    <s v="unknown"/>
    <n v="9252.1200000000008"/>
    <n v="9383.14"/>
    <n v="1.3963342761591389E-2"/>
    <n v="1.2445727123329593E-2"/>
  </r>
  <r>
    <x v="2"/>
    <x v="1"/>
    <x v="3"/>
    <x v="1"/>
    <x v="3"/>
    <n v="11232.34"/>
    <m/>
    <n v="11271.05"/>
    <n v="11734.06"/>
    <n v="3.95"/>
    <n v="5341"/>
    <s v="unknown"/>
    <n v="11232.34"/>
    <n v="11561.22"/>
    <n v="2.8446824816066058E-2"/>
    <n v="2.5098562262460197E-2"/>
  </r>
  <r>
    <x v="2"/>
    <x v="1"/>
    <x v="4"/>
    <x v="1"/>
    <x v="3"/>
    <n v="12106.66"/>
    <m/>
    <n v="12148.1"/>
    <n v="12879.02"/>
    <n v="5.68"/>
    <n v="5152"/>
    <s v="unknown"/>
    <n v="12106.66"/>
    <n v="12433.86"/>
    <n v="2.6315239193621345E-2"/>
    <n v="2.298240449868345E-2"/>
  </r>
  <r>
    <x v="2"/>
    <x v="1"/>
    <x v="0"/>
    <x v="1"/>
    <x v="4"/>
    <n v="11602.3"/>
    <m/>
    <n v="11627.74"/>
    <n v="12603.24"/>
    <n v="7.74"/>
    <n v="5400"/>
    <s v="unknown"/>
    <n v="11602.3"/>
    <n v="11787"/>
    <n v="1.5669805718164141E-2"/>
    <n v="1.351149571561892E-2"/>
  </r>
  <r>
    <x v="2"/>
    <x v="1"/>
    <x v="1"/>
    <x v="1"/>
    <x v="4"/>
    <n v="8170.24"/>
    <m/>
    <n v="8196"/>
    <n v="8400.41"/>
    <n v="2.4300000000000002"/>
    <n v="5400"/>
    <s v="unknown"/>
    <n v="8170.24"/>
    <n v="8287.43"/>
    <n v="1.4140692591068704E-2"/>
    <n v="1.1032370710823535E-2"/>
  </r>
  <r>
    <x v="2"/>
    <x v="1"/>
    <x v="2"/>
    <x v="1"/>
    <x v="4"/>
    <n v="10248.129999999999"/>
    <m/>
    <n v="10271.64"/>
    <n v="10994.45"/>
    <n v="6.57"/>
    <n v="5400"/>
    <s v="unknown"/>
    <n v="10248.129999999999"/>
    <n v="10488.42"/>
    <n v="2.2910028393218509E-2"/>
    <n v="2.0668508698164324E-2"/>
  </r>
  <r>
    <x v="2"/>
    <x v="1"/>
    <x v="3"/>
    <x v="1"/>
    <x v="4"/>
    <n v="12807.95"/>
    <m/>
    <n v="12834.93"/>
    <n v="14246.13"/>
    <n v="9.91"/>
    <n v="5400"/>
    <s v="unknown"/>
    <n v="12807.95"/>
    <n v="13189.8"/>
    <n v="2.8950401067491437E-2"/>
    <n v="2.6904881044443357E-2"/>
  </r>
  <r>
    <x v="2"/>
    <x v="1"/>
    <x v="4"/>
    <x v="1"/>
    <x v="4"/>
    <n v="13889.17"/>
    <m/>
    <n v="13935.77"/>
    <n v="15243.79"/>
    <n v="8.58"/>
    <n v="5400"/>
    <s v="unknown"/>
    <n v="13889.17"/>
    <n v="14406.84"/>
    <n v="3.5932237742627812E-2"/>
    <n v="3.2697663054493536E-2"/>
  </r>
  <r>
    <x v="2"/>
    <x v="0"/>
    <x v="0"/>
    <x v="1"/>
    <x v="1"/>
    <n v="15325.86"/>
    <m/>
    <n v="15456.38"/>
    <n v="15677.13"/>
    <n v="1.41"/>
    <n v="4467"/>
    <s v="unknown"/>
    <n v="15325.86"/>
    <n v="15540.3"/>
    <n v="1.3798961410011306E-2"/>
    <n v="5.4001531501965908E-3"/>
  </r>
  <r>
    <x v="2"/>
    <x v="0"/>
    <x v="1"/>
    <x v="1"/>
    <x v="1"/>
    <n v="14823.25"/>
    <m/>
    <n v="14908.15"/>
    <n v="14940.3"/>
    <n v="0"/>
    <n v="4237"/>
    <s v="unknown"/>
    <n v="14823.25"/>
    <n v="14940.28"/>
    <n v="7.8331865266247115E-3"/>
    <n v="2.1505621045924852E-3"/>
  </r>
  <r>
    <x v="2"/>
    <x v="0"/>
    <x v="2"/>
    <x v="1"/>
    <x v="1"/>
    <n v="14843.92"/>
    <m/>
    <n v="14886.54"/>
    <n v="15081.03"/>
    <n v="1.29"/>
    <n v="3921"/>
    <s v="unknown"/>
    <n v="14843.92"/>
    <n v="14986.8"/>
    <n v="9.5337230095817131E-3"/>
    <n v="6.6898871006484647E-3"/>
  </r>
  <r>
    <x v="2"/>
    <x v="0"/>
    <x v="3"/>
    <x v="1"/>
    <x v="1"/>
    <n v="15182.58"/>
    <m/>
    <n v="14908.15"/>
    <n v="15534.74"/>
    <n v="4.03"/>
    <n v="4472"/>
    <s v="unknown"/>
    <n v="15182.58"/>
    <n v="15423.05"/>
    <n v="1.5591598289573032E-2"/>
    <n v="3.3385095684705664E-2"/>
  </r>
  <r>
    <x v="2"/>
    <x v="0"/>
    <x v="4"/>
    <x v="1"/>
    <x v="1"/>
    <n v="16912.28"/>
    <m/>
    <n v="17012.759999999998"/>
    <n v="17269.669999999998"/>
    <n v="1.49"/>
    <n v="4413"/>
    <s v="unknown"/>
    <n v="16912.28"/>
    <n v="17096.48"/>
    <n v="1.0774147660805073E-2"/>
    <n v="4.8969144525657423E-3"/>
  </r>
  <r>
    <x v="2"/>
    <x v="0"/>
    <x v="0"/>
    <x v="1"/>
    <x v="2"/>
    <n v="16669.22"/>
    <m/>
    <n v="16740.169999999998"/>
    <n v="17107.009999999998"/>
    <n v="2.14"/>
    <n v="4975"/>
    <s v="unknown"/>
    <n v="16669.22"/>
    <n v="16932.689999999999"/>
    <n v="1.5559843120023903E-2"/>
    <n v="1.1369723298542668E-2"/>
  </r>
  <r>
    <x v="2"/>
    <x v="0"/>
    <x v="1"/>
    <x v="1"/>
    <x v="2"/>
    <n v="15366.4"/>
    <m/>
    <n v="15440.89"/>
    <n v="15504.99"/>
    <n v="0.41"/>
    <n v="4452"/>
    <s v="unknown"/>
    <n v="15366.4"/>
    <n v="15480.08"/>
    <n v="7.3436312990630727E-3"/>
    <n v="2.5316406633557778E-3"/>
  </r>
  <r>
    <x v="2"/>
    <x v="0"/>
    <x v="2"/>
    <x v="1"/>
    <x v="2"/>
    <n v="15744.65"/>
    <m/>
    <n v="15781.32"/>
    <n v="16052.4"/>
    <n v="1.69"/>
    <n v="5244"/>
    <s v="unknown"/>
    <n v="15744.65"/>
    <n v="15947.6"/>
    <n v="1.2726052822995356E-2"/>
    <n v="1.0426647269808664E-2"/>
  </r>
  <r>
    <x v="2"/>
    <x v="0"/>
    <x v="3"/>
    <x v="1"/>
    <x v="2"/>
    <n v="16790.68"/>
    <m/>
    <n v="16833.490000000002"/>
    <n v="17364.080000000002"/>
    <n v="3.06"/>
    <n v="5400"/>
    <s v="unknown"/>
    <n v="16790.68"/>
    <n v="17121.16"/>
    <n v="1.9302430442797076E-2"/>
    <n v="1.6802015751269089E-2"/>
  </r>
  <r>
    <x v="2"/>
    <x v="0"/>
    <x v="4"/>
    <x v="1"/>
    <x v="2"/>
    <n v="18723.14"/>
    <m/>
    <n v="18811.47"/>
    <n v="19354.05"/>
    <n v="2.8"/>
    <n v="5242"/>
    <s v="unknown"/>
    <n v="18723.14"/>
    <n v="18997.59"/>
    <n v="1.4446569275366019E-2"/>
    <n v="9.7970321498673761E-3"/>
  </r>
  <r>
    <x v="2"/>
    <x v="0"/>
    <x v="0"/>
    <x v="1"/>
    <x v="3"/>
    <n v="18289.07"/>
    <m/>
    <n v="18346.18"/>
    <n v="18558.810000000001"/>
    <n v="1.1499999999999999"/>
    <n v="4988"/>
    <s v="unknown"/>
    <n v="18289.07"/>
    <n v="18444.599999999999"/>
    <n v="8.43227828199033E-3"/>
    <n v="5.3359790941521238E-3"/>
  </r>
  <r>
    <x v="2"/>
    <x v="0"/>
    <x v="1"/>
    <x v="1"/>
    <x v="3"/>
    <n v="15970.04"/>
    <m/>
    <n v="16031.73"/>
    <n v="16206.73"/>
    <n v="1.08"/>
    <n v="4906"/>
    <s v="unknown"/>
    <n v="15970.04"/>
    <n v="16151.74"/>
    <n v="1.1249561966698258E-2"/>
    <n v="7.4301592274269041E-3"/>
  </r>
  <r>
    <x v="2"/>
    <x v="0"/>
    <x v="2"/>
    <x v="1"/>
    <x v="3"/>
    <n v="16762.55"/>
    <m/>
    <n v="16798.13"/>
    <n v="17153.86"/>
    <n v="2.0699999999999998"/>
    <n v="5400"/>
    <s v="unknown"/>
    <n v="16762.55"/>
    <n v="16912.169999999998"/>
    <n v="8.8468836346843136E-3"/>
    <n v="6.7430731833938076E-3"/>
  </r>
  <r>
    <x v="2"/>
    <x v="0"/>
    <x v="3"/>
    <x v="1"/>
    <x v="3"/>
    <n v="18358.150000000001"/>
    <m/>
    <n v="18401.990000000002"/>
    <n v="19156.810000000001"/>
    <n v="3.94"/>
    <n v="5397"/>
    <s v="unknown"/>
    <n v="18358.150000000001"/>
    <n v="18716.5"/>
    <n v="1.9146207891432614E-2"/>
    <n v="1.6803889616114037E-2"/>
  </r>
  <r>
    <x v="2"/>
    <x v="0"/>
    <x v="4"/>
    <x v="1"/>
    <x v="3"/>
    <n v="20688.52"/>
    <m/>
    <n v="20746.599999999999"/>
    <n v="21717.11"/>
    <n v="4.47"/>
    <n v="5128"/>
    <s v="unknown"/>
    <n v="20688.52"/>
    <n v="21024.31"/>
    <n v="1.5971511074560869E-2"/>
    <n v="1.320899473038605E-2"/>
  </r>
  <r>
    <x v="2"/>
    <x v="0"/>
    <x v="0"/>
    <x v="1"/>
    <x v="4"/>
    <n v="19757.54"/>
    <m/>
    <n v="19796.02"/>
    <n v="20715.52"/>
    <n v="4.4400000000000004"/>
    <n v="5253"/>
    <s v="unknown"/>
    <n v="19757.54"/>
    <n v="20002.7"/>
    <n v="1.2256345393371887E-2"/>
    <n v="1.0332605098311742E-2"/>
  </r>
  <r>
    <x v="2"/>
    <x v="0"/>
    <x v="1"/>
    <x v="1"/>
    <x v="4"/>
    <n v="16721.509999999998"/>
    <m/>
    <n v="16778.689999999999"/>
    <n v="16926.73"/>
    <n v="0.87"/>
    <n v="5064"/>
    <s v="unknown"/>
    <n v="16721.509999999998"/>
    <n v="16840.599999999999"/>
    <n v="7.0716007743192137E-3"/>
    <n v="3.6762348134864471E-3"/>
  </r>
  <r>
    <x v="2"/>
    <x v="0"/>
    <x v="2"/>
    <x v="1"/>
    <x v="4"/>
    <n v="17760.23"/>
    <m/>
    <n v="17799.36"/>
    <n v="18337.759999999998"/>
    <n v="2.94"/>
    <n v="5233"/>
    <s v="unknown"/>
    <n v="17760.23"/>
    <n v="18016.740000000002"/>
    <n v="1.4237314852742617E-2"/>
    <n v="1.2065445802070796E-2"/>
  </r>
  <r>
    <x v="2"/>
    <x v="0"/>
    <x v="3"/>
    <x v="1"/>
    <x v="4"/>
    <n v="19918.259999999998"/>
    <m/>
    <n v="19966.47"/>
    <n v="20796.7"/>
    <n v="3.99"/>
    <n v="5400"/>
    <s v="unknown"/>
    <n v="19918.259999999998"/>
    <n v="20327.39"/>
    <n v="2.0127030573034759E-2"/>
    <n v="1.7755353737002058E-2"/>
  </r>
  <r>
    <x v="2"/>
    <x v="0"/>
    <x v="4"/>
    <x v="1"/>
    <x v="4"/>
    <n v="22469.41"/>
    <m/>
    <n v="22530.98"/>
    <n v="23779.56"/>
    <n v="5.25"/>
    <n v="5400"/>
    <s v="unknown"/>
    <n v="22469.41"/>
    <n v="22993.4"/>
    <n v="2.278871328294213E-2"/>
    <n v="2.0110988370575986E-2"/>
  </r>
  <r>
    <x v="2"/>
    <x v="1"/>
    <x v="0"/>
    <x v="2"/>
    <x v="1"/>
    <n v="7443.13"/>
    <m/>
    <n v="7461.55"/>
    <n v="7461.55"/>
    <n v="0"/>
    <n v="731.95"/>
    <s v="unknown"/>
    <n v="7443.13"/>
    <n v="7461.55"/>
    <n v="2.4686559763052009E-3"/>
    <n v="0"/>
  </r>
  <r>
    <x v="2"/>
    <x v="1"/>
    <x v="1"/>
    <x v="2"/>
    <x v="1"/>
    <n v="8196.8799999999992"/>
    <m/>
    <n v="8223.58"/>
    <n v="8354.18"/>
    <n v="1.56"/>
    <n v="5400"/>
    <s v="unknown"/>
    <n v="8196.8799999999992"/>
    <n v="8309.7000000000007"/>
    <n v="1.3576904100027862E-2"/>
    <n v="1.0363791713299011E-2"/>
  </r>
  <r>
    <x v="2"/>
    <x v="1"/>
    <x v="2"/>
    <x v="2"/>
    <x v="1"/>
    <n v="8596.35"/>
    <m/>
    <n v="8652.41"/>
    <n v="8766.8700000000008"/>
    <n v="1.31"/>
    <n v="5400"/>
    <s v="unknown"/>
    <n v="8596.35"/>
    <n v="8690.2099999999991"/>
    <n v="1.0800659592806017E-2"/>
    <n v="4.3497222736849023E-3"/>
  </r>
  <r>
    <x v="2"/>
    <x v="1"/>
    <x v="3"/>
    <x v="2"/>
    <x v="1"/>
    <n v="7872.31"/>
    <m/>
    <n v="7884.33"/>
    <n v="7884.33"/>
    <n v="0"/>
    <n v="489.72"/>
    <s v="unknown"/>
    <n v="7872.31"/>
    <n v="7884.33"/>
    <n v="1.5245429858972833E-3"/>
    <n v="0"/>
  </r>
  <r>
    <x v="2"/>
    <x v="1"/>
    <x v="4"/>
    <x v="2"/>
    <x v="1"/>
    <n v="8389.36"/>
    <m/>
    <n v="8412.2199999999993"/>
    <n v="8838.1299999999992"/>
    <n v="4.82"/>
    <n v="5400"/>
    <s v="unknown"/>
    <n v="8389.36"/>
    <n v="8501.64"/>
    <n v="1.3206863616902015E-2"/>
    <n v="1.0517970650368644E-2"/>
  </r>
  <r>
    <x v="2"/>
    <x v="1"/>
    <x v="0"/>
    <x v="2"/>
    <x v="2"/>
    <n v="8146.1"/>
    <m/>
    <n v="8232.5499999999993"/>
    <n v="8697.26"/>
    <n v="5.34"/>
    <n v="5400"/>
    <s v="unknown"/>
    <n v="8146.1"/>
    <n v="8407.39"/>
    <n v="3.1078610603290566E-2"/>
    <n v="2.079599019434095E-2"/>
  </r>
  <r>
    <x v="2"/>
    <x v="1"/>
    <x v="1"/>
    <x v="2"/>
    <x v="2"/>
    <n v="9391.9599999999991"/>
    <m/>
    <n v="9424.64"/>
    <n v="10288.61"/>
    <n v="8.4"/>
    <n v="5400"/>
    <s v="unknown"/>
    <n v="9391.9599999999991"/>
    <n v="9764.7900000000009"/>
    <n v="3.8181056633066528E-2"/>
    <n v="3.4834338475277137E-2"/>
  </r>
  <r>
    <x v="2"/>
    <x v="1"/>
    <x v="2"/>
    <x v="2"/>
    <x v="2"/>
    <n v="10077.41"/>
    <m/>
    <n v="10111.41"/>
    <n v="10814.81"/>
    <n v="6.5"/>
    <n v="5400"/>
    <s v="unknown"/>
    <n v="10077.41"/>
    <n v="10357.76"/>
    <n v="2.7066663062283773E-2"/>
    <n v="2.3784100037073687E-2"/>
  </r>
  <r>
    <x v="2"/>
    <x v="1"/>
    <x v="3"/>
    <x v="2"/>
    <x v="2"/>
    <n v="8648.66"/>
    <m/>
    <n v="8684.85"/>
    <n v="8841.5400000000009"/>
    <n v="1.77"/>
    <n v="5400"/>
    <s v="unknown"/>
    <n v="8648.66"/>
    <n v="8805.81"/>
    <n v="1.7846172015975777E-2"/>
    <n v="1.3736385409178615E-2"/>
  </r>
  <r>
    <x v="2"/>
    <x v="1"/>
    <x v="4"/>
    <x v="2"/>
    <x v="2"/>
    <n v="9976.9699999999993"/>
    <m/>
    <n v="9999.99"/>
    <n v="11826.54"/>
    <n v="15.44"/>
    <n v="5400"/>
    <s v="unknown"/>
    <n v="9976.9699999999993"/>
    <n v="10289.41"/>
    <n v="3.0365200725794822E-2"/>
    <n v="2.8127949027203704E-2"/>
  </r>
  <r>
    <x v="2"/>
    <x v="1"/>
    <x v="0"/>
    <x v="2"/>
    <x v="3"/>
    <n v="9116.1200000000008"/>
    <m/>
    <n v="9144.26"/>
    <n v="9480.5300000000007"/>
    <n v="3.55"/>
    <n v="5400"/>
    <s v="unknown"/>
    <n v="9116.1200000000008"/>
    <n v="9223.94"/>
    <n v="1.1689148021344426E-2"/>
    <n v="8.6383909695856957E-3"/>
  </r>
  <r>
    <x v="2"/>
    <x v="1"/>
    <x v="1"/>
    <x v="2"/>
    <x v="3"/>
    <n v="10722.65"/>
    <m/>
    <n v="10748.93"/>
    <n v="12441.13"/>
    <n v="13.6"/>
    <n v="5400"/>
    <s v="unknown"/>
    <n v="10722.65"/>
    <n v="11096.44"/>
    <n v="3.3685578437769308E-2"/>
    <n v="3.1317251298614707E-2"/>
  </r>
  <r>
    <x v="2"/>
    <x v="1"/>
    <x v="2"/>
    <x v="2"/>
    <x v="3"/>
    <n v="11769.06"/>
    <m/>
    <n v="11784"/>
    <n v="12782.16"/>
    <n v="7.81"/>
    <n v="5400"/>
    <s v="unknown"/>
    <n v="11769.06"/>
    <n v="12102.17"/>
    <n v="2.752481579749752E-2"/>
    <n v="2.6290326445587864E-2"/>
  </r>
  <r>
    <x v="2"/>
    <x v="1"/>
    <x v="3"/>
    <x v="2"/>
    <x v="3"/>
    <n v="9572.86"/>
    <m/>
    <n v="9596.24"/>
    <n v="10205.82"/>
    <n v="5.97"/>
    <n v="5400"/>
    <s v="unknown"/>
    <n v="9572.86"/>
    <n v="9789.02"/>
    <n v="2.2081883579765885E-2"/>
    <n v="1.9693493322109939E-2"/>
  </r>
  <r>
    <x v="2"/>
    <x v="1"/>
    <x v="4"/>
    <x v="2"/>
    <x v="3"/>
    <n v="11857.09"/>
    <m/>
    <n v="11879.9"/>
    <n v="15139.16"/>
    <n v="21.53"/>
    <n v="5400"/>
    <s v="unknown"/>
    <n v="11857.09"/>
    <n v="12213.97"/>
    <n v="2.9219000865402422E-2"/>
    <n v="2.7351467213363036E-2"/>
  </r>
  <r>
    <x v="2"/>
    <x v="1"/>
    <x v="0"/>
    <x v="2"/>
    <x v="4"/>
    <n v="9994.4599999999991"/>
    <m/>
    <n v="10027.6"/>
    <n v="10745.98"/>
    <n v="6.69"/>
    <n v="5400"/>
    <s v="unknown"/>
    <n v="9994.4599999999991"/>
    <n v="10325.6"/>
    <n v="3.20698070814288E-2"/>
    <n v="2.8860308359804757E-2"/>
  </r>
  <r>
    <x v="2"/>
    <x v="1"/>
    <x v="1"/>
    <x v="2"/>
    <x v="4"/>
    <n v="12201.5"/>
    <m/>
    <n v="12219.37"/>
    <n v="13807.81"/>
    <n v="11.5"/>
    <n v="5400"/>
    <s v="unknown"/>
    <n v="12201.5"/>
    <n v="12627.19"/>
    <n v="3.371217190839771E-2"/>
    <n v="3.2296971852011386E-2"/>
  </r>
  <r>
    <x v="2"/>
    <x v="1"/>
    <x v="2"/>
    <x v="2"/>
    <x v="4"/>
    <n v="13550.9"/>
    <m/>
    <n v="13562.53"/>
    <n v="15388.58"/>
    <n v="11.87"/>
    <n v="5400"/>
    <s v="unknown"/>
    <n v="13550.9"/>
    <n v="13999.34"/>
    <n v="3.2032938695681405E-2"/>
    <n v="3.1202185245875841E-2"/>
  </r>
  <r>
    <x v="2"/>
    <x v="1"/>
    <x v="3"/>
    <x v="2"/>
    <x v="4"/>
    <n v="10455.94"/>
    <m/>
    <n v="10471.200000000001"/>
    <n v="11919.28"/>
    <n v="12.15"/>
    <n v="5400"/>
    <s v="unknown"/>
    <n v="10455.94"/>
    <n v="10698.73"/>
    <n v="2.2693347715102546E-2"/>
    <n v="2.1267010196537237E-2"/>
  </r>
  <r>
    <x v="2"/>
    <x v="1"/>
    <x v="4"/>
    <x v="2"/>
    <x v="4"/>
    <n v="13670.02"/>
    <m/>
    <n v="13691.33"/>
    <n v="16882.52"/>
    <n v="6.27"/>
    <n v="5400"/>
    <s v="unknown"/>
    <n v="13670.02"/>
    <n v="14058.89"/>
    <n v="2.7660078427244186E-2"/>
    <n v="2.6144311535263417E-2"/>
  </r>
  <r>
    <x v="2"/>
    <x v="0"/>
    <x v="0"/>
    <x v="2"/>
    <x v="1"/>
    <n v="15904.35"/>
    <m/>
    <n v="15954.81"/>
    <n v="15954.81"/>
    <n v="0"/>
    <n v="1157.19"/>
    <s v="unknown"/>
    <n v="15904.35"/>
    <n v="15954.8"/>
    <n v="3.1620578133225684E-3"/>
    <n v="-6.2677062703501639E-7"/>
  </r>
  <r>
    <x v="2"/>
    <x v="0"/>
    <x v="1"/>
    <x v="2"/>
    <x v="1"/>
    <n v="17450.86"/>
    <m/>
    <n v="17488.46"/>
    <n v="17601.63"/>
    <n v="0.64"/>
    <n v="5400"/>
    <s v="unknown"/>
    <n v="17450.86"/>
    <n v="17577.36"/>
    <n v="7.1967576473372565E-3"/>
    <n v="5.0576423308165419E-3"/>
  </r>
  <r>
    <x v="2"/>
    <x v="0"/>
    <x v="2"/>
    <x v="2"/>
    <x v="1"/>
    <n v="18876.71"/>
    <m/>
    <n v="18969.97"/>
    <n v="19056.259999999998"/>
    <n v="0.45"/>
    <n v="5043"/>
    <s v="unknown"/>
    <n v="18876.71"/>
    <n v="19024.3"/>
    <n v="7.7579726980756269E-3"/>
    <n v="2.8558212391519323E-3"/>
  </r>
  <r>
    <x v="2"/>
    <x v="0"/>
    <x v="3"/>
    <x v="2"/>
    <x v="1"/>
    <n v="16591.45"/>
    <m/>
    <n v="16663.13"/>
    <n v="16663.13"/>
    <n v="0"/>
    <n v="4314.54"/>
    <s v="unknown"/>
    <n v="16591.45"/>
    <n v="16663.099999999999"/>
    <n v="4.2999201829190137E-3"/>
    <n v="-1.8003852825989058E-6"/>
  </r>
  <r>
    <x v="2"/>
    <x v="0"/>
    <x v="4"/>
    <x v="2"/>
    <x v="1"/>
    <n v="19845.810000000001"/>
    <m/>
    <n v="19921.96"/>
    <n v="20003.28"/>
    <n v="0.41"/>
    <n v="5400"/>
    <s v="unknown"/>
    <n v="19845.810000000001"/>
    <n v="20003.28"/>
    <n v="7.8722089577308082E-3"/>
    <n v="4.0653332853411899E-3"/>
  </r>
  <r>
    <x v="2"/>
    <x v="0"/>
    <x v="0"/>
    <x v="2"/>
    <x v="2"/>
    <n v="16616.93"/>
    <m/>
    <n v="16723.349999999999"/>
    <n v="17046.29"/>
    <n v="1.89"/>
    <n v="5400"/>
    <s v="unknown"/>
    <n v="16616.93"/>
    <n v="16893.509999999998"/>
    <n v="1.637196769647031E-2"/>
    <n v="1.0072507134396573E-2"/>
  </r>
  <r>
    <x v="2"/>
    <x v="0"/>
    <x v="1"/>
    <x v="2"/>
    <x v="2"/>
    <n v="18649.12"/>
    <m/>
    <n v="18696.23"/>
    <n v="19771.150000000001"/>
    <n v="5.44"/>
    <n v="5400"/>
    <s v="unknown"/>
    <n v="18649.12"/>
    <n v="18980.7"/>
    <n v="1.746932410290462E-2"/>
    <n v="1.4987329234432932E-2"/>
  </r>
  <r>
    <x v="2"/>
    <x v="0"/>
    <x v="2"/>
    <x v="2"/>
    <x v="2"/>
    <n v="20414.95"/>
    <m/>
    <n v="20479.68"/>
    <n v="20863.599999999999"/>
    <n v="1.84"/>
    <n v="5400"/>
    <s v="unknown"/>
    <n v="20414.95"/>
    <n v="20671.759999999998"/>
    <n v="1.2423228597855126E-2"/>
    <n v="9.2919035437717019E-3"/>
  </r>
  <r>
    <x v="2"/>
    <x v="0"/>
    <x v="3"/>
    <x v="2"/>
    <x v="2"/>
    <n v="17395.79"/>
    <m/>
    <n v="17460.580000000002"/>
    <n v="17780.79"/>
    <n v="1.8"/>
    <n v="5400"/>
    <s v="unknown"/>
    <n v="17395.79"/>
    <n v="17593.330000000002"/>
    <n v="1.1228118838218851E-2"/>
    <n v="7.5454731992181121E-3"/>
  </r>
  <r>
    <x v="2"/>
    <x v="0"/>
    <x v="4"/>
    <x v="2"/>
    <x v="2"/>
    <n v="21458.98"/>
    <m/>
    <n v="21494.9"/>
    <n v="22930.42"/>
    <n v="6.26"/>
    <n v="5400"/>
    <s v="unknown"/>
    <n v="21458.98"/>
    <n v="21772.63"/>
    <n v="1.4405701102714805E-2"/>
    <n v="1.2755923377194191E-2"/>
  </r>
  <r>
    <x v="2"/>
    <x v="0"/>
    <x v="0"/>
    <x v="2"/>
    <x v="3"/>
    <n v="17551.37"/>
    <m/>
    <n v="17603.29"/>
    <n v="17873.5"/>
    <n v="1.51"/>
    <n v="5400"/>
    <s v="unknown"/>
    <n v="17551.37"/>
    <n v="17723.57"/>
    <n v="9.7158755262061053E-3"/>
    <n v="6.7864431375845181E-3"/>
  </r>
  <r>
    <x v="2"/>
    <x v="0"/>
    <x v="1"/>
    <x v="2"/>
    <x v="3"/>
    <n v="19975.2"/>
    <m/>
    <n v="20012.89"/>
    <n v="21240.67"/>
    <n v="5.78"/>
    <n v="5400"/>
    <s v="unknown"/>
    <n v="19975.2"/>
    <n v="20370.91"/>
    <n v="1.9425249043857104E-2"/>
    <n v="1.7575061693365708E-2"/>
  </r>
  <r>
    <x v="2"/>
    <x v="0"/>
    <x v="2"/>
    <x v="2"/>
    <x v="3"/>
    <n v="22076.83"/>
    <m/>
    <n v="22115.58"/>
    <n v="23636.04"/>
    <n v="6.43"/>
    <n v="5400"/>
    <s v="unknown"/>
    <n v="22076.83"/>
    <n v="22403.45"/>
    <n v="1.4579004572956352E-2"/>
    <n v="1.2849360254782142E-2"/>
  </r>
  <r>
    <x v="2"/>
    <x v="0"/>
    <x v="3"/>
    <x v="2"/>
    <x v="3"/>
    <n v="18327.14"/>
    <m/>
    <n v="18370.580000000002"/>
    <n v="19255.82"/>
    <n v="4.5999999999999996"/>
    <n v="5400"/>
    <s v="unknown"/>
    <n v="18327.14"/>
    <n v="18599.66"/>
    <n v="1.465188073330375E-2"/>
    <n v="1.2316354169914832E-2"/>
  </r>
  <r>
    <x v="2"/>
    <x v="0"/>
    <x v="4"/>
    <x v="2"/>
    <x v="3"/>
    <n v="23355.119999999999"/>
    <m/>
    <n v="23389.63"/>
    <n v="26457.14"/>
    <n v="11.59"/>
    <n v="5400"/>
    <s v="unknown"/>
    <n v="23355.119999999999"/>
    <n v="23640.3"/>
    <n v="1.2063298689102943E-2"/>
    <n v="1.0603503339636056E-2"/>
  </r>
  <r>
    <x v="2"/>
    <x v="0"/>
    <x v="0"/>
    <x v="2"/>
    <x v="4"/>
    <n v="18468.830000000002"/>
    <m/>
    <n v="18514.46"/>
    <n v="19752.14"/>
    <n v="6.27"/>
    <n v="5400"/>
    <s v="unknown"/>
    <n v="18468.830000000002"/>
    <n v="18802.07"/>
    <n v="1.7723580435558318E-2"/>
    <n v="1.5296719988809774E-2"/>
  </r>
  <r>
    <x v="2"/>
    <x v="0"/>
    <x v="1"/>
    <x v="2"/>
    <x v="4"/>
    <n v="21469.83"/>
    <m/>
    <n v="21490.44"/>
    <n v="22986.29"/>
    <n v="6.51"/>
    <n v="5400"/>
    <s v="unknown"/>
    <n v="21469.83"/>
    <n v="21848.53"/>
    <n v="1.7332973888861042E-2"/>
    <n v="1.638966099778796E-2"/>
  </r>
  <r>
    <x v="2"/>
    <x v="0"/>
    <x v="2"/>
    <x v="2"/>
    <x v="4"/>
    <n v="23830.26"/>
    <m/>
    <n v="23869.42"/>
    <n v="26192.77"/>
    <n v="8.8699999999999992"/>
    <n v="5400"/>
    <s v="unknown"/>
    <n v="23830.26"/>
    <n v="24319.37"/>
    <n v="2.0111951913228041E-2"/>
    <n v="1.8501712832199219E-2"/>
  </r>
  <r>
    <x v="2"/>
    <x v="0"/>
    <x v="3"/>
    <x v="2"/>
    <x v="4"/>
    <n v="19220.060000000001"/>
    <m/>
    <n v="19250.41"/>
    <n v="20714.22"/>
    <n v="7.07"/>
    <n v="5400"/>
    <s v="unknown"/>
    <n v="19220.060000000001"/>
    <n v="19488.8"/>
    <n v="1.3789458560814313E-2"/>
    <n v="1.2232153852469081E-2"/>
  </r>
  <r>
    <x v="2"/>
    <x v="0"/>
    <x v="4"/>
    <x v="2"/>
    <x v="4"/>
    <n v="25143.82"/>
    <m/>
    <n v="25193.82"/>
    <n v="28743.58"/>
    <n v="12.35"/>
    <n v="5400"/>
    <s v="unknown"/>
    <n v="25143.82"/>
    <n v="25584.49"/>
    <n v="1.7224107261860678E-2"/>
    <n v="1.5269798225409295E-2"/>
  </r>
  <r>
    <x v="2"/>
    <x v="1"/>
    <x v="0"/>
    <x v="3"/>
    <x v="1"/>
    <n v="8792.7000000000007"/>
    <m/>
    <n v="8888.7800000000007"/>
    <n v="9385"/>
    <n v="5.29"/>
    <n v="5400"/>
    <s v="unknown"/>
    <n v="8792.7000000000007"/>
    <n v="9056.82"/>
    <n v="2.9162553744029249E-2"/>
    <n v="1.8553973690544703E-2"/>
  </r>
  <r>
    <x v="2"/>
    <x v="1"/>
    <x v="1"/>
    <x v="3"/>
    <x v="1"/>
    <n v="8074.9"/>
    <m/>
    <n v="8236.6"/>
    <n v="8763.4599999999991"/>
    <n v="6.01"/>
    <n v="5400"/>
    <s v="unknown"/>
    <n v="8074.9"/>
    <n v="8401.06"/>
    <n v="3.882367225088261E-2"/>
    <n v="1.9576101111050171E-2"/>
  </r>
  <r>
    <x v="2"/>
    <x v="1"/>
    <x v="2"/>
    <x v="3"/>
    <x v="1"/>
    <n v="8419.5499999999993"/>
    <m/>
    <n v="8442.43"/>
    <n v="8442.43"/>
    <n v="0"/>
    <n v="2287"/>
    <s v="unknown"/>
    <n v="8419.5499999999993"/>
    <n v="8442.43"/>
    <n v="2.710120190513989E-3"/>
    <n v="0"/>
  </r>
  <r>
    <x v="2"/>
    <x v="1"/>
    <x v="3"/>
    <x v="3"/>
    <x v="1"/>
    <n v="7863.04"/>
    <m/>
    <n v="7947.95"/>
    <n v="8610.7800000000007"/>
    <n v="7.7"/>
    <n v="5400"/>
    <s v="unknown"/>
    <n v="7863.04"/>
    <n v="8225.35"/>
    <n v="4.4047973642459028E-2"/>
    <n v="3.372500866224544E-2"/>
  </r>
  <r>
    <x v="2"/>
    <x v="1"/>
    <x v="4"/>
    <x v="3"/>
    <x v="1"/>
    <n v="7689.86"/>
    <m/>
    <n v="7770.25"/>
    <n v="8863.01"/>
    <n v="12.33"/>
    <n v="5400"/>
    <s v="unknown"/>
    <n v="7689.86"/>
    <n v="8021.87"/>
    <n v="4.138810526722575E-2"/>
    <n v="3.1366751144059915E-2"/>
  </r>
  <r>
    <x v="2"/>
    <x v="1"/>
    <x v="0"/>
    <x v="3"/>
    <x v="2"/>
    <n v="9981.67"/>
    <m/>
    <n v="10020.790000000001"/>
    <n v="11367.08"/>
    <n v="11.84"/>
    <n v="5400"/>
    <s v="unknown"/>
    <n v="9981.67"/>
    <n v="10377.85"/>
    <n v="3.8175537322277762E-2"/>
    <n v="3.4405970408128803E-2"/>
  </r>
  <r>
    <x v="2"/>
    <x v="1"/>
    <x v="1"/>
    <x v="3"/>
    <x v="2"/>
    <n v="9089.76"/>
    <m/>
    <n v="9178.73"/>
    <n v="9964.9599999999991"/>
    <n v="7.89"/>
    <n v="5400"/>
    <s v="unknown"/>
    <n v="9089.76"/>
    <n v="9509.9699999999993"/>
    <n v="4.418625926264743E-2"/>
    <n v="3.4830814397942347E-2"/>
  </r>
  <r>
    <x v="2"/>
    <x v="1"/>
    <x v="2"/>
    <x v="3"/>
    <x v="2"/>
    <n v="9102.7199999999993"/>
    <m/>
    <n v="9151.2099999999991"/>
    <n v="9590.32"/>
    <n v="4.58"/>
    <n v="5400"/>
    <s v="unknown"/>
    <n v="9102.7199999999993"/>
    <n v="9331.5499999999993"/>
    <n v="2.4522185489013075E-2"/>
    <n v="1.9325835472134872E-2"/>
  </r>
  <r>
    <x v="2"/>
    <x v="1"/>
    <x v="3"/>
    <x v="3"/>
    <x v="2"/>
    <n v="8861.66"/>
    <m/>
    <n v="8898.2000000000007"/>
    <n v="10683.88"/>
    <n v="16.71"/>
    <n v="5400"/>
    <s v="unknown"/>
    <n v="8861.66"/>
    <n v="9268.14"/>
    <n v="4.3857775130716585E-2"/>
    <n v="3.9915236498369547E-2"/>
  </r>
  <r>
    <x v="2"/>
    <x v="1"/>
    <x v="4"/>
    <x v="3"/>
    <x v="2"/>
    <n v="8689.75"/>
    <m/>
    <n v="8732.31"/>
    <n v="10128.459999999999"/>
    <n v="13.78"/>
    <n v="5400"/>
    <s v="unknown"/>
    <n v="8689.75"/>
    <n v="9078.65"/>
    <n v="4.2836765378112346E-2"/>
    <n v="3.814884371575071E-2"/>
  </r>
  <r>
    <x v="2"/>
    <x v="1"/>
    <x v="0"/>
    <x v="3"/>
    <x v="3"/>
    <n v="11428.89"/>
    <m/>
    <n v="11455.41"/>
    <n v="13579.54"/>
    <n v="15.64"/>
    <n v="5400"/>
    <s v="unknown"/>
    <n v="11428.89"/>
    <n v="12009.82"/>
    <n v="4.8371249527470045E-2"/>
    <n v="4.6163056565377322E-2"/>
  </r>
  <r>
    <x v="2"/>
    <x v="1"/>
    <x v="1"/>
    <x v="3"/>
    <x v="3"/>
    <n v="10251.51"/>
    <m/>
    <n v="10311.450000000001"/>
    <n v="11108.81"/>
    <n v="7.18"/>
    <n v="5400"/>
    <s v="unknown"/>
    <n v="10251.51"/>
    <n v="10547.87"/>
    <n v="2.8096667858060496E-2"/>
    <n v="2.241400396478152E-2"/>
  </r>
  <r>
    <x v="2"/>
    <x v="1"/>
    <x v="2"/>
    <x v="3"/>
    <x v="3"/>
    <n v="9941.2800000000007"/>
    <m/>
    <n v="9965.94"/>
    <n v="11189.66"/>
    <n v="10.94"/>
    <n v="5400"/>
    <s v="unknown"/>
    <n v="9941.2800000000007"/>
    <n v="10241.049999999999"/>
    <n v="2.9271412599293885E-2"/>
    <n v="2.6863456383866769E-2"/>
  </r>
  <r>
    <x v="2"/>
    <x v="1"/>
    <x v="3"/>
    <x v="3"/>
    <x v="3"/>
    <n v="9946.8799999999992"/>
    <m/>
    <n v="9983.02"/>
    <n v="11370.01"/>
    <n v="12.2"/>
    <n v="5400"/>
    <s v="unknown"/>
    <n v="9946.8799999999992"/>
    <n v="10513.62"/>
    <n v="5.3905315200663668E-2"/>
    <n v="5.0467869297159337E-2"/>
  </r>
  <r>
    <x v="2"/>
    <x v="1"/>
    <x v="4"/>
    <x v="3"/>
    <x v="3"/>
    <n v="9715.36"/>
    <m/>
    <n v="9742.6200000000008"/>
    <n v="12295.51"/>
    <n v="20.76"/>
    <n v="5400"/>
    <s v="unknown"/>
    <n v="9715.36"/>
    <n v="10234.08"/>
    <n v="5.0685552585088188E-2"/>
    <n v="4.8021903287838195E-2"/>
  </r>
  <r>
    <x v="2"/>
    <x v="1"/>
    <x v="0"/>
    <x v="3"/>
    <x v="4"/>
    <n v="12878.96"/>
    <m/>
    <n v="12896.62"/>
    <n v="14824.81"/>
    <n v="13.01"/>
    <n v="5400"/>
    <s v="unknown"/>
    <n v="12878.96"/>
    <n v="13489.72"/>
    <n v="4.5275958285272061E-2"/>
    <n v="4.3966813247420897E-2"/>
  </r>
  <r>
    <x v="2"/>
    <x v="1"/>
    <x v="1"/>
    <x v="3"/>
    <x v="4"/>
    <n v="11326.29"/>
    <m/>
    <n v="11387.74"/>
    <n v="12614.88"/>
    <n v="9.73"/>
    <n v="5400"/>
    <s v="unknown"/>
    <n v="11326.29"/>
    <n v="11743.06"/>
    <n v="3.5490749429875915E-2"/>
    <n v="3.0257871457694988E-2"/>
  </r>
  <r>
    <x v="2"/>
    <x v="1"/>
    <x v="2"/>
    <x v="3"/>
    <x v="4"/>
    <n v="10878.07"/>
    <m/>
    <n v="10891"/>
    <n v="13150.13"/>
    <n v="17.18"/>
    <n v="5400"/>
    <s v="unknown"/>
    <n v="10878.07"/>
    <n v="11274.59"/>
    <n v="3.5169349838885533E-2"/>
    <n v="3.4022523213704456E-2"/>
  </r>
  <r>
    <x v="2"/>
    <x v="1"/>
    <x v="3"/>
    <x v="3"/>
    <x v="4"/>
    <n v="11134.64"/>
    <m/>
    <n v="11173.46"/>
    <n v="13673.77"/>
    <n v="18.29"/>
    <n v="5400"/>
    <s v="unknown"/>
    <n v="11134.64"/>
    <n v="11705.18"/>
    <n v="4.8742522541302298E-2"/>
    <n v="4.54260421454434E-2"/>
  </r>
  <r>
    <x v="2"/>
    <x v="1"/>
    <x v="4"/>
    <x v="3"/>
    <x v="4"/>
    <n v="10813.85"/>
    <m/>
    <n v="10814.65"/>
    <n v="13261.28"/>
    <n v="18.45"/>
    <n v="5400"/>
    <s v="unknown"/>
    <n v="10813.85"/>
    <n v="11451.6"/>
    <n v="5.5690907820741202E-2"/>
    <n v="5.5621048587097065E-2"/>
  </r>
  <r>
    <x v="2"/>
    <x v="0"/>
    <x v="0"/>
    <x v="3"/>
    <x v="1"/>
    <n v="23518.29"/>
    <m/>
    <n v="23659.08"/>
    <n v="24133.360000000001"/>
    <n v="1.97"/>
    <n v="5400"/>
    <s v="unknown"/>
    <n v="23518.29"/>
    <n v="23859.41"/>
    <n v="1.4297084462692036E-2"/>
    <n v="8.3962679714208403E-3"/>
  </r>
  <r>
    <x v="2"/>
    <x v="0"/>
    <x v="1"/>
    <x v="3"/>
    <x v="1"/>
    <n v="20305.63"/>
    <m/>
    <n v="20500.099999999999"/>
    <n v="20944.45"/>
    <n v="2.12"/>
    <n v="5400"/>
    <s v="unknown"/>
    <n v="20305.63"/>
    <n v="20675.88"/>
    <n v="1.7907339373221358E-2"/>
    <n v="8.501693761039552E-3"/>
  </r>
  <r>
    <x v="2"/>
    <x v="0"/>
    <x v="2"/>
    <x v="3"/>
    <x v="1"/>
    <n v="23343.09"/>
    <m/>
    <n v="23416.799999999999"/>
    <n v="23416.799999999999"/>
    <n v="0"/>
    <n v="3080"/>
    <s v="unknown"/>
    <n v="23343.09"/>
    <n v="23416.799999999999"/>
    <n v="3.147740084042189E-3"/>
    <n v="0"/>
  </r>
  <r>
    <x v="2"/>
    <x v="0"/>
    <x v="3"/>
    <x v="3"/>
    <x v="1"/>
    <n v="17912.84"/>
    <m/>
    <n v="17979.61"/>
    <n v="18824.72"/>
    <n v="4.49"/>
    <n v="5400"/>
    <s v="unknown"/>
    <n v="17912.84"/>
    <n v="18275.22"/>
    <n v="1.9829036257839907E-2"/>
    <n v="1.617545506976116E-2"/>
  </r>
  <r>
    <x v="2"/>
    <x v="0"/>
    <x v="4"/>
    <x v="3"/>
    <x v="1"/>
    <n v="19170.39"/>
    <m/>
    <n v="19274.099999999999"/>
    <n v="20148.349999999999"/>
    <n v="4.34"/>
    <n v="5400"/>
    <s v="unknown"/>
    <n v="19170.39"/>
    <n v="19546.16"/>
    <n v="1.9224747981189165E-2"/>
    <n v="1.3918846463960251E-2"/>
  </r>
  <r>
    <x v="2"/>
    <x v="0"/>
    <x v="0"/>
    <x v="3"/>
    <x v="2"/>
    <n v="24733.9"/>
    <m/>
    <n v="24777.11"/>
    <n v="25844.98"/>
    <n v="4.13"/>
    <n v="5400"/>
    <s v="unknown"/>
    <n v="24733.9"/>
    <n v="25283.58"/>
    <n v="2.1740592115515298E-2"/>
    <n v="2.003157780662395E-2"/>
  </r>
  <r>
    <x v="2"/>
    <x v="0"/>
    <x v="1"/>
    <x v="3"/>
    <x v="2"/>
    <n v="21353.87"/>
    <m/>
    <n v="21458.7"/>
    <n v="22028.400000000001"/>
    <n v="2.59"/>
    <n v="5400"/>
    <s v="unknown"/>
    <n v="21353.87"/>
    <n v="21703.78"/>
    <n v="1.612207643092585E-2"/>
    <n v="1.1292042215687687E-2"/>
  </r>
  <r>
    <x v="2"/>
    <x v="0"/>
    <x v="2"/>
    <x v="3"/>
    <x v="2"/>
    <n v="24075.41"/>
    <m/>
    <n v="24131.96"/>
    <n v="24567.56"/>
    <n v="1.77"/>
    <n v="5400"/>
    <s v="unknown"/>
    <n v="24075.41"/>
    <n v="24312.87"/>
    <n v="9.7668436511197214E-3"/>
    <n v="7.4409150380025007E-3"/>
  </r>
  <r>
    <x v="2"/>
    <x v="0"/>
    <x v="3"/>
    <x v="3"/>
    <x v="2"/>
    <n v="18866.46"/>
    <m/>
    <n v="18923.09"/>
    <n v="20456.060000000001"/>
    <n v="7.49"/>
    <n v="5400"/>
    <s v="unknown"/>
    <n v="18866.46"/>
    <n v="19334.34"/>
    <n v="2.4199429615906258E-2"/>
    <n v="2.1270444194112652E-2"/>
  </r>
  <r>
    <x v="2"/>
    <x v="0"/>
    <x v="4"/>
    <x v="3"/>
    <x v="2"/>
    <n v="20129.2"/>
    <m/>
    <n v="20199.77"/>
    <n v="21700.98"/>
    <n v="6.92"/>
    <n v="5400"/>
    <s v="unknown"/>
    <n v="20129.2"/>
    <n v="20632.98"/>
    <n v="2.4416250100567093E-2"/>
    <n v="2.0995997669750039E-2"/>
  </r>
  <r>
    <x v="2"/>
    <x v="0"/>
    <x v="0"/>
    <x v="3"/>
    <x v="3"/>
    <n v="26167.46"/>
    <m/>
    <n v="26201.91"/>
    <n v="28602.54"/>
    <n v="8.39"/>
    <n v="5400"/>
    <s v="unknown"/>
    <n v="26167.46"/>
    <n v="26704.26"/>
    <n v="2.010166168244315E-2"/>
    <n v="1.8811605339372765E-2"/>
  </r>
  <r>
    <x v="2"/>
    <x v="0"/>
    <x v="1"/>
    <x v="3"/>
    <x v="3"/>
    <n v="22428.43"/>
    <m/>
    <n v="22515.72"/>
    <n v="23500.25"/>
    <n v="4.1900000000000004"/>
    <n v="5400"/>
    <s v="unknown"/>
    <n v="22428.43"/>
    <n v="22843.66"/>
    <n v="1.8177034678330862E-2"/>
    <n v="1.4355843152979806E-2"/>
  </r>
  <r>
    <x v="2"/>
    <x v="0"/>
    <x v="2"/>
    <x v="3"/>
    <x v="3"/>
    <n v="24912.45"/>
    <m/>
    <n v="24968.57"/>
    <n v="25988.86"/>
    <n v="3.93"/>
    <n v="5400"/>
    <s v="unknown"/>
    <n v="24912.45"/>
    <n v="25217.72"/>
    <n v="1.2105376695434815E-2"/>
    <n v="9.8799574267618741E-3"/>
  </r>
  <r>
    <x v="2"/>
    <x v="0"/>
    <x v="3"/>
    <x v="3"/>
    <x v="3"/>
    <n v="19973.400000000001"/>
    <m/>
    <n v="20035.34"/>
    <n v="22283.15"/>
    <n v="10.09"/>
    <n v="5400"/>
    <s v="unknown"/>
    <n v="19973.400000000001"/>
    <n v="20564.32"/>
    <n v="2.8735207388330773E-2"/>
    <n v="2.5723194348269213E-2"/>
  </r>
  <r>
    <x v="2"/>
    <x v="0"/>
    <x v="4"/>
    <x v="3"/>
    <x v="3"/>
    <n v="21147.16"/>
    <m/>
    <n v="21201.06"/>
    <n v="22829.25"/>
    <n v="7.13"/>
    <n v="5400"/>
    <s v="unknown"/>
    <n v="21147.16"/>
    <n v="21764.43"/>
    <n v="2.8361413554133991E-2"/>
    <n v="2.588489567611001E-2"/>
  </r>
  <r>
    <x v="2"/>
    <x v="0"/>
    <x v="0"/>
    <x v="3"/>
    <x v="4"/>
    <n v="27610.720000000001"/>
    <m/>
    <n v="27661.09"/>
    <n v="31219.77"/>
    <n v="11.4"/>
    <n v="5400"/>
    <s v="unknown"/>
    <n v="27610.720000000001"/>
    <n v="28265.65"/>
    <n v="2.3170526770125585E-2"/>
    <n v="2.1388505129017066E-2"/>
  </r>
  <r>
    <x v="2"/>
    <x v="0"/>
    <x v="1"/>
    <x v="3"/>
    <x v="4"/>
    <n v="23573.71"/>
    <m/>
    <n v="23658.799999999999"/>
    <n v="25076.12"/>
    <n v="5.65"/>
    <n v="5400"/>
    <s v="unknown"/>
    <n v="23573.71"/>
    <n v="24036.66"/>
    <n v="1.9260163433688405E-2"/>
    <n v="1.5720154131231234E-2"/>
  </r>
  <r>
    <x v="2"/>
    <x v="0"/>
    <x v="2"/>
    <x v="3"/>
    <x v="4"/>
    <n v="25854.63"/>
    <m/>
    <n v="25903.65"/>
    <n v="27420.74"/>
    <n v="5.53"/>
    <n v="5400"/>
    <s v="unknown"/>
    <n v="25854.63"/>
    <n v="26256.58"/>
    <n v="1.5308543610782543E-2"/>
    <n v="1.3441583024141007E-2"/>
  </r>
  <r>
    <x v="2"/>
    <x v="0"/>
    <x v="3"/>
    <x v="3"/>
    <x v="4"/>
    <n v="21161.200000000001"/>
    <m/>
    <n v="21209.33"/>
    <n v="23624.53"/>
    <n v="10.220000000000001"/>
    <n v="5400"/>
    <s v="unknown"/>
    <n v="21161.200000000001"/>
    <n v="21677.31"/>
    <n v="2.3808765940054395E-2"/>
    <n v="2.1588472001369152E-2"/>
  </r>
  <r>
    <x v="2"/>
    <x v="0"/>
    <x v="4"/>
    <x v="3"/>
    <x v="4"/>
    <n v="22260.78"/>
    <m/>
    <n v="22324.9"/>
    <n v="24281.360000000001"/>
    <n v="8.06"/>
    <n v="5400"/>
    <s v="unknown"/>
    <n v="22260.78"/>
    <n v="22947.77"/>
    <n v="2.9937113715188951E-2"/>
    <n v="2.7142942429700095E-2"/>
  </r>
  <r>
    <x v="2"/>
    <x v="2"/>
    <x v="0"/>
    <x v="4"/>
    <x v="1"/>
    <n v="15053.33"/>
    <m/>
    <n v="15097.1"/>
    <n v="15097.1"/>
    <n v="0"/>
    <n v="2275"/>
    <m/>
    <n v="15097.1"/>
    <n v="15097.1"/>
    <n v="0"/>
    <n v="0"/>
  </r>
  <r>
    <x v="2"/>
    <x v="2"/>
    <x v="1"/>
    <x v="4"/>
    <x v="1"/>
    <n v="15239.22"/>
    <m/>
    <n v="15342.94"/>
    <n v="15342.94"/>
    <n v="0"/>
    <n v="738"/>
    <m/>
    <n v="15342.94"/>
    <n v="15342.94"/>
    <n v="0"/>
    <n v="0"/>
  </r>
  <r>
    <x v="2"/>
    <x v="2"/>
    <x v="2"/>
    <x v="4"/>
    <x v="1"/>
    <n v="15447.61"/>
    <m/>
    <n v="15520.9"/>
    <n v="15520.9"/>
    <n v="0"/>
    <n v="1808"/>
    <m/>
    <n v="15520.9"/>
    <n v="15520.9"/>
    <n v="0"/>
    <n v="0"/>
  </r>
  <r>
    <x v="2"/>
    <x v="2"/>
    <x v="3"/>
    <x v="4"/>
    <x v="1"/>
    <n v="16734.580000000002"/>
    <m/>
    <n v="16775.12"/>
    <n v="16775.12"/>
    <n v="0"/>
    <n v="366"/>
    <m/>
    <n v="16775.12"/>
    <n v="16775.12"/>
    <n v="0"/>
    <n v="0"/>
  </r>
  <r>
    <x v="2"/>
    <x v="2"/>
    <x v="4"/>
    <x v="4"/>
    <x v="1"/>
    <n v="15950.13"/>
    <m/>
    <n v="16003.45"/>
    <n v="16067.87"/>
    <n v="0.4"/>
    <n v="4521"/>
    <m/>
    <n v="16003.45"/>
    <n v="16067.87"/>
    <n v="4.0092432911145084E-3"/>
    <n v="4.0092432911145084E-3"/>
  </r>
  <r>
    <x v="2"/>
    <x v="2"/>
    <x v="0"/>
    <x v="4"/>
    <x v="2"/>
    <n v="15709.43"/>
    <m/>
    <n v="15732.6"/>
    <n v="15732.6"/>
    <n v="0"/>
    <n v="644"/>
    <m/>
    <n v="15732.6"/>
    <n v="15732.6"/>
    <n v="0"/>
    <n v="0"/>
  </r>
  <r>
    <x v="2"/>
    <x v="2"/>
    <x v="1"/>
    <x v="4"/>
    <x v="2"/>
    <n v="15739.86"/>
    <m/>
    <n v="15858.75"/>
    <n v="16348.8"/>
    <n v="3"/>
    <n v="5400"/>
    <m/>
    <n v="15858.75"/>
    <n v="16348.8"/>
    <n v="2.9974677040516692E-2"/>
    <n v="2.9974677040516692E-2"/>
  </r>
  <r>
    <x v="2"/>
    <x v="2"/>
    <x v="2"/>
    <x v="4"/>
    <x v="2"/>
    <n v="15783.67"/>
    <m/>
    <n v="15866.64"/>
    <n v="16314.26"/>
    <n v="2.74"/>
    <n v="4862"/>
    <m/>
    <n v="15866.64"/>
    <n v="16314.26"/>
    <n v="2.7437346223487966E-2"/>
    <n v="2.7437346223487966E-2"/>
  </r>
  <r>
    <x v="2"/>
    <x v="2"/>
    <x v="3"/>
    <x v="4"/>
    <x v="2"/>
    <n v="17264.900000000001"/>
    <m/>
    <n v="17364.509999999998"/>
    <n v="17469.32"/>
    <n v="0.6"/>
    <n v="4693"/>
    <m/>
    <n v="17364.509999999998"/>
    <n v="17469.32"/>
    <n v="5.9996611201810551E-3"/>
    <n v="5.9996611201810551E-3"/>
  </r>
  <r>
    <x v="2"/>
    <x v="2"/>
    <x v="4"/>
    <x v="4"/>
    <x v="2"/>
    <n v="16436.84"/>
    <m/>
    <n v="16512.84"/>
    <n v="16662.36"/>
    <n v="0.9"/>
    <n v="4774"/>
    <m/>
    <n v="16512.84"/>
    <n v="16662.36"/>
    <n v="8.9735187572468986E-3"/>
    <n v="8.9735187572468986E-3"/>
  </r>
  <r>
    <x v="2"/>
    <x v="2"/>
    <x v="0"/>
    <x v="4"/>
    <x v="3"/>
    <n v="16234.48"/>
    <m/>
    <n v="16302.13"/>
    <n v="16508.64"/>
    <n v="1.25"/>
    <n v="5161"/>
    <m/>
    <n v="16302.13"/>
    <n v="16508.64"/>
    <n v="1.2509207299935078E-2"/>
    <n v="1.2509207299935078E-2"/>
  </r>
  <r>
    <x v="2"/>
    <x v="2"/>
    <x v="1"/>
    <x v="4"/>
    <x v="3"/>
    <n v="16346.88"/>
    <m/>
    <n v="16460.04"/>
    <n v="17733.72"/>
    <n v="7.18"/>
    <n v="5399"/>
    <m/>
    <n v="16460.04"/>
    <n v="17733.72"/>
    <n v="7.1822494095993408E-2"/>
    <n v="7.1822494095993408E-2"/>
  </r>
  <r>
    <x v="2"/>
    <x v="2"/>
    <x v="2"/>
    <x v="4"/>
    <x v="3"/>
    <n v="16195.6"/>
    <m/>
    <n v="16265.77"/>
    <n v="16412.8"/>
    <n v="0.9"/>
    <n v="4618"/>
    <m/>
    <n v="16265.77"/>
    <n v="16412.8"/>
    <n v="8.9582520959250612E-3"/>
    <n v="8.9582520959250612E-3"/>
  </r>
  <r>
    <x v="2"/>
    <x v="2"/>
    <x v="3"/>
    <x v="4"/>
    <x v="3"/>
    <n v="17891.05"/>
    <m/>
    <n v="17994.82"/>
    <n v="18618.03"/>
    <n v="3.35"/>
    <n v="5400"/>
    <m/>
    <n v="17994.82"/>
    <n v="18618.03"/>
    <n v="3.3473466311956697E-2"/>
    <n v="3.3473466311956697E-2"/>
  </r>
  <r>
    <x v="2"/>
    <x v="2"/>
    <x v="4"/>
    <x v="4"/>
    <x v="3"/>
    <n v="17041.689999999999"/>
    <m/>
    <n v="17135.240000000002"/>
    <n v="17777.38"/>
    <n v="3.61"/>
    <n v="5400"/>
    <m/>
    <n v="17135.240000000002"/>
    <n v="17777.38"/>
    <n v="3.6121183211474325E-2"/>
    <n v="3.6121183211474325E-2"/>
  </r>
  <r>
    <x v="2"/>
    <x v="2"/>
    <x v="0"/>
    <x v="4"/>
    <x v="4"/>
    <n v="16944.349999999999"/>
    <m/>
    <n v="16989.259999999998"/>
    <n v="17954.77"/>
    <n v="5.38"/>
    <n v="5400"/>
    <m/>
    <n v="16989.259999999998"/>
    <n v="17954.77"/>
    <n v="5.377456798388406E-2"/>
    <n v="5.377456798388406E-2"/>
  </r>
  <r>
    <x v="2"/>
    <x v="2"/>
    <x v="1"/>
    <x v="4"/>
    <x v="4"/>
    <n v="16986.48"/>
    <m/>
    <n v="17067.47"/>
    <n v="18233.75"/>
    <n v="6.4"/>
    <n v="5400"/>
    <m/>
    <n v="17067.47"/>
    <n v="18233.75"/>
    <n v="6.3962706519503601E-2"/>
    <n v="6.3962706519503601E-2"/>
  </r>
  <r>
    <x v="2"/>
    <x v="2"/>
    <x v="2"/>
    <x v="4"/>
    <x v="4"/>
    <n v="16608.09"/>
    <m/>
    <n v="16675.93"/>
    <n v="17391.73"/>
    <n v="4.12"/>
    <n v="5400"/>
    <m/>
    <n v="16675.93"/>
    <n v="17391.73"/>
    <n v="4.1157492670366849E-2"/>
    <n v="4.1157492670366849E-2"/>
  </r>
  <r>
    <x v="2"/>
    <x v="2"/>
    <x v="3"/>
    <x v="4"/>
    <x v="4"/>
    <n v="18524.5"/>
    <m/>
    <n v="18598.810000000001"/>
    <n v="20111.169999999998"/>
    <n v="7.52"/>
    <n v="5400"/>
    <m/>
    <n v="18598.810000000001"/>
    <n v="20111.169999999998"/>
    <n v="7.5200000795577635E-2"/>
    <n v="7.5200000795577635E-2"/>
  </r>
  <r>
    <x v="2"/>
    <x v="2"/>
    <x v="4"/>
    <x v="4"/>
    <x v="4"/>
    <n v="17589.849999999999"/>
    <m/>
    <n v="17659.84"/>
    <n v="18688.59"/>
    <n v="5.5"/>
    <n v="5400"/>
    <m/>
    <n v="17659.84"/>
    <n v="18688.59"/>
    <n v="5.504695645845941E-2"/>
    <n v="5.504695645845941E-2"/>
  </r>
  <r>
    <x v="2"/>
    <x v="3"/>
    <x v="0"/>
    <x v="4"/>
    <x v="1"/>
    <n v="4529.66"/>
    <m/>
    <n v="4554.42"/>
    <n v="4737.8599999999997"/>
    <n v="3.87"/>
    <n v="5400"/>
    <m/>
    <n v="4554.42"/>
    <n v="4737.8599999999997"/>
    <n v="3.8717902175243596E-2"/>
    <n v="3.8717902175243596E-2"/>
  </r>
  <r>
    <x v="2"/>
    <x v="3"/>
    <x v="1"/>
    <x v="4"/>
    <x v="1"/>
    <n v="4741.71"/>
    <m/>
    <n v="4842.92"/>
    <n v="4842.92"/>
    <n v="0"/>
    <n v="891"/>
    <m/>
    <n v="4842.92"/>
    <n v="4842.92"/>
    <n v="0"/>
    <n v="0"/>
  </r>
  <r>
    <x v="2"/>
    <x v="3"/>
    <x v="2"/>
    <x v="4"/>
    <x v="1"/>
    <n v="4629.22"/>
    <m/>
    <n v="4705.74"/>
    <n v="4705.74"/>
    <n v="0"/>
    <n v="1832"/>
    <m/>
    <n v="4705.74"/>
    <n v="4705.74"/>
    <n v="0"/>
    <n v="0"/>
  </r>
  <r>
    <x v="2"/>
    <x v="3"/>
    <x v="3"/>
    <x v="4"/>
    <x v="1"/>
    <n v="4631.84"/>
    <m/>
    <n v="4662.84"/>
    <n v="4662.84"/>
    <n v="0"/>
    <n v="276"/>
    <m/>
    <n v="4662.84"/>
    <n v="4662.84"/>
    <n v="0"/>
    <n v="0"/>
  </r>
  <r>
    <x v="2"/>
    <x v="3"/>
    <x v="4"/>
    <x v="4"/>
    <x v="1"/>
    <n v="4501.37"/>
    <m/>
    <n v="4541.6499999999996"/>
    <n v="4901.08"/>
    <n v="7.33"/>
    <n v="5400"/>
    <m/>
    <n v="4541.6499999999996"/>
    <n v="4901.08"/>
    <n v="7.3336897173684232E-2"/>
    <n v="7.3336897173684232E-2"/>
  </r>
  <r>
    <x v="2"/>
    <x v="3"/>
    <x v="0"/>
    <x v="4"/>
    <x v="2"/>
    <n v="5186.0600000000004"/>
    <m/>
    <n v="5202.18"/>
    <n v="5202.18"/>
    <n v="0"/>
    <n v="1570"/>
    <m/>
    <n v="5202.18"/>
    <n v="5202.18"/>
    <n v="0"/>
    <n v="0"/>
  </r>
  <r>
    <x v="2"/>
    <x v="3"/>
    <x v="1"/>
    <x v="4"/>
    <x v="2"/>
    <n v="5284.68"/>
    <m/>
    <n v="5385.02"/>
    <n v="5957.09"/>
    <n v="9.6"/>
    <n v="5400"/>
    <m/>
    <n v="5385.02"/>
    <n v="5957.09"/>
    <n v="9.6031787332405541E-2"/>
    <n v="9.6031787332405541E-2"/>
  </r>
  <r>
    <x v="2"/>
    <x v="3"/>
    <x v="2"/>
    <x v="4"/>
    <x v="2"/>
    <n v="4996.67"/>
    <m/>
    <n v="5047.37"/>
    <n v="5321.45"/>
    <n v="5.15"/>
    <n v="4709"/>
    <m/>
    <n v="5047.37"/>
    <n v="5321.45"/>
    <n v="5.1504759041238746E-2"/>
    <n v="5.1504759041238746E-2"/>
  </r>
  <r>
    <x v="2"/>
    <x v="3"/>
    <x v="3"/>
    <x v="4"/>
    <x v="2"/>
    <n v="5155.01"/>
    <m/>
    <n v="5216"/>
    <n v="5386.5"/>
    <n v="3.17"/>
    <n v="5400"/>
    <m/>
    <n v="5216"/>
    <n v="5386.5"/>
    <n v="3.1653207091803581E-2"/>
    <n v="3.1653207091803581E-2"/>
  </r>
  <r>
    <x v="2"/>
    <x v="3"/>
    <x v="4"/>
    <x v="4"/>
    <x v="2"/>
    <n v="5008.09"/>
    <m/>
    <n v="5041.32"/>
    <n v="5641.79"/>
    <n v="10.64"/>
    <n v="5400"/>
    <m/>
    <n v="5041.32"/>
    <n v="5641.79"/>
    <n v="0.1064325329372416"/>
    <n v="0.1064325329372416"/>
  </r>
  <r>
    <x v="2"/>
    <x v="3"/>
    <x v="0"/>
    <x v="4"/>
    <x v="3"/>
    <n v="5708.49"/>
    <m/>
    <n v="5754.65"/>
    <n v="6689.22"/>
    <n v="13.97"/>
    <n v="5400"/>
    <m/>
    <n v="5754.65"/>
    <n v="6689.22"/>
    <n v="0.13971285142363393"/>
    <n v="0.13971285142363393"/>
  </r>
  <r>
    <x v="2"/>
    <x v="3"/>
    <x v="1"/>
    <x v="4"/>
    <x v="3"/>
    <n v="5907.19"/>
    <m/>
    <n v="5968.52"/>
    <n v="7105.28"/>
    <n v="16"/>
    <n v="5400"/>
    <m/>
    <n v="5968.52"/>
    <n v="7105.28"/>
    <n v="0.15998806521347494"/>
    <n v="0.15998806521347494"/>
  </r>
  <r>
    <x v="2"/>
    <x v="3"/>
    <x v="2"/>
    <x v="4"/>
    <x v="3"/>
    <n v="5398.38"/>
    <m/>
    <n v="5428.63"/>
    <n v="5589.17"/>
    <n v="2.87"/>
    <n v="4700"/>
    <m/>
    <n v="5428.63"/>
    <n v="5589.17"/>
    <n v="2.8723406158696185E-2"/>
    <n v="2.8723406158696185E-2"/>
  </r>
  <r>
    <x v="2"/>
    <x v="3"/>
    <x v="3"/>
    <x v="4"/>
    <x v="3"/>
    <n v="5790.53"/>
    <m/>
    <n v="5846.59"/>
    <n v="6986"/>
    <n v="16.309999999999999"/>
    <n v="5400"/>
    <m/>
    <n v="5846.59"/>
    <n v="6986"/>
    <n v="0.16309905525336385"/>
    <n v="0.16309905525336385"/>
  </r>
  <r>
    <x v="2"/>
    <x v="3"/>
    <x v="4"/>
    <x v="4"/>
    <x v="3"/>
    <n v="5641.01"/>
    <m/>
    <n v="5680.33"/>
    <n v="6456.78"/>
    <n v="12.03"/>
    <n v="5400"/>
    <m/>
    <n v="5680.33"/>
    <n v="6456.78"/>
    <n v="0.1202534390206883"/>
    <n v="0.1202534390206883"/>
  </r>
  <r>
    <x v="2"/>
    <x v="3"/>
    <x v="0"/>
    <x v="4"/>
    <x v="4"/>
    <n v="6419.22"/>
    <m/>
    <n v="6446.11"/>
    <n v="7167.86"/>
    <n v="10.07"/>
    <n v="5400"/>
    <m/>
    <n v="6446.11"/>
    <n v="7167.86"/>
    <n v="0.10069253584751935"/>
    <n v="0.10069253584751935"/>
  </r>
  <r>
    <x v="2"/>
    <x v="3"/>
    <x v="1"/>
    <x v="4"/>
    <x v="4"/>
    <n v="6518.19"/>
    <m/>
    <n v="6564.1"/>
    <n v="9134.85"/>
    <n v="28.14"/>
    <n v="5400"/>
    <m/>
    <n v="6564.1"/>
    <n v="9134.85"/>
    <n v="0.28142224557600837"/>
    <n v="0.28142224557600837"/>
  </r>
  <r>
    <x v="2"/>
    <x v="3"/>
    <x v="2"/>
    <x v="4"/>
    <x v="4"/>
    <n v="5823.12"/>
    <m/>
    <n v="5881.77"/>
    <n v="6889.06"/>
    <n v="14.62"/>
    <n v="5400"/>
    <m/>
    <n v="5881.77"/>
    <n v="6889.06"/>
    <n v="0.14621588431513152"/>
    <n v="0.14621588431513152"/>
  </r>
  <r>
    <x v="2"/>
    <x v="3"/>
    <x v="3"/>
    <x v="4"/>
    <x v="4"/>
    <n v="6390.44"/>
    <m/>
    <n v="6437.08"/>
    <n v="7594.7"/>
    <n v="15.24"/>
    <n v="5400"/>
    <m/>
    <n v="6437.08"/>
    <n v="7594.7"/>
    <n v="0.15242471723702053"/>
    <n v="0.15242471723702053"/>
  </r>
  <r>
    <x v="2"/>
    <x v="3"/>
    <x v="4"/>
    <x v="4"/>
    <x v="4"/>
    <n v="6197.02"/>
    <m/>
    <n v="6228.27"/>
    <n v="7035.78"/>
    <n v="11.48"/>
    <n v="5400"/>
    <m/>
    <n v="6228.27"/>
    <n v="7035.78"/>
    <n v="0.11477192294244552"/>
    <n v="0.11477192294244552"/>
  </r>
  <r>
    <x v="3"/>
    <x v="0"/>
    <x v="0"/>
    <x v="0"/>
    <x v="1"/>
    <n v="12108"/>
    <m/>
    <n v="12624.7"/>
    <n v="12624.7"/>
    <m/>
    <n v="179"/>
    <s v="unknown"/>
    <n v="12108"/>
    <n v="12624.68"/>
    <n v="4.0926185851839436E-2"/>
    <n v="-1.5841985698201109E-6"/>
  </r>
  <r>
    <x v="3"/>
    <x v="0"/>
    <x v="0"/>
    <x v="1"/>
    <x v="1"/>
    <n v="14465.9"/>
    <m/>
    <n v="15540.3"/>
    <n v="15540.3"/>
    <m/>
    <n v="1098"/>
    <s v="unknown"/>
    <n v="14465.9"/>
    <n v="15540.3"/>
    <n v="6.9136374458665509E-2"/>
    <n v="0"/>
  </r>
  <r>
    <x v="3"/>
    <x v="0"/>
    <x v="0"/>
    <x v="2"/>
    <x v="1"/>
    <n v="16579.2"/>
    <m/>
    <n v="17379.5"/>
    <n v="17596.900000000001"/>
    <m/>
    <n v="7200"/>
    <s v="unknown"/>
    <n v="16579.2"/>
    <n v="15954.8"/>
    <n v="-3.913555795121227E-2"/>
    <n v="-8.9296011231729686E-2"/>
  </r>
  <r>
    <x v="3"/>
    <x v="0"/>
    <x v="0"/>
    <x v="3"/>
    <x v="1"/>
    <n v="22692.7"/>
    <m/>
    <n v="23441.7"/>
    <n v="23859.7"/>
    <m/>
    <n v="7200"/>
    <s v="unknown"/>
    <n v="22692.7"/>
    <n v="23859.41"/>
    <n v="4.8899365072313149E-2"/>
    <n v="1.7507138692867893E-2"/>
  </r>
  <r>
    <x v="3"/>
    <x v="0"/>
    <x v="1"/>
    <x v="0"/>
    <x v="1"/>
    <n v="12067.5"/>
    <m/>
    <n v="12568.4"/>
    <n v="12568.4"/>
    <m/>
    <n v="43"/>
    <s v="unknown"/>
    <n v="12067.5"/>
    <n v="12568.37"/>
    <n v="3.9851627538018117E-2"/>
    <n v="-2.3869443689862602E-6"/>
  </r>
  <r>
    <x v="3"/>
    <x v="0"/>
    <x v="1"/>
    <x v="1"/>
    <x v="1"/>
    <n v="14529"/>
    <m/>
    <n v="14940.3"/>
    <n v="14940.3"/>
    <m/>
    <n v="1735"/>
    <s v="unknown"/>
    <n v="14529"/>
    <n v="14940.28"/>
    <n v="2.752826586918054E-2"/>
    <n v="-1.3386629968526405E-6"/>
  </r>
  <r>
    <x v="3"/>
    <x v="0"/>
    <x v="1"/>
    <x v="2"/>
    <x v="1"/>
    <n v="17866.5"/>
    <m/>
    <n v="19024.3"/>
    <n v="19024.3"/>
    <m/>
    <n v="5349"/>
    <s v="unknown"/>
    <n v="17866.5"/>
    <n v="17577.36"/>
    <n v="-1.6449569218585692E-2"/>
    <n v="-8.2318391385281894E-2"/>
  </r>
  <r>
    <x v="3"/>
    <x v="0"/>
    <x v="1"/>
    <x v="3"/>
    <x v="1"/>
    <n v="22997.5"/>
    <m/>
    <n v="23416.799999999999"/>
    <n v="23416.799999999999"/>
    <m/>
    <n v="1340"/>
    <s v="unknown"/>
    <n v="22997.5"/>
    <n v="20675.88"/>
    <n v="-0.11228639361420162"/>
    <n v="-0.13256606248440203"/>
  </r>
  <r>
    <x v="3"/>
    <x v="0"/>
    <x v="2"/>
    <x v="0"/>
    <x v="1"/>
    <n v="13451"/>
    <m/>
    <n v="14450.1"/>
    <n v="14450.1"/>
    <m/>
    <n v="647"/>
    <s v="unknown"/>
    <n v="13451"/>
    <n v="14450.07"/>
    <n v="6.9139457455915418E-2"/>
    <n v="-2.0761145102172401E-6"/>
  </r>
  <r>
    <x v="3"/>
    <x v="0"/>
    <x v="2"/>
    <x v="1"/>
    <x v="1"/>
    <n v="14469.3"/>
    <m/>
    <n v="14986.8"/>
    <n v="14986.8"/>
    <m/>
    <n v="1828"/>
    <s v="unknown"/>
    <n v="14469.3"/>
    <n v="14986.8"/>
    <n v="3.4530386740331494E-2"/>
    <n v="0"/>
  </r>
  <r>
    <x v="3"/>
    <x v="0"/>
    <x v="2"/>
    <x v="2"/>
    <x v="1"/>
    <n v="17867.400000000001"/>
    <m/>
    <n v="18949.7"/>
    <n v="19024.3"/>
    <m/>
    <n v="7200"/>
    <s v="unknown"/>
    <n v="17867.400000000001"/>
    <n v="19024.3"/>
    <n v="6.0811698722160495E-2"/>
    <n v="3.9213006523235311E-3"/>
  </r>
  <r>
    <x v="3"/>
    <x v="0"/>
    <x v="2"/>
    <x v="3"/>
    <x v="1"/>
    <n v="23008.5"/>
    <m/>
    <n v="23416.799999999999"/>
    <n v="23416.799999999999"/>
    <m/>
    <n v="1373"/>
    <s v="unknown"/>
    <n v="23008.5"/>
    <n v="23416.799999999999"/>
    <n v="1.7436199651532203E-2"/>
    <n v="0"/>
  </r>
  <r>
    <x v="3"/>
    <x v="0"/>
    <x v="3"/>
    <x v="0"/>
    <x v="1"/>
    <n v="10795.8"/>
    <m/>
    <n v="11267.7"/>
    <n v="11267.7"/>
    <m/>
    <n v="101"/>
    <s v="unknown"/>
    <n v="10795.8"/>
    <n v="11267.69"/>
    <n v="4.1879923924069723E-2"/>
    <n v="-8.8749335491287727E-7"/>
  </r>
  <r>
    <x v="3"/>
    <x v="0"/>
    <x v="3"/>
    <x v="1"/>
    <x v="1"/>
    <n v="14253.4"/>
    <m/>
    <n v="15383.2"/>
    <n v="15437.1"/>
    <m/>
    <n v="7200"/>
    <s v="unknown"/>
    <n v="14253.4"/>
    <n v="15423.05"/>
    <n v="7.5837788245515625E-2"/>
    <n v="2.5837950340560751E-3"/>
  </r>
  <r>
    <x v="3"/>
    <x v="0"/>
    <x v="3"/>
    <x v="2"/>
    <x v="1"/>
    <n v="19213.7"/>
    <m/>
    <n v="19667"/>
    <n v="20077.400000000001"/>
    <m/>
    <n v="7200"/>
    <s v="unknown"/>
    <n v="19213.7"/>
    <n v="16663.099999999999"/>
    <n v="-0.15306875671393694"/>
    <n v="-0.18027257833176311"/>
  </r>
  <r>
    <x v="3"/>
    <x v="0"/>
    <x v="3"/>
    <x v="3"/>
    <x v="1"/>
    <n v="18617.2"/>
    <m/>
    <n v="19155.3"/>
    <n v="19686.8"/>
    <m/>
    <n v="7200"/>
    <s v="unknown"/>
    <n v="18617.2"/>
    <n v="18275.22"/>
    <n v="-1.8712770626017061E-2"/>
    <n v="-4.8157012610518399E-2"/>
  </r>
  <r>
    <x v="3"/>
    <x v="0"/>
    <x v="4"/>
    <x v="0"/>
    <x v="1"/>
    <n v="10297.1"/>
    <m/>
    <n v="11374.4"/>
    <n v="11374.4"/>
    <m/>
    <n v="211"/>
    <s v="unknown"/>
    <n v="10297.1"/>
    <n v="11374.38"/>
    <n v="9.4711096341075204E-2"/>
    <n v="-1.7583375973403877E-6"/>
  </r>
  <r>
    <x v="3"/>
    <x v="0"/>
    <x v="4"/>
    <x v="1"/>
    <x v="1"/>
    <n v="15873.2"/>
    <m/>
    <n v="17000.400000000001"/>
    <n v="17101.900000000001"/>
    <m/>
    <n v="7200"/>
    <s v="unknown"/>
    <n v="15873.2"/>
    <n v="17096.48"/>
    <n v="7.1551570849671911E-2"/>
    <n v="5.6198702890886375E-3"/>
  </r>
  <r>
    <x v="3"/>
    <x v="0"/>
    <x v="4"/>
    <x v="2"/>
    <x v="1"/>
    <n v="22691.8"/>
    <m/>
    <n v="23444.1"/>
    <n v="23875.4"/>
    <m/>
    <n v="7200"/>
    <s v="unknown"/>
    <n v="22691.8"/>
    <n v="20003.28"/>
    <n v="-0.13440395775092887"/>
    <n v="-0.172012789902456"/>
  </r>
  <r>
    <x v="3"/>
    <x v="0"/>
    <x v="4"/>
    <x v="3"/>
    <x v="1"/>
    <n v="18615.3"/>
    <m/>
    <n v="19092.5"/>
    <n v="19560.2"/>
    <m/>
    <n v="7200"/>
    <s v="unknown"/>
    <n v="18615.3"/>
    <n v="19546.16"/>
    <n v="4.7623676466375012E-2"/>
    <n v="2.3209673920606393E-2"/>
  </r>
  <r>
    <x v="3"/>
    <x v="0"/>
    <x v="0"/>
    <x v="0"/>
    <x v="2"/>
    <n v="12380.8"/>
    <m/>
    <n v="13384"/>
    <n v="13517.6"/>
    <m/>
    <n v="7207"/>
    <s v="unknown"/>
    <n v="12380.8"/>
    <n v="13517.6"/>
    <n v="8.4097768834704462E-2"/>
    <n v="9.8834112564360806E-3"/>
  </r>
  <r>
    <x v="3"/>
    <x v="0"/>
    <x v="0"/>
    <x v="1"/>
    <x v="2"/>
    <n v="14890.3"/>
    <m/>
    <n v="15993.4"/>
    <n v="17178.7"/>
    <m/>
    <n v="7211"/>
    <s v="unknown"/>
    <n v="14890.3"/>
    <n v="16932.689999999999"/>
    <n v="0.12061816521769426"/>
    <n v="5.5471989388573173E-2"/>
  </r>
  <r>
    <x v="3"/>
    <x v="0"/>
    <x v="0"/>
    <x v="2"/>
    <x v="2"/>
    <n v="16458.599999999999"/>
    <m/>
    <n v="16631.400000000001"/>
    <n v="16972.7"/>
    <m/>
    <n v="7215"/>
    <s v="unknown"/>
    <n v="16458.599999999999"/>
    <n v="16893.509999999998"/>
    <n v="2.5744205911027364E-2"/>
    <n v="1.5515425746336728E-2"/>
  </r>
  <r>
    <x v="3"/>
    <x v="0"/>
    <x v="0"/>
    <x v="3"/>
    <x v="2"/>
    <n v="23012"/>
    <m/>
    <n v="23452.6"/>
    <n v="26360.3"/>
    <m/>
    <n v="7253"/>
    <s v="unknown"/>
    <n v="23012"/>
    <n v="25283.58"/>
    <n v="8.9844080624658443E-2"/>
    <n v="7.2417750967228661E-2"/>
  </r>
  <r>
    <x v="3"/>
    <x v="0"/>
    <x v="1"/>
    <x v="0"/>
    <x v="2"/>
    <n v="12566.4"/>
    <m/>
    <n v="13478"/>
    <n v="13529.1"/>
    <m/>
    <n v="7203"/>
    <s v="unknown"/>
    <n v="12566.4"/>
    <n v="13512.67"/>
    <n v="7.0028351169680036E-2"/>
    <n v="2.5657401535003868E-3"/>
  </r>
  <r>
    <x v="3"/>
    <x v="0"/>
    <x v="1"/>
    <x v="1"/>
    <x v="2"/>
    <n v="14710.6"/>
    <m/>
    <n v="15254.8"/>
    <n v="15512.4"/>
    <m/>
    <n v="7209"/>
    <s v="unknown"/>
    <n v="14710.6"/>
    <n v="15480.08"/>
    <n v="4.9707753448302562E-2"/>
    <n v="1.4552896367460676E-2"/>
  </r>
  <r>
    <x v="3"/>
    <x v="0"/>
    <x v="1"/>
    <x v="2"/>
    <x v="2"/>
    <n v="16798.900000000001"/>
    <m/>
    <n v="17265.599999999999"/>
    <n v="19325.099999999999"/>
    <m/>
    <n v="7228"/>
    <s v="unknown"/>
    <n v="16798.900000000001"/>
    <n v="18980.7"/>
    <n v="0.11494834226345704"/>
    <n v="9.0360208000758779E-2"/>
  </r>
  <r>
    <x v="3"/>
    <x v="0"/>
    <x v="1"/>
    <x v="3"/>
    <x v="2"/>
    <n v="20642.5"/>
    <m/>
    <n v="20994"/>
    <n v="21931.9"/>
    <m/>
    <n v="7236"/>
    <s v="unknown"/>
    <n v="20642.5"/>
    <n v="21703.78"/>
    <n v="4.8898394657520439E-2"/>
    <n v="3.2703059098461135E-2"/>
  </r>
  <r>
    <x v="3"/>
    <x v="0"/>
    <x v="2"/>
    <x v="0"/>
    <x v="2"/>
    <n v="13883.9"/>
    <m/>
    <n v="15216.8"/>
    <n v="15626.3"/>
    <m/>
    <n v="7202"/>
    <s v="unknown"/>
    <n v="13883.9"/>
    <n v="15588.25"/>
    <n v="0.10933555723060641"/>
    <n v="2.3828845444485477E-2"/>
  </r>
  <r>
    <x v="3"/>
    <x v="0"/>
    <x v="2"/>
    <x v="1"/>
    <x v="2"/>
    <n v="14761.3"/>
    <m/>
    <n v="14996.6"/>
    <n v="16165.5"/>
    <m/>
    <n v="7209"/>
    <s v="unknown"/>
    <n v="14761.3"/>
    <n v="15947.6"/>
    <n v="7.4387368632270759E-2"/>
    <n v="5.9632797411522734E-2"/>
  </r>
  <r>
    <x v="3"/>
    <x v="0"/>
    <x v="2"/>
    <x v="2"/>
    <x v="2"/>
    <n v="18350.900000000001"/>
    <m/>
    <n v="19116"/>
    <n v="21371"/>
    <m/>
    <n v="7225"/>
    <s v="unknown"/>
    <n v="18350.900000000001"/>
    <n v="20671.759999999998"/>
    <n v="0.11227200780194803"/>
    <n v="7.5260161689183633E-2"/>
  </r>
  <r>
    <x v="3"/>
    <x v="0"/>
    <x v="2"/>
    <x v="3"/>
    <x v="2"/>
    <n v="23158.2"/>
    <m/>
    <n v="23428.400000000001"/>
    <n v="24602.6"/>
    <m/>
    <n v="7271"/>
    <s v="unknown"/>
    <n v="23158.2"/>
    <n v="24312.87"/>
    <n v="4.7492130711018418E-2"/>
    <n v="3.6378675162578401E-2"/>
  </r>
  <r>
    <x v="3"/>
    <x v="0"/>
    <x v="3"/>
    <x v="0"/>
    <x v="2"/>
    <n v="11340.9"/>
    <m/>
    <n v="12240.5"/>
    <n v="12296"/>
    <m/>
    <n v="7204"/>
    <s v="unknown"/>
    <n v="11340.9"/>
    <n v="12295.96"/>
    <n v="7.7672666469311841E-2"/>
    <n v="4.5104245622138595E-3"/>
  </r>
  <r>
    <x v="3"/>
    <x v="0"/>
    <x v="3"/>
    <x v="1"/>
    <x v="2"/>
    <n v="14688.8"/>
    <m/>
    <n v="15664"/>
    <n v="17582.599999999999"/>
    <m/>
    <n v="7213"/>
    <s v="unknown"/>
    <n v="14688.8"/>
    <n v="17121.16"/>
    <n v="0.14206747673638939"/>
    <n v="8.5108719269021485E-2"/>
  </r>
  <r>
    <x v="3"/>
    <x v="0"/>
    <x v="3"/>
    <x v="2"/>
    <x v="2"/>
    <n v="16789.599999999999"/>
    <m/>
    <n v="17303.400000000001"/>
    <n v="17644.400000000001"/>
    <m/>
    <n v="7211"/>
    <s v="unknown"/>
    <n v="16789.599999999999"/>
    <n v="17593.330000000002"/>
    <n v="4.5683790391017685E-2"/>
    <n v="1.6479540825983498E-2"/>
  </r>
  <r>
    <x v="3"/>
    <x v="0"/>
    <x v="3"/>
    <x v="3"/>
    <x v="2"/>
    <n v="17854.2"/>
    <m/>
    <n v="17976.8"/>
    <n v="19832.5"/>
    <m/>
    <n v="7243"/>
    <s v="unknown"/>
    <n v="17854.2"/>
    <n v="19334.34"/>
    <n v="7.6554979378659904E-2"/>
    <n v="7.0213930240184089E-2"/>
  </r>
  <r>
    <x v="3"/>
    <x v="0"/>
    <x v="4"/>
    <x v="0"/>
    <x v="2"/>
    <n v="10940.7"/>
    <m/>
    <n v="12474.1"/>
    <n v="12610.7"/>
    <m/>
    <n v="7206"/>
    <s v="unknown"/>
    <n v="10940.7"/>
    <n v="12610.7"/>
    <n v="0.13242722449982949"/>
    <n v="1.0832071177650754E-2"/>
  </r>
  <r>
    <x v="3"/>
    <x v="0"/>
    <x v="4"/>
    <x v="1"/>
    <x v="2"/>
    <n v="16744.8"/>
    <m/>
    <n v="17490.3"/>
    <n v="19136.7"/>
    <m/>
    <n v="7212"/>
    <s v="unknown"/>
    <n v="16744.8"/>
    <n v="18997.59"/>
    <n v="0.11858293604609853"/>
    <n v="7.9341116425820368E-2"/>
  </r>
  <r>
    <x v="3"/>
    <x v="0"/>
    <x v="4"/>
    <x v="2"/>
    <x v="2"/>
    <n v="20094.400000000001"/>
    <m/>
    <n v="20486.5"/>
    <n v="22084.5"/>
    <m/>
    <n v="7219"/>
    <s v="unknown"/>
    <n v="20094.400000000001"/>
    <n v="21772.63"/>
    <n v="7.7079801567380674E-2"/>
    <n v="5.9070952843087901E-2"/>
  </r>
  <r>
    <x v="3"/>
    <x v="0"/>
    <x v="4"/>
    <x v="3"/>
    <x v="2"/>
    <n v="18738.5"/>
    <m/>
    <n v="18985.2"/>
    <n v="21965.7"/>
    <m/>
    <n v="7239"/>
    <s v="unknown"/>
    <n v="18738.5"/>
    <n v="20632.98"/>
    <n v="9.1818050519120342E-2"/>
    <n v="7.9861464509731458E-2"/>
  </r>
  <r>
    <x v="3"/>
    <x v="0"/>
    <x v="0"/>
    <x v="0"/>
    <x v="3"/>
    <n v="12629.2"/>
    <m/>
    <n v="13364.4"/>
    <n v="14575"/>
    <m/>
    <n v="7205"/>
    <s v="unknown"/>
    <n v="12629.2"/>
    <n v="14410.8"/>
    <n v="0.12362950009714926"/>
    <n v="7.2612207511033366E-2"/>
  </r>
  <r>
    <x v="3"/>
    <x v="0"/>
    <x v="0"/>
    <x v="1"/>
    <x v="3"/>
    <n v="15387.4"/>
    <m/>
    <n v="16531.8"/>
    <n v="19199.8"/>
    <m/>
    <n v="7220"/>
    <s v="unknown"/>
    <n v="15387.4"/>
    <n v="18444.599999999999"/>
    <n v="0.16575040933389715"/>
    <n v="0.10370514947464296"/>
  </r>
  <r>
    <x v="3"/>
    <x v="0"/>
    <x v="0"/>
    <x v="2"/>
    <x v="3"/>
    <n v="17051.400000000001"/>
    <m/>
    <n v="17215.400000000001"/>
    <n v="18185.099999999999"/>
    <m/>
    <n v="7219"/>
    <s v="unknown"/>
    <n v="17051.400000000001"/>
    <n v="17723.57"/>
    <n v="3.7925203556619699E-2"/>
    <n v="2.8671988769756785E-2"/>
  </r>
  <r>
    <x v="3"/>
    <x v="0"/>
    <x v="0"/>
    <x v="3"/>
    <x v="3"/>
    <n v="23392.9"/>
    <m/>
    <n v="23771.1"/>
    <n v="29016.7"/>
    <m/>
    <n v="7283"/>
    <s v="unknown"/>
    <n v="23392.9"/>
    <n v="26704.26"/>
    <n v="0.1240011893233513"/>
    <n v="0.10983865495617554"/>
  </r>
  <r>
    <x v="3"/>
    <x v="0"/>
    <x v="1"/>
    <x v="0"/>
    <x v="3"/>
    <n v="13084.1"/>
    <m/>
    <n v="14086"/>
    <n v="14629.6"/>
    <m/>
    <n v="7209"/>
    <s v="unknown"/>
    <n v="13084.1"/>
    <n v="14514.7"/>
    <n v="9.8562147340282624E-2"/>
    <n v="2.9535574279868044E-2"/>
  </r>
  <r>
    <x v="3"/>
    <x v="0"/>
    <x v="1"/>
    <x v="1"/>
    <x v="3"/>
    <n v="14944.7"/>
    <m/>
    <n v="15300.1"/>
    <n v="16282.2"/>
    <m/>
    <n v="7214"/>
    <s v="unknown"/>
    <n v="14944.7"/>
    <n v="16151.74"/>
    <n v="7.4731267343332616E-2"/>
    <n v="5.272744608320834E-2"/>
  </r>
  <r>
    <x v="3"/>
    <x v="0"/>
    <x v="1"/>
    <x v="2"/>
    <x v="3"/>
    <n v="17062.599999999999"/>
    <m/>
    <n v="17408.8"/>
    <n v="21110.799999999999"/>
    <m/>
    <n v="7232"/>
    <s v="unknown"/>
    <n v="17062.599999999999"/>
    <n v="20370.91"/>
    <n v="0.16240364323439657"/>
    <n v="0.14540882071542216"/>
  </r>
  <r>
    <x v="3"/>
    <x v="0"/>
    <x v="1"/>
    <x v="3"/>
    <x v="3"/>
    <n v="21269.4"/>
    <m/>
    <n v="21539.4"/>
    <n v="24880.5"/>
    <m/>
    <n v="7254"/>
    <s v="unknown"/>
    <n v="21269.4"/>
    <n v="22843.66"/>
    <n v="6.8914525955998229E-2"/>
    <n v="5.7095053944945705E-2"/>
  </r>
  <r>
    <x v="3"/>
    <x v="0"/>
    <x v="2"/>
    <x v="0"/>
    <x v="3"/>
    <n v="14360.1"/>
    <m/>
    <n v="15550.5"/>
    <n v="16867.3"/>
    <m/>
    <n v="7207"/>
    <s v="unknown"/>
    <n v="14360.1"/>
    <n v="16708.47"/>
    <n v="0.14054967330940538"/>
    <n v="6.9304370777216656E-2"/>
  </r>
  <r>
    <x v="3"/>
    <x v="0"/>
    <x v="2"/>
    <x v="1"/>
    <x v="3"/>
    <n v="15066.1"/>
    <m/>
    <n v="15409"/>
    <n v="17273.7"/>
    <m/>
    <n v="7213"/>
    <s v="unknown"/>
    <n v="15066.1"/>
    <n v="16912.169999999998"/>
    <n v="0.10915630578453256"/>
    <n v="8.8880965600511258E-2"/>
  </r>
  <r>
    <x v="3"/>
    <x v="0"/>
    <x v="2"/>
    <x v="2"/>
    <x v="3"/>
    <n v="19059.3"/>
    <m/>
    <n v="19676.5"/>
    <n v="23148.1"/>
    <m/>
    <n v="7233"/>
    <s v="unknown"/>
    <n v="19059.3"/>
    <n v="22403.45"/>
    <n v="0.14926942055799447"/>
    <n v="0.12172009221793968"/>
  </r>
  <r>
    <x v="3"/>
    <x v="0"/>
    <x v="2"/>
    <x v="3"/>
    <x v="3"/>
    <n v="23417.9"/>
    <m/>
    <n v="23581.7"/>
    <n v="100000000"/>
    <m/>
    <n v="7289"/>
    <s v="unknown"/>
    <n v="23417.9"/>
    <n v="25217.72"/>
    <n v="7.1371242126568132E-2"/>
    <n v="6.4875809549792773E-2"/>
  </r>
  <r>
    <x v="3"/>
    <x v="0"/>
    <x v="3"/>
    <x v="0"/>
    <x v="3"/>
    <n v="11954.6"/>
    <m/>
    <n v="12887.7"/>
    <n v="13608.6"/>
    <m/>
    <n v="7205"/>
    <s v="unknown"/>
    <n v="11954.6"/>
    <n v="13464.89"/>
    <n v="0.11216504553694825"/>
    <n v="4.2866298944885452E-2"/>
  </r>
  <r>
    <x v="3"/>
    <x v="0"/>
    <x v="3"/>
    <x v="1"/>
    <x v="3"/>
    <n v="15249.5"/>
    <m/>
    <n v="16069.4"/>
    <n v="19923.900000000001"/>
    <m/>
    <n v="7219"/>
    <s v="unknown"/>
    <n v="15249.5"/>
    <n v="18716.5"/>
    <n v="0.18523762455587317"/>
    <n v="0.1414313573584805"/>
  </r>
  <r>
    <x v="3"/>
    <x v="0"/>
    <x v="3"/>
    <x v="2"/>
    <x v="3"/>
    <n v="17238.400000000001"/>
    <m/>
    <n v="17787.2"/>
    <n v="19172.599999999999"/>
    <m/>
    <n v="7222"/>
    <s v="unknown"/>
    <n v="17238.400000000001"/>
    <n v="18599.66"/>
    <n v="7.3187359338826544E-2"/>
    <n v="4.3681443639292286E-2"/>
  </r>
  <r>
    <x v="3"/>
    <x v="0"/>
    <x v="3"/>
    <x v="3"/>
    <x v="3"/>
    <n v="18170.8"/>
    <m/>
    <n v="18182.900000000001"/>
    <n v="100000000"/>
    <m/>
    <n v="7257"/>
    <s v="unknown"/>
    <n v="18170.8"/>
    <n v="20564.32"/>
    <n v="0.11639188652967861"/>
    <n v="0.11580348876111626"/>
  </r>
  <r>
    <x v="3"/>
    <x v="0"/>
    <x v="4"/>
    <x v="0"/>
    <x v="3"/>
    <n v="11720.4"/>
    <m/>
    <n v="13205.2"/>
    <n v="14064.4"/>
    <m/>
    <n v="7206"/>
    <s v="unknown"/>
    <n v="11720.4"/>
    <n v="13960.7"/>
    <n v="0.16047189610836141"/>
    <n v="5.4116197611867596E-2"/>
  </r>
  <r>
    <x v="3"/>
    <x v="0"/>
    <x v="4"/>
    <x v="1"/>
    <x v="3"/>
    <n v="18028.5"/>
    <m/>
    <n v="18557.5"/>
    <n v="21647.3"/>
    <m/>
    <n v="7218"/>
    <s v="unknown"/>
    <n v="18028.5"/>
    <n v="21024.31"/>
    <n v="0.1424926668223595"/>
    <n v="0.11733131788867274"/>
  </r>
  <r>
    <x v="3"/>
    <x v="0"/>
    <x v="4"/>
    <x v="2"/>
    <x v="3"/>
    <n v="21005.4"/>
    <m/>
    <n v="21259.7"/>
    <n v="25658"/>
    <m/>
    <n v="7231"/>
    <s v="unknown"/>
    <n v="21005.4"/>
    <n v="23640.3"/>
    <n v="0.11145797642161892"/>
    <n v="0.10070092173111164"/>
  </r>
  <r>
    <x v="3"/>
    <x v="0"/>
    <x v="4"/>
    <x v="3"/>
    <x v="3"/>
    <n v="19013.3"/>
    <m/>
    <n v="19103.900000000001"/>
    <n v="22787.599999999999"/>
    <m/>
    <n v="7278"/>
    <s v="unknown"/>
    <n v="19013.3"/>
    <n v="21764.43"/>
    <n v="0.12640487253743843"/>
    <n v="0.12224211706899739"/>
  </r>
  <r>
    <x v="3"/>
    <x v="0"/>
    <x v="0"/>
    <x v="0"/>
    <x v="4"/>
    <n v="12966.2"/>
    <m/>
    <n v="13653.9"/>
    <n v="15605"/>
    <m/>
    <n v="7206"/>
    <s v="unknown"/>
    <n v="12966.2"/>
    <n v="15421.86"/>
    <n v="0.15923241424834617"/>
    <n v="0.11463986834272914"/>
  </r>
  <r>
    <x v="3"/>
    <x v="0"/>
    <x v="0"/>
    <x v="1"/>
    <x v="4"/>
    <n v="15956.3"/>
    <m/>
    <n v="16855"/>
    <n v="21005.1"/>
    <m/>
    <n v="7221"/>
    <s v="unknown"/>
    <n v="15956.3"/>
    <n v="20002.7"/>
    <n v="0.20229269048678436"/>
    <n v="0.15736375589295448"/>
  </r>
  <r>
    <x v="3"/>
    <x v="0"/>
    <x v="0"/>
    <x v="2"/>
    <x v="4"/>
    <n v="17679.599999999999"/>
    <m/>
    <n v="17679.599999999999"/>
    <n v="100000000"/>
    <m/>
    <n v="7228"/>
    <s v="unknown"/>
    <n v="17679.599999999999"/>
    <n v="18802.07"/>
    <n v="5.9699277792285697E-2"/>
    <n v="5.9699277792285697E-2"/>
  </r>
  <r>
    <x v="3"/>
    <x v="0"/>
    <x v="0"/>
    <x v="3"/>
    <x v="4"/>
    <n v="23931"/>
    <m/>
    <n v="23931"/>
    <n v="100000000"/>
    <m/>
    <n v="7295"/>
    <s v="unknown"/>
    <n v="23931"/>
    <n v="28265.65"/>
    <n v="0.153353982660933"/>
    <n v="0.153353982660933"/>
  </r>
  <r>
    <x v="3"/>
    <x v="0"/>
    <x v="1"/>
    <x v="0"/>
    <x v="4"/>
    <n v="13679.4"/>
    <m/>
    <n v="14818.3"/>
    <n v="15607.1"/>
    <m/>
    <n v="7210"/>
    <s v="unknown"/>
    <n v="13679.4"/>
    <n v="15477.9"/>
    <n v="0.11619793382823251"/>
    <n v="4.2615600307535285E-2"/>
  </r>
  <r>
    <x v="3"/>
    <x v="0"/>
    <x v="1"/>
    <x v="1"/>
    <x v="4"/>
    <n v="15215.8"/>
    <m/>
    <n v="15215.8"/>
    <n v="100000000"/>
    <m/>
    <n v="7216"/>
    <s v="unknown"/>
    <n v="15215.8"/>
    <n v="16840.599999999999"/>
    <n v="9.6481123000368124E-2"/>
    <n v="9.6481123000368124E-2"/>
  </r>
  <r>
    <x v="3"/>
    <x v="0"/>
    <x v="1"/>
    <x v="2"/>
    <x v="4"/>
    <n v="17357.099999999999"/>
    <m/>
    <n v="17357.099999999999"/>
    <n v="100000000"/>
    <m/>
    <n v="7255"/>
    <s v="unknown"/>
    <n v="17357.099999999999"/>
    <n v="21848.53"/>
    <n v="0.20557126726603578"/>
    <n v="0.20557126726603578"/>
  </r>
  <r>
    <x v="3"/>
    <x v="0"/>
    <x v="1"/>
    <x v="3"/>
    <x v="4"/>
    <n v="21874.7"/>
    <m/>
    <n v="22086.3"/>
    <n v="26185.200000000001"/>
    <m/>
    <n v="7264"/>
    <s v="unknown"/>
    <n v="21874.7"/>
    <n v="24036.66"/>
    <n v="8.9944276783879257E-2"/>
    <n v="8.114105703537848E-2"/>
  </r>
  <r>
    <x v="3"/>
    <x v="0"/>
    <x v="2"/>
    <x v="0"/>
    <x v="4"/>
    <n v="14988.4"/>
    <m/>
    <n v="16031.6"/>
    <n v="17998.7"/>
    <m/>
    <n v="7208"/>
    <s v="unknown"/>
    <n v="14988.4"/>
    <n v="17842.68"/>
    <n v="0.15996924228871451"/>
    <n v="0.10150268905792179"/>
  </r>
  <r>
    <x v="3"/>
    <x v="0"/>
    <x v="2"/>
    <x v="1"/>
    <x v="4"/>
    <n v="15392.8"/>
    <m/>
    <n v="15721.7"/>
    <n v="18846.2"/>
    <m/>
    <n v="7221"/>
    <s v="unknown"/>
    <n v="15392.8"/>
    <n v="18016.740000000002"/>
    <n v="0.14563900017428247"/>
    <n v="0.12738375532976559"/>
  </r>
  <r>
    <x v="3"/>
    <x v="0"/>
    <x v="2"/>
    <x v="2"/>
    <x v="4"/>
    <n v="19832.099999999999"/>
    <m/>
    <n v="19832.099999999999"/>
    <n v="100000000"/>
    <m/>
    <n v="7237"/>
    <s v="unknown"/>
    <n v="19832.099999999999"/>
    <n v="24319.37"/>
    <n v="0.18451423700531719"/>
    <n v="0.18451423700531719"/>
  </r>
  <r>
    <x v="3"/>
    <x v="0"/>
    <x v="2"/>
    <x v="3"/>
    <x v="4"/>
    <n v="23724.5"/>
    <m/>
    <n v="23724.5"/>
    <n v="100000000"/>
    <m/>
    <n v="7295"/>
    <s v="unknown"/>
    <n v="23724.5"/>
    <n v="26256.58"/>
    <n v="9.643601718121711E-2"/>
    <n v="9.643601718121711E-2"/>
  </r>
  <r>
    <x v="3"/>
    <x v="0"/>
    <x v="3"/>
    <x v="0"/>
    <x v="4"/>
    <n v="12693"/>
    <m/>
    <n v="13751"/>
    <n v="14707"/>
    <m/>
    <n v="7209"/>
    <s v="unknown"/>
    <n v="12693"/>
    <n v="14540.5"/>
    <n v="0.12705890443932463"/>
    <n v="5.4296619786114643E-2"/>
  </r>
  <r>
    <x v="3"/>
    <x v="0"/>
    <x v="3"/>
    <x v="1"/>
    <x v="4"/>
    <n v="15918.7"/>
    <m/>
    <n v="15918.7"/>
    <n v="100000000"/>
    <m/>
    <n v="7225"/>
    <s v="unknown"/>
    <n v="15918.7"/>
    <n v="20327.39"/>
    <n v="0.21688421386119905"/>
    <n v="0.21688421386119905"/>
  </r>
  <r>
    <x v="3"/>
    <x v="0"/>
    <x v="3"/>
    <x v="2"/>
    <x v="4"/>
    <n v="17789.599999999999"/>
    <m/>
    <n v="18301.400000000001"/>
    <n v="20256.3"/>
    <m/>
    <n v="7233"/>
    <s v="unknown"/>
    <n v="17789.599999999999"/>
    <n v="19488.8"/>
    <n v="8.7188539058330974E-2"/>
    <n v="6.0927301834899937E-2"/>
  </r>
  <r>
    <x v="3"/>
    <x v="0"/>
    <x v="3"/>
    <x v="3"/>
    <x v="4"/>
    <n v="18494.3"/>
    <m/>
    <n v="18494.3"/>
    <n v="100000000"/>
    <m/>
    <n v="7271"/>
    <s v="unknown"/>
    <n v="18494.3"/>
    <n v="21677.31"/>
    <n v="0.14683602347339231"/>
    <n v="0.14683602347339231"/>
  </r>
  <r>
    <x v="3"/>
    <x v="0"/>
    <x v="4"/>
    <x v="0"/>
    <x v="4"/>
    <n v="12618.4"/>
    <m/>
    <n v="13691"/>
    <n v="15769.5"/>
    <m/>
    <n v="7206"/>
    <s v="unknown"/>
    <n v="12618.4"/>
    <n v="15441.96"/>
    <n v="0.18284984548593569"/>
    <n v="0.11338975104196612"/>
  </r>
  <r>
    <x v="3"/>
    <x v="0"/>
    <x v="4"/>
    <x v="1"/>
    <x v="4"/>
    <n v="19389.599999999999"/>
    <m/>
    <n v="19822.8"/>
    <n v="24446.3"/>
    <m/>
    <n v="7221"/>
    <s v="unknown"/>
    <n v="19389.599999999999"/>
    <n v="22993.4"/>
    <n v="0.15673193177172592"/>
    <n v="0.13789174284794775"/>
  </r>
  <r>
    <x v="3"/>
    <x v="0"/>
    <x v="4"/>
    <x v="2"/>
    <x v="4"/>
    <n v="21944.7"/>
    <m/>
    <n v="22046.9"/>
    <n v="28157.9"/>
    <m/>
    <n v="7240"/>
    <s v="unknown"/>
    <n v="21944.7"/>
    <n v="25584.49"/>
    <n v="0.14226548975570749"/>
    <n v="0.13827088208520083"/>
  </r>
  <r>
    <x v="3"/>
    <x v="0"/>
    <x v="4"/>
    <x v="3"/>
    <x v="4"/>
    <n v="19321.400000000001"/>
    <m/>
    <n v="19321.400000000001"/>
    <n v="100000000"/>
    <m/>
    <n v="7288"/>
    <s v="unknown"/>
    <n v="19321.400000000001"/>
    <n v="22947.77"/>
    <n v="0.15802711984650356"/>
    <n v="0.15802711984650356"/>
  </r>
  <r>
    <x v="3"/>
    <x v="1"/>
    <x v="0"/>
    <x v="0"/>
    <x v="1"/>
    <n v="5480.07"/>
    <m/>
    <n v="5987.4"/>
    <n v="5987.4"/>
    <m/>
    <n v="392"/>
    <s v="unknown"/>
    <n v="5480.07"/>
    <n v="5987.4"/>
    <n v="8.473293917226174E-2"/>
    <n v="0"/>
  </r>
  <r>
    <x v="3"/>
    <x v="1"/>
    <x v="0"/>
    <x v="1"/>
    <x v="1"/>
    <n v="6311.01"/>
    <m/>
    <n v="7388.8"/>
    <n v="7388.8"/>
    <m/>
    <n v="2188"/>
    <s v="unknown"/>
    <n v="6311.01"/>
    <n v="7388.8"/>
    <n v="0.14586807059333043"/>
    <n v="0"/>
  </r>
  <r>
    <x v="3"/>
    <x v="1"/>
    <x v="0"/>
    <x v="2"/>
    <x v="1"/>
    <n v="7427.71"/>
    <m/>
    <n v="7461.55"/>
    <n v="7461.55"/>
    <m/>
    <n v="199"/>
    <s v="unknown"/>
    <n v="7427.71"/>
    <n v="7461.55"/>
    <n v="4.535250718684475E-3"/>
    <n v="0"/>
  </r>
  <r>
    <x v="3"/>
    <x v="1"/>
    <x v="0"/>
    <x v="3"/>
    <x v="1"/>
    <n v="8008.29"/>
    <m/>
    <n v="8839.02"/>
    <n v="9123.99"/>
    <m/>
    <n v="7200"/>
    <s v="unknown"/>
    <n v="8008.29"/>
    <n v="9056.82"/>
    <n v="0.1157724234333905"/>
    <n v="2.4048175849801505E-2"/>
  </r>
  <r>
    <x v="3"/>
    <x v="1"/>
    <x v="1"/>
    <x v="0"/>
    <x v="1"/>
    <n v="5661.23"/>
    <m/>
    <n v="6152.89"/>
    <n v="6152.89"/>
    <m/>
    <n v="90"/>
    <s v="unknown"/>
    <n v="5661.23"/>
    <n v="6152.89"/>
    <n v="7.9907165575851466E-2"/>
    <n v="0"/>
  </r>
  <r>
    <x v="3"/>
    <x v="1"/>
    <x v="1"/>
    <x v="1"/>
    <x v="1"/>
    <n v="6034.15"/>
    <m/>
    <n v="6358.66"/>
    <n v="6358.66"/>
    <m/>
    <n v="2311"/>
    <s v="unknown"/>
    <n v="6034.15"/>
    <n v="6358.66"/>
    <n v="5.1034337423293621E-2"/>
    <n v="0"/>
  </r>
  <r>
    <x v="3"/>
    <x v="1"/>
    <x v="1"/>
    <x v="2"/>
    <x v="1"/>
    <n v="7317.67"/>
    <m/>
    <n v="8116.95"/>
    <n v="8340.35"/>
    <m/>
    <n v="7200"/>
    <s v="unknown"/>
    <n v="7317.67"/>
    <n v="8309.7000000000007"/>
    <n v="0.11938216782796017"/>
    <n v="2.3195783241272354E-2"/>
  </r>
  <r>
    <x v="3"/>
    <x v="1"/>
    <x v="1"/>
    <x v="3"/>
    <x v="1"/>
    <n v="7783.33"/>
    <m/>
    <n v="8197.5400000000009"/>
    <n v="8565.34"/>
    <m/>
    <n v="7200"/>
    <s v="unknown"/>
    <n v="7783.33"/>
    <n v="8401.06"/>
    <n v="7.3530006927697178E-2"/>
    <n v="2.422551439937325E-2"/>
  </r>
  <r>
    <x v="3"/>
    <x v="1"/>
    <x v="2"/>
    <x v="0"/>
    <x v="1"/>
    <n v="6025.13"/>
    <m/>
    <n v="7011.2"/>
    <n v="7011.2"/>
    <m/>
    <n v="1418"/>
    <s v="unknown"/>
    <n v="6025.13"/>
    <n v="7011.2"/>
    <n v="0.140642115472387"/>
    <n v="0"/>
  </r>
  <r>
    <x v="3"/>
    <x v="1"/>
    <x v="2"/>
    <x v="1"/>
    <x v="1"/>
    <n v="6969.95"/>
    <m/>
    <n v="7473.61"/>
    <n v="7473.61"/>
    <m/>
    <n v="1331"/>
    <s v="unknown"/>
    <n v="6969.95"/>
    <n v="7473.61"/>
    <n v="6.7391795932621568E-2"/>
    <n v="0"/>
  </r>
  <r>
    <x v="3"/>
    <x v="1"/>
    <x v="2"/>
    <x v="2"/>
    <x v="1"/>
    <n v="7619.93"/>
    <m/>
    <n v="8134.35"/>
    <n v="8702.76"/>
    <m/>
    <n v="7200"/>
    <s v="unknown"/>
    <n v="7619.93"/>
    <n v="8690.2099999999991"/>
    <n v="0.12315927923490905"/>
    <n v="6.3963931826733628E-2"/>
  </r>
  <r>
    <x v="3"/>
    <x v="1"/>
    <x v="2"/>
    <x v="3"/>
    <x v="1"/>
    <n v="8095.36"/>
    <m/>
    <n v="8442.43"/>
    <n v="8442.43"/>
    <m/>
    <n v="1888"/>
    <s v="unknown"/>
    <n v="8095.36"/>
    <n v="8442.43"/>
    <n v="4.1110201683638548E-2"/>
    <n v="0"/>
  </r>
  <r>
    <x v="3"/>
    <x v="1"/>
    <x v="3"/>
    <x v="0"/>
    <x v="1"/>
    <n v="5647.19"/>
    <m/>
    <n v="6126.71"/>
    <n v="6126.71"/>
    <m/>
    <n v="208"/>
    <s v="unknown"/>
    <n v="5647.19"/>
    <n v="6126.71"/>
    <n v="7.826712868733797E-2"/>
    <n v="0"/>
  </r>
  <r>
    <x v="3"/>
    <x v="1"/>
    <x v="3"/>
    <x v="1"/>
    <x v="1"/>
    <n v="7187.48"/>
    <m/>
    <n v="8139.95"/>
    <n v="8389.51"/>
    <m/>
    <n v="7200"/>
    <s v="unknown"/>
    <n v="7187.48"/>
    <n v="8310.7999999999993"/>
    <n v="0.13516388314001057"/>
    <n v="2.0557587717187211E-2"/>
  </r>
  <r>
    <x v="3"/>
    <x v="1"/>
    <x v="3"/>
    <x v="2"/>
    <x v="1"/>
    <n v="7664.09"/>
    <m/>
    <n v="7884.33"/>
    <n v="7884.33"/>
    <m/>
    <n v="600"/>
    <s v="unknown"/>
    <n v="7664.09"/>
    <n v="7884.33"/>
    <n v="2.7933889119303706E-2"/>
    <n v="0"/>
  </r>
  <r>
    <x v="3"/>
    <x v="1"/>
    <x v="3"/>
    <x v="3"/>
    <x v="1"/>
    <n v="7538.53"/>
    <m/>
    <n v="7735.56"/>
    <n v="8313.7199999999993"/>
    <m/>
    <n v="7200"/>
    <s v="unknown"/>
    <n v="7538.53"/>
    <n v="8225.35"/>
    <n v="8.3500398159348913E-2"/>
    <n v="5.9546402280754002E-2"/>
  </r>
  <r>
    <x v="3"/>
    <x v="1"/>
    <x v="4"/>
    <x v="0"/>
    <x v="1"/>
    <n v="5301.53"/>
    <m/>
    <n v="6364.99"/>
    <n v="6364.99"/>
    <m/>
    <n v="311"/>
    <s v="unknown"/>
    <n v="5301.53"/>
    <n v="6364.99"/>
    <n v="0.16707960263881014"/>
    <n v="0"/>
  </r>
  <r>
    <x v="3"/>
    <x v="1"/>
    <x v="4"/>
    <x v="1"/>
    <x v="1"/>
    <n v="7279.04"/>
    <m/>
    <n v="8231.85"/>
    <n v="8516.9699999999993"/>
    <m/>
    <n v="7200"/>
    <s v="unknown"/>
    <n v="7279.04"/>
    <n v="8509.86"/>
    <n v="0.14463457683205136"/>
    <n v="3.2669162594919331E-2"/>
  </r>
  <r>
    <x v="3"/>
    <x v="1"/>
    <x v="4"/>
    <x v="2"/>
    <x v="1"/>
    <n v="7746.24"/>
    <m/>
    <n v="8139.38"/>
    <n v="8540"/>
    <m/>
    <n v="7200"/>
    <s v="unknown"/>
    <n v="7746.24"/>
    <n v="8501.64"/>
    <n v="8.8853444747131111E-2"/>
    <n v="4.2610602189695083E-2"/>
  </r>
  <r>
    <x v="3"/>
    <x v="1"/>
    <x v="4"/>
    <x v="3"/>
    <x v="1"/>
    <n v="7163.14"/>
    <m/>
    <n v="7664.56"/>
    <n v="8041.11"/>
    <m/>
    <n v="7200"/>
    <s v="unknown"/>
    <n v="7163.14"/>
    <n v="8021.87"/>
    <n v="0.10704860587369273"/>
    <n v="4.454198335300865E-2"/>
  </r>
  <r>
    <x v="3"/>
    <x v="1"/>
    <x v="0"/>
    <x v="0"/>
    <x v="2"/>
    <n v="5735.36"/>
    <m/>
    <n v="6609.01"/>
    <n v="6873.59"/>
    <m/>
    <n v="7204"/>
    <s v="unknown"/>
    <n v="5735.36"/>
    <n v="6861.07"/>
    <n v="0.16407207622134742"/>
    <n v="3.6737710007331142E-2"/>
  </r>
  <r>
    <x v="3"/>
    <x v="1"/>
    <x v="0"/>
    <x v="1"/>
    <x v="2"/>
    <n v="6720.31"/>
    <m/>
    <n v="7501.57"/>
    <n v="8898.51"/>
    <m/>
    <n v="7212"/>
    <s v="unknown"/>
    <n v="6720.31"/>
    <n v="8782.27"/>
    <n v="0.23478667815951912"/>
    <n v="0.14582790098687476"/>
  </r>
  <r>
    <x v="3"/>
    <x v="1"/>
    <x v="0"/>
    <x v="2"/>
    <x v="2"/>
    <n v="8011.27"/>
    <m/>
    <n v="8072.5"/>
    <n v="8554.74"/>
    <m/>
    <n v="7219"/>
    <s v="unknown"/>
    <n v="8011.27"/>
    <n v="8407.39"/>
    <n v="4.7115692265970656E-2"/>
    <n v="3.9832813750759685E-2"/>
  </r>
  <r>
    <x v="3"/>
    <x v="1"/>
    <x v="0"/>
    <x v="3"/>
    <x v="2"/>
    <n v="8263.1200000000008"/>
    <m/>
    <n v="8607.01"/>
    <n v="11522.8"/>
    <m/>
    <n v="7251"/>
    <s v="unknown"/>
    <n v="8263.1200000000008"/>
    <n v="10377.85"/>
    <n v="0.20377342127704673"/>
    <n v="0.17063649985305243"/>
  </r>
  <r>
    <x v="3"/>
    <x v="1"/>
    <x v="1"/>
    <x v="0"/>
    <x v="2"/>
    <n v="6132.77"/>
    <m/>
    <n v="6990.29"/>
    <n v="7107.77"/>
    <m/>
    <n v="7205"/>
    <s v="unknown"/>
    <n v="6132.77"/>
    <n v="7107.77"/>
    <n v="0.13717382526446409"/>
    <n v="1.6528390761096724E-2"/>
  </r>
  <r>
    <x v="3"/>
    <x v="1"/>
    <x v="1"/>
    <x v="1"/>
    <x v="2"/>
    <n v="6205.48"/>
    <m/>
    <n v="6557.14"/>
    <n v="7001.49"/>
    <m/>
    <n v="7208"/>
    <s v="unknown"/>
    <n v="6205.48"/>
    <n v="6928.07"/>
    <n v="0.10429888843501872"/>
    <n v="5.3540163422136237E-2"/>
  </r>
  <r>
    <x v="3"/>
    <x v="1"/>
    <x v="1"/>
    <x v="2"/>
    <x v="2"/>
    <n v="7531.38"/>
    <m/>
    <n v="7945.46"/>
    <n v="10127.299999999999"/>
    <m/>
    <n v="7221"/>
    <s v="unknown"/>
    <n v="7531.38"/>
    <n v="9764.7900000000009"/>
    <n v="0.22872074053819905"/>
    <n v="0.18631532270535267"/>
  </r>
  <r>
    <x v="3"/>
    <x v="1"/>
    <x v="1"/>
    <x v="3"/>
    <x v="2"/>
    <n v="8381.59"/>
    <m/>
    <n v="8654.56"/>
    <n v="10091.1"/>
    <m/>
    <n v="7232"/>
    <s v="unknown"/>
    <n v="8381.59"/>
    <n v="9509.9699999999993"/>
    <n v="0.11865231961825319"/>
    <n v="8.9948759039197801E-2"/>
  </r>
  <r>
    <x v="3"/>
    <x v="1"/>
    <x v="2"/>
    <x v="0"/>
    <x v="2"/>
    <n v="6445.79"/>
    <m/>
    <n v="7640.68"/>
    <n v="8239.9500000000007"/>
    <m/>
    <n v="7204"/>
    <s v="unknown"/>
    <n v="6445.79"/>
    <n v="8158.96"/>
    <n v="0.20997406532205085"/>
    <n v="6.3522801925735603E-2"/>
  </r>
  <r>
    <x v="3"/>
    <x v="1"/>
    <x v="2"/>
    <x v="1"/>
    <x v="2"/>
    <n v="7253.51"/>
    <m/>
    <n v="7528.53"/>
    <n v="8672.4"/>
    <m/>
    <n v="7212"/>
    <s v="unknown"/>
    <n v="7253.51"/>
    <n v="8387.25"/>
    <n v="0.13517422277862229"/>
    <n v="0.10238397567736747"/>
  </r>
  <r>
    <x v="3"/>
    <x v="1"/>
    <x v="2"/>
    <x v="2"/>
    <x v="2"/>
    <n v="8014.88"/>
    <m/>
    <n v="8543.7099999999991"/>
    <n v="10802.5"/>
    <m/>
    <n v="7220"/>
    <s v="unknown"/>
    <n v="8014.88"/>
    <n v="10357.76"/>
    <n v="0.2261956253089471"/>
    <n v="0.17513921929065754"/>
  </r>
  <r>
    <x v="3"/>
    <x v="1"/>
    <x v="2"/>
    <x v="3"/>
    <x v="2"/>
    <n v="8241.7099999999991"/>
    <m/>
    <n v="8410.07"/>
    <n v="9941.07"/>
    <m/>
    <n v="7239"/>
    <s v="unknown"/>
    <n v="8241.7099999999991"/>
    <n v="9331.5499999999993"/>
    <n v="0.11679088683016221"/>
    <n v="9.8748868087295216E-2"/>
  </r>
  <r>
    <x v="3"/>
    <x v="1"/>
    <x v="3"/>
    <x v="0"/>
    <x v="2"/>
    <n v="6210.94"/>
    <m/>
    <n v="7004.33"/>
    <n v="7157.6"/>
    <m/>
    <n v="7203"/>
    <s v="unknown"/>
    <n v="6210.94"/>
    <n v="7157.6"/>
    <n v="0.13225941656421156"/>
    <n v="2.1413602324801669E-2"/>
  </r>
  <r>
    <x v="3"/>
    <x v="1"/>
    <x v="3"/>
    <x v="1"/>
    <x v="2"/>
    <n v="7555.61"/>
    <m/>
    <n v="8726.4699999999993"/>
    <n v="10343.5"/>
    <m/>
    <n v="7212"/>
    <s v="unknown"/>
    <n v="7555.61"/>
    <n v="9971.94"/>
    <n v="0.24231293008180962"/>
    <n v="0.12489746227915542"/>
  </r>
  <r>
    <x v="3"/>
    <x v="1"/>
    <x v="3"/>
    <x v="2"/>
    <x v="2"/>
    <n v="8021.66"/>
    <m/>
    <n v="8442.51"/>
    <n v="8932.4500000000007"/>
    <m/>
    <n v="7213"/>
    <s v="unknown"/>
    <n v="8021.66"/>
    <n v="8805.81"/>
    <n v="8.9049161860180914E-2"/>
    <n v="4.1256852010206818E-2"/>
  </r>
  <r>
    <x v="3"/>
    <x v="1"/>
    <x v="3"/>
    <x v="3"/>
    <x v="2"/>
    <n v="7835.98"/>
    <m/>
    <n v="7898.9"/>
    <n v="10342.299999999999"/>
    <m/>
    <n v="7226"/>
    <s v="unknown"/>
    <n v="7835.98"/>
    <n v="9268.14"/>
    <n v="0.15452507191302678"/>
    <n v="0.14773622323357219"/>
  </r>
  <r>
    <x v="3"/>
    <x v="1"/>
    <x v="4"/>
    <x v="0"/>
    <x v="2"/>
    <n v="5938.45"/>
    <m/>
    <n v="7340.01"/>
    <n v="7742.34"/>
    <m/>
    <n v="7203"/>
    <s v="unknown"/>
    <n v="5938.45"/>
    <n v="7605.73"/>
    <n v="0.21921367179744744"/>
    <n v="3.4936817373217216E-2"/>
  </r>
  <r>
    <x v="3"/>
    <x v="1"/>
    <x v="4"/>
    <x v="1"/>
    <x v="2"/>
    <n v="8128.58"/>
    <m/>
    <n v="8740.7900000000009"/>
    <n v="10751.2"/>
    <m/>
    <n v="7211"/>
    <s v="unknown"/>
    <n v="8128.58"/>
    <n v="10375.85"/>
    <n v="0.2165865929056415"/>
    <n v="0.15758323414467243"/>
  </r>
  <r>
    <x v="3"/>
    <x v="1"/>
    <x v="4"/>
    <x v="2"/>
    <x v="2"/>
    <n v="8627.34"/>
    <m/>
    <n v="8799.64"/>
    <n v="10793.8"/>
    <m/>
    <n v="7221"/>
    <s v="unknown"/>
    <n v="8627.34"/>
    <n v="10289.41"/>
    <n v="0.16153209950813505"/>
    <n v="0.14478672732450165"/>
  </r>
  <r>
    <x v="3"/>
    <x v="1"/>
    <x v="4"/>
    <x v="3"/>
    <x v="2"/>
    <n v="7252.9"/>
    <m/>
    <n v="7397.05"/>
    <n v="10161.4"/>
    <m/>
    <n v="7240"/>
    <s v="unknown"/>
    <n v="7252.9"/>
    <n v="9078.65"/>
    <n v="0.20110368832370451"/>
    <n v="0.18522577696023082"/>
  </r>
  <r>
    <x v="3"/>
    <x v="1"/>
    <x v="0"/>
    <x v="0"/>
    <x v="3"/>
    <n v="5990.8"/>
    <m/>
    <n v="6774.36"/>
    <n v="8083.88"/>
    <m/>
    <n v="7205"/>
    <s v="unknown"/>
    <n v="5990.8"/>
    <n v="7764.47"/>
    <n v="0.22843413652187464"/>
    <n v="0.12751804051017013"/>
  </r>
  <r>
    <x v="3"/>
    <x v="1"/>
    <x v="0"/>
    <x v="1"/>
    <x v="3"/>
    <n v="7184.67"/>
    <m/>
    <n v="8185.77"/>
    <n v="10486.7"/>
    <m/>
    <n v="7220"/>
    <s v="unknown"/>
    <n v="7184.67"/>
    <n v="10262.26"/>
    <n v="0.29989398046823995"/>
    <n v="0.2023423690298238"/>
  </r>
  <r>
    <x v="3"/>
    <x v="1"/>
    <x v="0"/>
    <x v="2"/>
    <x v="3"/>
    <n v="8607"/>
    <m/>
    <n v="8774.58"/>
    <n v="9628.9500000000007"/>
    <m/>
    <n v="7222"/>
    <s v="unknown"/>
    <n v="8607"/>
    <n v="9223.94"/>
    <n v="6.6884650160343673E-2"/>
    <n v="4.8716708911809979E-2"/>
  </r>
  <r>
    <x v="3"/>
    <x v="1"/>
    <x v="0"/>
    <x v="3"/>
    <x v="3"/>
    <n v="8620.0300000000007"/>
    <m/>
    <n v="9016.31"/>
    <n v="14169.4"/>
    <m/>
    <n v="7279"/>
    <s v="unknown"/>
    <n v="8620.0300000000007"/>
    <n v="12009.82"/>
    <n v="0.28225152416938798"/>
    <n v="0.24925519283386433"/>
  </r>
  <r>
    <x v="3"/>
    <x v="1"/>
    <x v="1"/>
    <x v="0"/>
    <x v="3"/>
    <n v="6647.61"/>
    <m/>
    <n v="7567.46"/>
    <n v="8194.73"/>
    <m/>
    <n v="7205"/>
    <s v="unknown"/>
    <n v="6647.61"/>
    <n v="8073.55"/>
    <n v="0.17661871171913229"/>
    <n v="6.2684940329842523E-2"/>
  </r>
  <r>
    <x v="3"/>
    <x v="1"/>
    <x v="1"/>
    <x v="1"/>
    <x v="3"/>
    <n v="6409.07"/>
    <m/>
    <n v="6756.96"/>
    <n v="7790.96"/>
    <m/>
    <n v="7216"/>
    <s v="unknown"/>
    <n v="6409.07"/>
    <n v="7606.94"/>
    <n v="0.15747067809132187"/>
    <n v="0.11173743975895691"/>
  </r>
  <r>
    <x v="3"/>
    <x v="1"/>
    <x v="1"/>
    <x v="2"/>
    <x v="3"/>
    <n v="7786.4"/>
    <m/>
    <n v="8105.46"/>
    <n v="12595.9"/>
    <m/>
    <n v="7233"/>
    <s v="unknown"/>
    <n v="7786.4"/>
    <n v="11096.44"/>
    <n v="0.29829747198200512"/>
    <n v="0.26954410603761209"/>
  </r>
  <r>
    <x v="3"/>
    <x v="1"/>
    <x v="1"/>
    <x v="3"/>
    <x v="3"/>
    <n v="9017.7099999999991"/>
    <m/>
    <n v="9143.11"/>
    <n v="12336.5"/>
    <m/>
    <n v="7253"/>
    <s v="unknown"/>
    <n v="9017.7099999999991"/>
    <n v="10547.87"/>
    <n v="0.14506815120019506"/>
    <n v="0.13317949500704881"/>
  </r>
  <r>
    <x v="3"/>
    <x v="1"/>
    <x v="2"/>
    <x v="0"/>
    <x v="3"/>
    <n v="6925.93"/>
    <m/>
    <n v="7929.37"/>
    <n v="9481.35"/>
    <m/>
    <n v="7204"/>
    <s v="unknown"/>
    <n v="6925.93"/>
    <n v="9283.66"/>
    <n v="0.25396556961370836"/>
    <n v="0.14587888828328482"/>
  </r>
  <r>
    <x v="3"/>
    <x v="1"/>
    <x v="2"/>
    <x v="1"/>
    <x v="3"/>
    <n v="7550.21"/>
    <m/>
    <n v="7789.81"/>
    <n v="9899.33"/>
    <m/>
    <n v="7217"/>
    <s v="unknown"/>
    <n v="7550.21"/>
    <n v="9383.14"/>
    <n v="0.1953429235842159"/>
    <n v="0.16980776158087796"/>
  </r>
  <r>
    <x v="3"/>
    <x v="1"/>
    <x v="2"/>
    <x v="2"/>
    <x v="3"/>
    <n v="8677.67"/>
    <m/>
    <n v="9215.34"/>
    <n v="13476"/>
    <m/>
    <n v="7231"/>
    <s v="unknown"/>
    <n v="8677.67"/>
    <n v="12102.17"/>
    <n v="0.28296578216964396"/>
    <n v="0.23853821256848978"/>
  </r>
  <r>
    <x v="3"/>
    <x v="1"/>
    <x v="2"/>
    <x v="3"/>
    <x v="3"/>
    <n v="8464.27"/>
    <m/>
    <n v="8591.0400000000009"/>
    <n v="11597"/>
    <m/>
    <n v="7286"/>
    <s v="unknown"/>
    <n v="8464.27"/>
    <n v="10241.049999999999"/>
    <n v="0.17349588176993561"/>
    <n v="0.16111726824886105"/>
  </r>
  <r>
    <x v="3"/>
    <x v="1"/>
    <x v="3"/>
    <x v="0"/>
    <x v="3"/>
    <n v="6805.63"/>
    <m/>
    <n v="7783.48"/>
    <n v="8467.2900000000009"/>
    <m/>
    <n v="7205"/>
    <s v="unknown"/>
    <n v="6805.63"/>
    <n v="8316.65"/>
    <n v="0.18168613564355834"/>
    <n v="6.4108745708909246E-2"/>
  </r>
  <r>
    <x v="3"/>
    <x v="1"/>
    <x v="3"/>
    <x v="1"/>
    <x v="3"/>
    <n v="8093.61"/>
    <m/>
    <n v="8707.1"/>
    <n v="12678.4"/>
    <m/>
    <n v="7218"/>
    <s v="unknown"/>
    <n v="8093.61"/>
    <n v="11561.22"/>
    <n v="0.29993460897725327"/>
    <n v="0.24687014000252561"/>
  </r>
  <r>
    <x v="3"/>
    <x v="1"/>
    <x v="3"/>
    <x v="2"/>
    <x v="3"/>
    <n v="8440.2199999999993"/>
    <m/>
    <n v="9001.93"/>
    <n v="10095.799999999999"/>
    <m/>
    <n v="7219"/>
    <s v="unknown"/>
    <n v="8440.2199999999993"/>
    <n v="9789.02"/>
    <n v="0.13778703077529733"/>
    <n v="8.0405392981115584E-2"/>
  </r>
  <r>
    <x v="3"/>
    <x v="1"/>
    <x v="3"/>
    <x v="3"/>
    <x v="3"/>
    <n v="8146.38"/>
    <m/>
    <n v="8149.34"/>
    <n v="100000000"/>
    <m/>
    <n v="7249"/>
    <s v="unknown"/>
    <n v="8146.38"/>
    <n v="10513.62"/>
    <n v="0.22515936470977652"/>
    <n v="0.22487782514490731"/>
  </r>
  <r>
    <x v="3"/>
    <x v="1"/>
    <x v="4"/>
    <x v="0"/>
    <x v="3"/>
    <n v="6706.16"/>
    <m/>
    <n v="8014.37"/>
    <n v="8987.5400000000009"/>
    <m/>
    <n v="7205"/>
    <s v="unknown"/>
    <n v="6706.16"/>
    <n v="8953.27"/>
    <n v="0.25098204343217623"/>
    <n v="0.10486671350244106"/>
  </r>
  <r>
    <x v="3"/>
    <x v="1"/>
    <x v="4"/>
    <x v="1"/>
    <x v="3"/>
    <n v="9423.0499999999993"/>
    <m/>
    <n v="9876.82"/>
    <n v="13387.1"/>
    <m/>
    <n v="7215"/>
    <s v="unknown"/>
    <n v="9423.0499999999993"/>
    <n v="12433.86"/>
    <n v="0.24214604314348087"/>
    <n v="0.20565134238281602"/>
  </r>
  <r>
    <x v="3"/>
    <x v="1"/>
    <x v="4"/>
    <x v="2"/>
    <x v="3"/>
    <n v="9520.15"/>
    <m/>
    <n v="9876.82"/>
    <n v="13387.1"/>
    <m/>
    <n v="7231"/>
    <s v="unknown"/>
    <n v="9520.15"/>
    <n v="12213.97"/>
    <n v="0.22055236749394339"/>
    <n v="0.19135056005541193"/>
  </r>
  <r>
    <x v="3"/>
    <x v="1"/>
    <x v="4"/>
    <x v="3"/>
    <x v="3"/>
    <n v="7512.67"/>
    <m/>
    <n v="7580.06"/>
    <n v="12085"/>
    <m/>
    <n v="7277"/>
    <s v="unknown"/>
    <n v="7512.67"/>
    <n v="10234.08"/>
    <n v="0.26591642824758061"/>
    <n v="0.25933156668699087"/>
  </r>
  <r>
    <x v="3"/>
    <x v="1"/>
    <x v="0"/>
    <x v="0"/>
    <x v="4"/>
    <n v="6328.22"/>
    <m/>
    <n v="6970.21"/>
    <n v="9062.7099999999991"/>
    <m/>
    <n v="7210"/>
    <s v="unknown"/>
    <n v="6328.22"/>
    <n v="8758.67"/>
    <n v="0.27749076058351324"/>
    <n v="0.20419310237741575"/>
  </r>
  <r>
    <x v="3"/>
    <x v="1"/>
    <x v="0"/>
    <x v="1"/>
    <x v="4"/>
    <n v="7755.16"/>
    <m/>
    <n v="8576.9"/>
    <n v="12617.6"/>
    <m/>
    <n v="7220"/>
    <s v="unknown"/>
    <n v="7755.16"/>
    <n v="11787"/>
    <n v="0.34205819971154661"/>
    <n v="0.27234241113090696"/>
  </r>
  <r>
    <x v="3"/>
    <x v="1"/>
    <x v="0"/>
    <x v="2"/>
    <x v="4"/>
    <n v="9230.58"/>
    <m/>
    <n v="9373.43"/>
    <n v="11511"/>
    <m/>
    <n v="7231"/>
    <s v="unknown"/>
    <n v="9230.58"/>
    <n v="10325.6"/>
    <n v="0.10604904315487723"/>
    <n v="9.2214496009917102E-2"/>
  </r>
  <r>
    <x v="3"/>
    <x v="1"/>
    <x v="0"/>
    <x v="3"/>
    <x v="4"/>
    <n v="9110.9699999999993"/>
    <m/>
    <n v="9110.9699999999993"/>
    <n v="100000000"/>
    <m/>
    <n v="7313"/>
    <s v="unknown"/>
    <n v="9110.9699999999993"/>
    <n v="13489.72"/>
    <n v="0.32459902800058121"/>
    <n v="0.32459902800058121"/>
  </r>
  <r>
    <x v="3"/>
    <x v="1"/>
    <x v="1"/>
    <x v="0"/>
    <x v="4"/>
    <n v="7245.98"/>
    <m/>
    <n v="8294.92"/>
    <n v="9196.5"/>
    <m/>
    <n v="7208"/>
    <s v="unknown"/>
    <n v="7245.98"/>
    <n v="9067.9599999999991"/>
    <n v="0.20092501510813895"/>
    <n v="8.5249604100591431E-2"/>
  </r>
  <r>
    <x v="3"/>
    <x v="1"/>
    <x v="1"/>
    <x v="1"/>
    <x v="4"/>
    <n v="6655.39"/>
    <m/>
    <n v="6997.62"/>
    <n v="8583.52"/>
    <m/>
    <n v="7222"/>
    <s v="unknown"/>
    <n v="6655.39"/>
    <n v="8287.43"/>
    <n v="0.19692956682590379"/>
    <n v="0.15563449706362531"/>
  </r>
  <r>
    <x v="3"/>
    <x v="1"/>
    <x v="1"/>
    <x v="2"/>
    <x v="4"/>
    <n v="8082.59"/>
    <m/>
    <n v="8377.48"/>
    <n v="14214.7"/>
    <m/>
    <n v="7291"/>
    <s v="unknown"/>
    <n v="8082.59"/>
    <n v="12627.19"/>
    <n v="0.35990588563251208"/>
    <n v="0.33655231290572174"/>
  </r>
  <r>
    <x v="3"/>
    <x v="1"/>
    <x v="1"/>
    <x v="3"/>
    <x v="4"/>
    <n v="9595.19"/>
    <m/>
    <n v="9881.8700000000008"/>
    <n v="13206.4"/>
    <m/>
    <n v="7285"/>
    <s v="unknown"/>
    <n v="9595.19"/>
    <n v="11743.06"/>
    <n v="0.18290547778858313"/>
    <n v="0.15849276083065222"/>
  </r>
  <r>
    <x v="3"/>
    <x v="1"/>
    <x v="2"/>
    <x v="0"/>
    <x v="4"/>
    <n v="7555.87"/>
    <m/>
    <n v="8547.9"/>
    <n v="10769.3"/>
    <m/>
    <n v="7211"/>
    <s v="unknown"/>
    <n v="7555.87"/>
    <n v="10432.1"/>
    <n v="0.27570958867342149"/>
    <n v="0.18061559992714801"/>
  </r>
  <r>
    <x v="3"/>
    <x v="1"/>
    <x v="2"/>
    <x v="1"/>
    <x v="4"/>
    <n v="7871.72"/>
    <m/>
    <n v="8130.26"/>
    <n v="11738.2"/>
    <m/>
    <n v="7224"/>
    <s v="unknown"/>
    <n v="7871.72"/>
    <n v="10488.42"/>
    <n v="0.24948466975960151"/>
    <n v="0.22483462714117092"/>
  </r>
  <r>
    <x v="3"/>
    <x v="1"/>
    <x v="2"/>
    <x v="2"/>
    <x v="4"/>
    <n v="9467.2900000000009"/>
    <m/>
    <n v="10044.9"/>
    <n v="15306.8"/>
    <m/>
    <n v="7245"/>
    <s v="unknown"/>
    <n v="9467.2900000000009"/>
    <n v="13999.34"/>
    <n v="0.32373311884703132"/>
    <n v="0.28247331659921115"/>
  </r>
  <r>
    <x v="3"/>
    <x v="1"/>
    <x v="2"/>
    <x v="3"/>
    <x v="4"/>
    <n v="8725.8799999999992"/>
    <m/>
    <n v="8835.89"/>
    <n v="17774.5"/>
    <m/>
    <n v="7319"/>
    <s v="unknown"/>
    <n v="8725.8799999999992"/>
    <n v="11274.59"/>
    <n v="0.22605788769259022"/>
    <n v="0.21630054840131666"/>
  </r>
  <r>
    <x v="3"/>
    <x v="1"/>
    <x v="3"/>
    <x v="0"/>
    <x v="4"/>
    <n v="7548.33"/>
    <m/>
    <n v="8522.49"/>
    <n v="9687.2199999999993"/>
    <m/>
    <n v="7210"/>
    <s v="unknown"/>
    <n v="7548.33"/>
    <n v="9385.89"/>
    <n v="0.19577898313319245"/>
    <n v="9.1989145408693226E-2"/>
  </r>
  <r>
    <x v="3"/>
    <x v="1"/>
    <x v="3"/>
    <x v="1"/>
    <x v="4"/>
    <n v="8832.94"/>
    <m/>
    <n v="9456.66"/>
    <n v="14778.5"/>
    <m/>
    <n v="7221"/>
    <s v="unknown"/>
    <n v="8832.94"/>
    <n v="13189.8"/>
    <n v="0.33032039909627131"/>
    <n v="0.28303234317427101"/>
  </r>
  <r>
    <x v="3"/>
    <x v="1"/>
    <x v="3"/>
    <x v="2"/>
    <x v="4"/>
    <n v="8997.14"/>
    <m/>
    <n v="9282.76"/>
    <n v="11687.4"/>
    <m/>
    <n v="7231"/>
    <s v="unknown"/>
    <n v="8997.14"/>
    <n v="10698.73"/>
    <n v="0.15904598022382097"/>
    <n v="0.13234935361486824"/>
  </r>
  <r>
    <x v="3"/>
    <x v="1"/>
    <x v="3"/>
    <x v="3"/>
    <x v="4"/>
    <n v="8459.84"/>
    <m/>
    <n v="8459.84"/>
    <n v="100000000"/>
    <m/>
    <n v="7296"/>
    <s v="unknown"/>
    <n v="8459.84"/>
    <n v="11705.18"/>
    <n v="0.277256735906667"/>
    <n v="0.277256735906667"/>
  </r>
  <r>
    <x v="3"/>
    <x v="1"/>
    <x v="4"/>
    <x v="0"/>
    <x v="4"/>
    <n v="7602.16"/>
    <m/>
    <n v="8650.9599999999991"/>
    <n v="10816.8"/>
    <m/>
    <n v="7208"/>
    <s v="unknown"/>
    <n v="7602.16"/>
    <n v="10437.049999999999"/>
    <n v="0.27161793801888462"/>
    <n v="0.17112977325968548"/>
  </r>
  <r>
    <x v="3"/>
    <x v="1"/>
    <x v="4"/>
    <x v="1"/>
    <x v="4"/>
    <n v="10782.1"/>
    <m/>
    <n v="10782.1"/>
    <n v="100000000"/>
    <m/>
    <n v="7224"/>
    <s v="unknown"/>
    <n v="10782.1"/>
    <n v="14406.84"/>
    <n v="0.25159854624608863"/>
    <n v="0.25159854624608863"/>
  </r>
  <r>
    <x v="3"/>
    <x v="1"/>
    <x v="4"/>
    <x v="2"/>
    <x v="4"/>
    <n v="10448.5"/>
    <m/>
    <n v="10448.5"/>
    <n v="100000000"/>
    <m/>
    <n v="7253"/>
    <s v="unknown"/>
    <n v="10448.5"/>
    <n v="14058.89"/>
    <n v="0.25680476908205407"/>
    <n v="0.25680476908205407"/>
  </r>
  <r>
    <x v="3"/>
    <x v="1"/>
    <x v="4"/>
    <x v="3"/>
    <x v="4"/>
    <n v="0"/>
    <m/>
    <n v="0"/>
    <n v="100000000"/>
    <m/>
    <n v="7306"/>
    <s v="unknown"/>
    <n v="0"/>
    <n v="11451.6"/>
    <n v="1"/>
    <n v="1"/>
  </r>
  <r>
    <x v="4"/>
    <x v="0"/>
    <x v="0"/>
    <x v="0"/>
    <x v="1"/>
    <n v="12445.94"/>
    <m/>
    <n v="12559.18"/>
    <n v="12653.3"/>
    <m/>
    <n v="7200"/>
    <s v="unknown"/>
    <n v="12445.94"/>
    <n v="12624.68"/>
    <n v="1.4157982618173274E-2"/>
    <n v="5.1882503160476144E-3"/>
  </r>
  <r>
    <x v="4"/>
    <x v="0"/>
    <x v="0"/>
    <x v="1"/>
    <x v="1"/>
    <n v="15396.03"/>
    <m/>
    <n v="15444.91"/>
    <n v="20683.47"/>
    <m/>
    <n v="7200.7"/>
    <s v="unknown"/>
    <n v="15396.03"/>
    <n v="15540.3"/>
    <n v="9.283604563618375E-3"/>
    <n v="6.1382341396240374E-3"/>
  </r>
  <r>
    <x v="4"/>
    <x v="0"/>
    <x v="0"/>
    <x v="2"/>
    <x v="1"/>
    <n v="15901.77"/>
    <m/>
    <n v="15926.79"/>
    <n v="23351.5"/>
    <m/>
    <n v="7200"/>
    <s v="unknown"/>
    <n v="15901.77"/>
    <n v="15954.8"/>
    <n v="3.3237646350940679E-3"/>
    <n v="1.7555845262866598E-3"/>
  </r>
  <r>
    <x v="4"/>
    <x v="0"/>
    <x v="0"/>
    <x v="3"/>
    <x v="1"/>
    <n v="23621.13"/>
    <m/>
    <n v="23621.13"/>
    <n v="31131.5"/>
    <m/>
    <n v="7201.8"/>
    <s v="unknown"/>
    <n v="23621.13"/>
    <n v="23859.41"/>
    <n v="9.9868353827692654E-3"/>
    <n v="9.9868353827692654E-3"/>
  </r>
  <r>
    <x v="4"/>
    <x v="0"/>
    <x v="1"/>
    <x v="0"/>
    <x v="1"/>
    <n v="12485.33"/>
    <m/>
    <n v="12540.84"/>
    <n v="12592.01"/>
    <m/>
    <n v="7200.1"/>
    <s v="unknown"/>
    <n v="12485.33"/>
    <n v="12568.37"/>
    <n v="6.6070620136104256E-3"/>
    <n v="2.190419282691443E-3"/>
  </r>
  <r>
    <x v="4"/>
    <x v="0"/>
    <x v="1"/>
    <x v="1"/>
    <x v="1"/>
    <n v="14859.94"/>
    <m/>
    <n v="14900.87"/>
    <n v="21142.09"/>
    <m/>
    <n v="7200"/>
    <s v="unknown"/>
    <n v="14859.94"/>
    <n v="14940.28"/>
    <n v="5.3774092587287612E-3"/>
    <n v="2.6378354354804497E-3"/>
  </r>
  <r>
    <x v="4"/>
    <x v="0"/>
    <x v="1"/>
    <x v="2"/>
    <x v="1"/>
    <n v="17487.73"/>
    <m/>
    <n v="17509.37"/>
    <n v="22904.38"/>
    <m/>
    <n v="7200.2"/>
    <s v="unknown"/>
    <n v="17487.73"/>
    <n v="17577.36"/>
    <n v="5.0991730271213089E-3"/>
    <n v="3.8680438928258621E-3"/>
  </r>
  <r>
    <x v="4"/>
    <x v="0"/>
    <x v="1"/>
    <x v="3"/>
    <x v="1"/>
    <n v="20453.509999999998"/>
    <m/>
    <n v="20504.189999999999"/>
    <n v="28951.02"/>
    <m/>
    <n v="7200"/>
    <s v="unknown"/>
    <n v="20453.509999999998"/>
    <n v="20675.88"/>
    <n v="1.0755044041656394E-2"/>
    <n v="8.3038787224535213E-3"/>
  </r>
  <r>
    <x v="4"/>
    <x v="0"/>
    <x v="2"/>
    <x v="0"/>
    <x v="1"/>
    <n v="14274.73"/>
    <m/>
    <n v="14392.5"/>
    <n v="14472.65"/>
    <m/>
    <n v="7200"/>
    <s v="unknown"/>
    <n v="14274.73"/>
    <n v="14450.07"/>
    <n v="1.2134197273784843E-2"/>
    <n v="3.9840637450199003E-3"/>
  </r>
  <r>
    <x v="4"/>
    <x v="0"/>
    <x v="2"/>
    <x v="1"/>
    <x v="1"/>
    <n v="14844.91"/>
    <m/>
    <n v="14918.52"/>
    <n v="21117.71"/>
    <m/>
    <n v="7200"/>
    <s v="unknown"/>
    <n v="14844.91"/>
    <n v="14986.8"/>
    <n v="9.4676648784263098E-3"/>
    <n v="4.5560092881735152E-3"/>
  </r>
  <r>
    <x v="4"/>
    <x v="0"/>
    <x v="2"/>
    <x v="2"/>
    <x v="1"/>
    <n v="18909.22"/>
    <m/>
    <n v="18942.3"/>
    <n v="26209.71"/>
    <m/>
    <n v="7200"/>
    <s v="unknown"/>
    <n v="18909.22"/>
    <n v="19024.3"/>
    <n v="6.049105617552189E-3"/>
    <n v="4.3102768564414985E-3"/>
  </r>
  <r>
    <x v="4"/>
    <x v="0"/>
    <x v="2"/>
    <x v="3"/>
    <x v="1"/>
    <n v="23334.1"/>
    <m/>
    <n v="23395.26"/>
    <n v="29281.46"/>
    <m/>
    <n v="7200.1"/>
    <s v="unknown"/>
    <n v="23334.1"/>
    <n v="23416.799999999999"/>
    <n v="3.5316524888114828E-3"/>
    <n v="9.1985241365177448E-4"/>
  </r>
  <r>
    <x v="4"/>
    <x v="0"/>
    <x v="3"/>
    <x v="0"/>
    <x v="1"/>
    <n v="11150.14"/>
    <m/>
    <n v="11235.72"/>
    <n v="15924.81"/>
    <m/>
    <n v="7200.1"/>
    <s v="unknown"/>
    <n v="11150.14"/>
    <n v="11267.69"/>
    <n v="1.0432484386773251E-2"/>
    <n v="2.8373162555946395E-3"/>
  </r>
  <r>
    <x v="4"/>
    <x v="0"/>
    <x v="3"/>
    <x v="1"/>
    <x v="1"/>
    <n v="15215.31"/>
    <m/>
    <n v="15285.29"/>
    <n v="20697.64"/>
    <m/>
    <n v="7200.1"/>
    <s v="unknown"/>
    <n v="15215.31"/>
    <n v="15423.05"/>
    <n v="1.3469449946670717E-2"/>
    <n v="8.9320854176053645E-3"/>
  </r>
  <r>
    <x v="4"/>
    <x v="0"/>
    <x v="3"/>
    <x v="2"/>
    <x v="1"/>
    <n v="16601.14"/>
    <m/>
    <n v="16637.189999999999"/>
    <n v="22325.72"/>
    <m/>
    <n v="7200"/>
    <s v="unknown"/>
    <n v="16601.14"/>
    <n v="16663.099999999999"/>
    <n v="3.7183957366875992E-3"/>
    <n v="1.554932755609692E-3"/>
  </r>
  <r>
    <x v="4"/>
    <x v="0"/>
    <x v="3"/>
    <x v="3"/>
    <x v="1"/>
    <n v="18070.05"/>
    <m/>
    <n v="18094.02"/>
    <n v="25851.23"/>
    <m/>
    <n v="7200.1"/>
    <s v="unknown"/>
    <n v="18070.05"/>
    <n v="18275.22"/>
    <n v="1.1226677435346982E-2"/>
    <n v="9.9150653179551716E-3"/>
  </r>
  <r>
    <x v="4"/>
    <x v="0"/>
    <x v="4"/>
    <x v="0"/>
    <x v="1"/>
    <n v="11180.13"/>
    <m/>
    <n v="11290.06"/>
    <n v="13696.16"/>
    <m/>
    <n v="7200"/>
    <s v="unknown"/>
    <n v="11180.13"/>
    <n v="11374.38"/>
    <n v="1.7077853913795741E-2"/>
    <n v="7.4131513102252359E-3"/>
  </r>
  <r>
    <x v="4"/>
    <x v="0"/>
    <x v="4"/>
    <x v="1"/>
    <x v="1"/>
    <n v="16971.05"/>
    <m/>
    <n v="17039.650000000001"/>
    <n v="22562.639999999999"/>
    <m/>
    <n v="7200.1"/>
    <s v="unknown"/>
    <n v="16971.05"/>
    <n v="17096.48"/>
    <n v="7.3365979429683946E-3"/>
    <n v="3.3240760671201389E-3"/>
  </r>
  <r>
    <x v="4"/>
    <x v="0"/>
    <x v="4"/>
    <x v="2"/>
    <x v="1"/>
    <n v="19892.400000000001"/>
    <m/>
    <n v="19916.43"/>
    <n v="25803.9"/>
    <m/>
    <n v="7200"/>
    <s v="unknown"/>
    <n v="19892.400000000001"/>
    <n v="20003.28"/>
    <n v="5.5430909330868427E-3"/>
    <n v="4.3417879467766559E-3"/>
  </r>
  <r>
    <x v="4"/>
    <x v="0"/>
    <x v="4"/>
    <x v="3"/>
    <x v="1"/>
    <n v="19375.43"/>
    <m/>
    <n v="19396.77"/>
    <n v="25732.45"/>
    <m/>
    <n v="7200.1"/>
    <s v="unknown"/>
    <n v="19375.43"/>
    <n v="19546.16"/>
    <n v="8.7347079937951776E-3"/>
    <n v="7.642933445750952E-3"/>
  </r>
  <r>
    <x v="4"/>
    <x v="0"/>
    <x v="0"/>
    <x v="0"/>
    <x v="2"/>
    <n v="13398.43"/>
    <m/>
    <n v="13511.62"/>
    <n v="20211.22"/>
    <m/>
    <n v="7200"/>
    <s v="unknown"/>
    <n v="13398.43"/>
    <n v="13517.6"/>
    <n v="8.8159140675859674E-3"/>
    <n v="4.4238622240631202E-4"/>
  </r>
  <r>
    <x v="4"/>
    <x v="0"/>
    <x v="0"/>
    <x v="1"/>
    <x v="2"/>
    <n v="16815.77"/>
    <m/>
    <n v="16866.919999999998"/>
    <n v="22622.080000000002"/>
    <m/>
    <n v="7200"/>
    <s v="unknown"/>
    <n v="16815.77"/>
    <n v="16932.689999999999"/>
    <n v="6.9049867445750354E-3"/>
    <n v="3.8842026872281036E-3"/>
  </r>
  <r>
    <x v="4"/>
    <x v="0"/>
    <x v="0"/>
    <x v="2"/>
    <x v="2"/>
    <n v="16702.14"/>
    <m/>
    <n v="16753.09"/>
    <n v="25955.119999999999"/>
    <m/>
    <n v="7200"/>
    <s v="unknown"/>
    <n v="16702.14"/>
    <n v="16893.509999999998"/>
    <n v="1.1328018866416689E-2"/>
    <n v="8.3120677704040351E-3"/>
  </r>
  <r>
    <x v="4"/>
    <x v="0"/>
    <x v="0"/>
    <x v="3"/>
    <x v="2"/>
    <n v="24988.49"/>
    <m/>
    <n v="25011.69"/>
    <n v="34010.58"/>
    <m/>
    <n v="7200.1"/>
    <s v="unknown"/>
    <n v="24988.49"/>
    <n v="25283.58"/>
    <n v="1.1671211118045787E-2"/>
    <n v="1.0753619542802207E-2"/>
  </r>
  <r>
    <x v="4"/>
    <x v="0"/>
    <x v="1"/>
    <x v="0"/>
    <x v="2"/>
    <n v="13416.48"/>
    <m/>
    <n v="13494.36"/>
    <n v="13513.53"/>
    <m/>
    <n v="7200"/>
    <s v="unknown"/>
    <n v="13416.48"/>
    <n v="13512.67"/>
    <n v="7.1185043370407559E-3"/>
    <n v="1.3550245806342855E-3"/>
  </r>
  <r>
    <x v="4"/>
    <x v="0"/>
    <x v="1"/>
    <x v="1"/>
    <x v="2"/>
    <n v="15391.77"/>
    <m/>
    <n v="15452.24"/>
    <n v="15489.8"/>
    <m/>
    <n v="7221.6"/>
    <s v="unknown"/>
    <n v="15391.77"/>
    <n v="15480.08"/>
    <n v="5.7047508798403817E-3"/>
    <n v="1.7984403181379002E-3"/>
  </r>
  <r>
    <x v="4"/>
    <x v="0"/>
    <x v="1"/>
    <x v="2"/>
    <x v="2"/>
    <n v="18740.12"/>
    <m/>
    <n v="18777.810000000001"/>
    <n v="24942.14"/>
    <m/>
    <n v="7200.1"/>
    <s v="unknown"/>
    <n v="18740.12"/>
    <n v="18980.7"/>
    <n v="1.2674980374801864E-2"/>
    <n v="1.0689279109832589E-2"/>
  </r>
  <r>
    <x v="4"/>
    <x v="0"/>
    <x v="1"/>
    <x v="3"/>
    <x v="2"/>
    <n v="21532.91"/>
    <m/>
    <n v="21588.27"/>
    <n v="30179.24"/>
    <m/>
    <n v="7200"/>
    <s v="unknown"/>
    <n v="21532.91"/>
    <n v="21703.78"/>
    <n v="7.8728221535603014E-3"/>
    <n v="5.3221143966626274E-3"/>
  </r>
  <r>
    <x v="4"/>
    <x v="0"/>
    <x v="2"/>
    <x v="0"/>
    <x v="2"/>
    <n v="15409.34"/>
    <m/>
    <n v="15500.89"/>
    <n v="23175.85"/>
    <m/>
    <n v="7200.1"/>
    <s v="unknown"/>
    <n v="15409.34"/>
    <n v="15588.25"/>
    <n v="1.1477234455439184E-2"/>
    <n v="5.6042211280933124E-3"/>
  </r>
  <r>
    <x v="4"/>
    <x v="0"/>
    <x v="2"/>
    <x v="1"/>
    <x v="2"/>
    <n v="15800.8"/>
    <m/>
    <n v="15846.52"/>
    <n v="21059.17"/>
    <m/>
    <n v="7200"/>
    <s v="unknown"/>
    <n v="15800.8"/>
    <n v="15947.6"/>
    <n v="9.2051468559533143E-3"/>
    <n v="6.3382577942762497E-3"/>
  </r>
  <r>
    <x v="4"/>
    <x v="0"/>
    <x v="2"/>
    <x v="2"/>
    <x v="2"/>
    <n v="20510.599999999999"/>
    <m/>
    <n v="20550.8"/>
    <n v="27906.74"/>
    <m/>
    <n v="7200.1"/>
    <s v="unknown"/>
    <n v="20510.599999999999"/>
    <n v="20671.759999999998"/>
    <n v="7.7961431440767438E-3"/>
    <n v="5.8514611237746152E-3"/>
  </r>
  <r>
    <x v="4"/>
    <x v="0"/>
    <x v="2"/>
    <x v="3"/>
    <x v="2"/>
    <n v="24175.33"/>
    <m/>
    <n v="24201.97"/>
    <n v="31128.5"/>
    <m/>
    <n v="7200"/>
    <s v="unknown"/>
    <n v="24175.33"/>
    <n v="24312.87"/>
    <n v="5.6570861440873596E-3"/>
    <n v="4.5613701714358615E-3"/>
  </r>
  <r>
    <x v="4"/>
    <x v="0"/>
    <x v="3"/>
    <x v="0"/>
    <x v="2"/>
    <n v="12178.1"/>
    <m/>
    <n v="12265.27"/>
    <n v="12358.93"/>
    <m/>
    <n v="7200"/>
    <s v="unknown"/>
    <n v="12178.1"/>
    <n v="12295.96"/>
    <n v="9.5852621511454805E-3"/>
    <n v="2.4959417564792575E-3"/>
  </r>
  <r>
    <x v="4"/>
    <x v="0"/>
    <x v="3"/>
    <x v="1"/>
    <x v="2"/>
    <n v="16906.97"/>
    <m/>
    <n v="16956.62"/>
    <n v="22599.29"/>
    <m/>
    <n v="7200"/>
    <s v="unknown"/>
    <n v="16906.97"/>
    <n v="17121.16"/>
    <n v="1.2510250473682781E-2"/>
    <n v="9.6103301411820732E-3"/>
  </r>
  <r>
    <x v="4"/>
    <x v="0"/>
    <x v="3"/>
    <x v="2"/>
    <x v="2"/>
    <n v="17468.98"/>
    <m/>
    <n v="17529.32"/>
    <n v="27265.69"/>
    <m/>
    <n v="7200"/>
    <s v="unknown"/>
    <n v="17468.98"/>
    <n v="17593.330000000002"/>
    <n v="7.0680195278552821E-3"/>
    <n v="3.6383106552313879E-3"/>
  </r>
  <r>
    <x v="4"/>
    <x v="0"/>
    <x v="3"/>
    <x v="3"/>
    <x v="2"/>
    <n v="19083.34"/>
    <m/>
    <n v="19124.46"/>
    <n v="27368.71"/>
    <m/>
    <n v="7200.1"/>
    <s v="unknown"/>
    <n v="19083.34"/>
    <n v="19334.34"/>
    <n v="1.2982082657075442E-2"/>
    <n v="1.0855296844888474E-2"/>
  </r>
  <r>
    <x v="4"/>
    <x v="0"/>
    <x v="4"/>
    <x v="0"/>
    <x v="2"/>
    <n v="12387.19"/>
    <m/>
    <n v="12524.68"/>
    <n v="17150.099999999999"/>
    <m/>
    <n v="7200"/>
    <s v="unknown"/>
    <n v="12387.19"/>
    <n v="12610.7"/>
    <n v="1.7723837693387378E-2"/>
    <n v="6.8211915278295759E-3"/>
  </r>
  <r>
    <x v="4"/>
    <x v="0"/>
    <x v="4"/>
    <x v="1"/>
    <x v="2"/>
    <n v="18844.04"/>
    <m/>
    <n v="18917.080000000002"/>
    <n v="24264.18"/>
    <m/>
    <n v="7200"/>
    <s v="unknown"/>
    <n v="18844.04"/>
    <n v="18997.59"/>
    <n v="8.0826041618962865E-3"/>
    <n v="4.2379059659671779E-3"/>
  </r>
  <r>
    <x v="4"/>
    <x v="0"/>
    <x v="4"/>
    <x v="2"/>
    <x v="2"/>
    <n v="21557.39"/>
    <m/>
    <n v="21628.12"/>
    <n v="27794.83"/>
    <m/>
    <n v="7200"/>
    <s v="unknown"/>
    <n v="21557.39"/>
    <n v="21772.63"/>
    <n v="9.8858061704075982E-3"/>
    <n v="6.6372321579892752E-3"/>
  </r>
  <r>
    <x v="4"/>
    <x v="0"/>
    <x v="4"/>
    <x v="3"/>
    <x v="2"/>
    <n v="20434.55"/>
    <m/>
    <n v="20462.29"/>
    <n v="27545.45"/>
    <m/>
    <n v="7200.1"/>
    <s v="unknown"/>
    <n v="20434.55"/>
    <n v="20632.98"/>
    <n v="9.6171275307784087E-3"/>
    <n v="8.2726780135491187E-3"/>
  </r>
  <r>
    <x v="4"/>
    <x v="0"/>
    <x v="0"/>
    <x v="0"/>
    <x v="3"/>
    <n v="14290.18"/>
    <m/>
    <n v="14373.83"/>
    <n v="14438.8"/>
    <m/>
    <n v="7200.1"/>
    <s v="unknown"/>
    <n v="14290.18"/>
    <n v="14410.8"/>
    <n v="8.3701113054097612E-3"/>
    <n v="2.5654370333360638E-3"/>
  </r>
  <r>
    <x v="4"/>
    <x v="0"/>
    <x v="0"/>
    <x v="1"/>
    <x v="3"/>
    <n v="18390.32"/>
    <m/>
    <n v="18444.599999999999"/>
    <n v="18444.599999999999"/>
    <m/>
    <n v="7077.3"/>
    <s v="unknown"/>
    <n v="18390.32"/>
    <n v="18444.599999999999"/>
    <n v="2.9428667469068911E-3"/>
    <n v="0"/>
  </r>
  <r>
    <x v="4"/>
    <x v="0"/>
    <x v="0"/>
    <x v="2"/>
    <x v="3"/>
    <n v="17600.03"/>
    <m/>
    <n v="17647.509999999998"/>
    <n v="27283.89"/>
    <m/>
    <n v="7200.1"/>
    <s v="unknown"/>
    <n v="17600.03"/>
    <n v="17723.57"/>
    <n v="6.970378992494225E-3"/>
    <n v="4.2914604676146688E-3"/>
  </r>
  <r>
    <x v="4"/>
    <x v="0"/>
    <x v="0"/>
    <x v="3"/>
    <x v="3"/>
    <n v="26440.68"/>
    <m/>
    <n v="26481.599999999999"/>
    <n v="33783.58"/>
    <m/>
    <n v="7200.1"/>
    <s v="unknown"/>
    <n v="26440.68"/>
    <n v="26704.26"/>
    <n v="9.8703352948180598E-3"/>
    <n v="8.3379955108286042E-3"/>
  </r>
  <r>
    <x v="4"/>
    <x v="0"/>
    <x v="1"/>
    <x v="0"/>
    <x v="3"/>
    <n v="14387.48"/>
    <m/>
    <n v="14484.13"/>
    <n v="20193.38"/>
    <m/>
    <n v="7200"/>
    <s v="unknown"/>
    <n v="14387.48"/>
    <n v="14514.7"/>
    <n v="8.764907300874366E-3"/>
    <n v="2.106140671181735E-3"/>
  </r>
  <r>
    <x v="4"/>
    <x v="0"/>
    <x v="1"/>
    <x v="1"/>
    <x v="3"/>
    <n v="16041.43"/>
    <m/>
    <n v="16118.55"/>
    <n v="24409.96"/>
    <m/>
    <n v="7200"/>
    <s v="unknown"/>
    <n v="16041.43"/>
    <n v="16151.74"/>
    <n v="6.8296047360841307E-3"/>
    <n v="2.0548869657387074E-3"/>
  </r>
  <r>
    <x v="4"/>
    <x v="0"/>
    <x v="1"/>
    <x v="2"/>
    <x v="3"/>
    <n v="20108.78"/>
    <m/>
    <n v="20151.61"/>
    <n v="27684.54"/>
    <m/>
    <n v="7200"/>
    <s v="unknown"/>
    <n v="20108.78"/>
    <n v="20370.91"/>
    <n v="1.2867859118713942E-2"/>
    <n v="1.0765351179696896E-2"/>
  </r>
  <r>
    <x v="4"/>
    <x v="0"/>
    <x v="1"/>
    <x v="3"/>
    <x v="3"/>
    <n v="22681.27"/>
    <m/>
    <n v="22725.35"/>
    <n v="31166.799999999999"/>
    <m/>
    <n v="7200.1"/>
    <s v="unknown"/>
    <n v="22681.27"/>
    <n v="22843.66"/>
    <n v="7.108755777314118E-3"/>
    <n v="5.179117531954219E-3"/>
  </r>
  <r>
    <x v="4"/>
    <x v="0"/>
    <x v="2"/>
    <x v="0"/>
    <x v="3"/>
    <n v="16489.22"/>
    <m/>
    <n v="16568.740000000002"/>
    <n v="25418.7"/>
    <m/>
    <n v="7200"/>
    <s v="unknown"/>
    <n v="16489.22"/>
    <n v="16708.47"/>
    <n v="1.3122087180932784E-2"/>
    <n v="8.3628243639303629E-3"/>
  </r>
  <r>
    <x v="4"/>
    <x v="0"/>
    <x v="2"/>
    <x v="1"/>
    <x v="3"/>
    <n v="16798.3"/>
    <m/>
    <n v="16845.41"/>
    <n v="23318.59"/>
    <m/>
    <n v="7200"/>
    <s v="unknown"/>
    <n v="16798.3"/>
    <n v="16912.169999999998"/>
    <n v="6.7330212503776271E-3"/>
    <n v="3.9474532245121945E-3"/>
  </r>
  <r>
    <x v="4"/>
    <x v="0"/>
    <x v="2"/>
    <x v="2"/>
    <x v="3"/>
    <n v="22208.880000000001"/>
    <m/>
    <n v="22251.599999999999"/>
    <n v="28205.360000000001"/>
    <m/>
    <n v="7200"/>
    <s v="unknown"/>
    <n v="22208.880000000001"/>
    <n v="22403.45"/>
    <n v="8.6848230964427214E-3"/>
    <n v="6.7779739281227745E-3"/>
  </r>
  <r>
    <x v="4"/>
    <x v="0"/>
    <x v="2"/>
    <x v="3"/>
    <x v="3"/>
    <n v="25080.1"/>
    <m/>
    <n v="25121.56"/>
    <n v="35239.26"/>
    <m/>
    <n v="7200"/>
    <s v="unknown"/>
    <n v="25080.1"/>
    <n v="25217.72"/>
    <n v="5.4572736948464264E-3"/>
    <n v="3.8131916763291785E-3"/>
  </r>
  <r>
    <x v="4"/>
    <x v="0"/>
    <x v="3"/>
    <x v="0"/>
    <x v="3"/>
    <n v="13209.45"/>
    <m/>
    <n v="13415.3"/>
    <n v="19932.29"/>
    <m/>
    <n v="7200"/>
    <s v="unknown"/>
    <n v="13209.45"/>
    <n v="13464.89"/>
    <n v="1.8970819665069576E-2"/>
    <n v="3.6829116316583459E-3"/>
  </r>
  <r>
    <x v="4"/>
    <x v="0"/>
    <x v="3"/>
    <x v="1"/>
    <x v="3"/>
    <n v="18512.95"/>
    <m/>
    <n v="18568.32"/>
    <n v="26715.33"/>
    <m/>
    <n v="7200"/>
    <s v="unknown"/>
    <n v="18512.95"/>
    <n v="18716.5"/>
    <n v="1.087543076964172E-2"/>
    <n v="7.9170785136110002E-3"/>
  </r>
  <r>
    <x v="4"/>
    <x v="0"/>
    <x v="3"/>
    <x v="2"/>
    <x v="3"/>
    <n v="18451.43"/>
    <m/>
    <n v="18503.13"/>
    <n v="26769.360000000001"/>
    <m/>
    <n v="7200.1"/>
    <s v="unknown"/>
    <n v="18451.43"/>
    <n v="18599.66"/>
    <n v="7.9695005177513756E-3"/>
    <n v="5.1898798150073087E-3"/>
  </r>
  <r>
    <x v="4"/>
    <x v="0"/>
    <x v="3"/>
    <x v="3"/>
    <x v="3"/>
    <n v="20229.990000000002"/>
    <m/>
    <n v="20302.14"/>
    <n v="27392.85"/>
    <m/>
    <n v="7200"/>
    <s v="unknown"/>
    <n v="20229.990000000002"/>
    <n v="20564.32"/>
    <n v="1.625777074077811E-2"/>
    <n v="1.2749266691045475E-2"/>
  </r>
  <r>
    <x v="4"/>
    <x v="0"/>
    <x v="4"/>
    <x v="0"/>
    <x v="3"/>
    <n v="13692.74"/>
    <m/>
    <n v="13793.87"/>
    <n v="18497.099999999999"/>
    <m/>
    <n v="7200"/>
    <s v="unknown"/>
    <n v="13692.74"/>
    <n v="13960.7"/>
    <n v="1.919387996303917E-2"/>
    <n v="1.1949973855179175E-2"/>
  </r>
  <r>
    <x v="4"/>
    <x v="0"/>
    <x v="4"/>
    <x v="1"/>
    <x v="3"/>
    <n v="20842.12"/>
    <m/>
    <n v="20921.61"/>
    <n v="28034.53"/>
    <m/>
    <n v="7200"/>
    <s v="unknown"/>
    <n v="20842.12"/>
    <n v="21024.31"/>
    <n v="8.6656827263297733E-3"/>
    <n v="4.8848214281467846E-3"/>
  </r>
  <r>
    <x v="4"/>
    <x v="0"/>
    <x v="4"/>
    <x v="2"/>
    <x v="3"/>
    <n v="23497.439999999999"/>
    <m/>
    <n v="23536.46"/>
    <n v="31667.32"/>
    <m/>
    <n v="7200"/>
    <s v="unknown"/>
    <n v="23497.439999999999"/>
    <n v="23640.3"/>
    <n v="6.0430705194096769E-3"/>
    <n v="4.3924992491635112E-3"/>
  </r>
  <r>
    <x v="4"/>
    <x v="0"/>
    <x v="4"/>
    <x v="3"/>
    <x v="3"/>
    <n v="21533.919999999998"/>
    <m/>
    <n v="21566.65"/>
    <n v="31105.4"/>
    <m/>
    <n v="7200.1"/>
    <s v="unknown"/>
    <n v="21533.919999999998"/>
    <n v="21764.43"/>
    <n v="1.059113424978288E-2"/>
    <n v="9.0873043769121829E-3"/>
  </r>
  <r>
    <x v="4"/>
    <x v="0"/>
    <x v="0"/>
    <x v="0"/>
    <x v="4"/>
    <n v="15216.23"/>
    <m/>
    <n v="15311.68"/>
    <n v="20391.78"/>
    <m/>
    <n v="7200"/>
    <s v="unknown"/>
    <n v="15216.23"/>
    <n v="15421.86"/>
    <n v="1.333367051704535E-2"/>
    <n v="7.1444041120850722E-3"/>
  </r>
  <r>
    <x v="4"/>
    <x v="0"/>
    <x v="0"/>
    <x v="1"/>
    <x v="4"/>
    <n v="19817.12"/>
    <m/>
    <n v="19870.7"/>
    <n v="27041.77"/>
    <m/>
    <n v="7200"/>
    <s v="unknown"/>
    <n v="19817.12"/>
    <n v="20002.7"/>
    <n v="9.2777475040870354E-3"/>
    <n v="6.5991091202687634E-3"/>
  </r>
  <r>
    <x v="4"/>
    <x v="0"/>
    <x v="0"/>
    <x v="2"/>
    <x v="4"/>
    <n v="18573.349999999999"/>
    <m/>
    <n v="18618.669999999998"/>
    <n v="26333.27"/>
    <m/>
    <n v="7200"/>
    <s v="unknown"/>
    <n v="18573.349999999999"/>
    <n v="18802.07"/>
    <n v="1.2164618044715352E-2"/>
    <n v="9.754245144284723E-3"/>
  </r>
  <r>
    <x v="4"/>
    <x v="0"/>
    <x v="0"/>
    <x v="3"/>
    <x v="4"/>
    <n v="27981.24"/>
    <m/>
    <n v="28007.94"/>
    <n v="33935.15"/>
    <m/>
    <n v="7200"/>
    <s v="unknown"/>
    <n v="27981.24"/>
    <n v="28265.65"/>
    <n v="1.0062036429376286E-2"/>
    <n v="9.1174269829281396E-3"/>
  </r>
  <r>
    <x v="4"/>
    <x v="0"/>
    <x v="1"/>
    <x v="0"/>
    <x v="4"/>
    <n v="15355.09"/>
    <m/>
    <n v="15430.59"/>
    <n v="21548.68"/>
    <m/>
    <n v="7200"/>
    <s v="unknown"/>
    <n v="15355.09"/>
    <n v="15477.9"/>
    <n v="7.9345389232389086E-3"/>
    <n v="3.0566162076250325E-3"/>
  </r>
  <r>
    <x v="4"/>
    <x v="0"/>
    <x v="1"/>
    <x v="1"/>
    <x v="4"/>
    <n v="16755.05"/>
    <m/>
    <n v="16825.03"/>
    <n v="16967.099999999999"/>
    <m/>
    <n v="7200.1"/>
    <s v="unknown"/>
    <n v="16755.05"/>
    <n v="16840.599999999999"/>
    <n v="5.079985273683793E-3"/>
    <n v="9.2455138177972938E-4"/>
  </r>
  <r>
    <x v="4"/>
    <x v="0"/>
    <x v="1"/>
    <x v="2"/>
    <x v="4"/>
    <n v="21582.51"/>
    <m/>
    <n v="21624.81"/>
    <n v="29760.62"/>
    <m/>
    <n v="7200.1"/>
    <s v="unknown"/>
    <n v="21582.51"/>
    <n v="21848.53"/>
    <n v="1.2175647514958693E-2"/>
    <n v="1.0239590489611775E-2"/>
  </r>
  <r>
    <x v="4"/>
    <x v="0"/>
    <x v="1"/>
    <x v="3"/>
    <x v="4"/>
    <n v="23833.74"/>
    <m/>
    <n v="23881.11"/>
    <n v="30878.57"/>
    <m/>
    <n v="7200.1"/>
    <s v="unknown"/>
    <n v="23833.74"/>
    <n v="24036.66"/>
    <n v="8.4421046850934479E-3"/>
    <n v="6.4713649899777789E-3"/>
  </r>
  <r>
    <x v="4"/>
    <x v="0"/>
    <x v="2"/>
    <x v="0"/>
    <x v="4"/>
    <n v="17628.87"/>
    <m/>
    <n v="17826.88"/>
    <n v="26992.880000000001"/>
    <m/>
    <n v="7200.1"/>
    <s v="unknown"/>
    <n v="17628.87"/>
    <n v="17842.68"/>
    <n v="1.1983065324267505E-2"/>
    <n v="8.8551719808903546E-4"/>
  </r>
  <r>
    <x v="4"/>
    <x v="0"/>
    <x v="2"/>
    <x v="1"/>
    <x v="4"/>
    <n v="17822.36"/>
    <m/>
    <n v="17879.72"/>
    <n v="25222.01"/>
    <m/>
    <n v="7200"/>
    <s v="unknown"/>
    <n v="17822.36"/>
    <n v="18016.740000000002"/>
    <n v="1.0788855253503187E-2"/>
    <n v="7.6051494332493239E-3"/>
  </r>
  <r>
    <x v="4"/>
    <x v="0"/>
    <x v="2"/>
    <x v="2"/>
    <x v="4"/>
    <n v="24000.27"/>
    <m/>
    <n v="24030.18"/>
    <n v="30819.29"/>
    <m/>
    <n v="7200.1"/>
    <s v="unknown"/>
    <n v="24000.27"/>
    <n v="24319.37"/>
    <n v="1.3121228058128091E-2"/>
    <n v="1.1891344224788665E-2"/>
  </r>
  <r>
    <x v="4"/>
    <x v="0"/>
    <x v="2"/>
    <x v="3"/>
    <x v="4"/>
    <n v="26026.74"/>
    <m/>
    <n v="26101.72"/>
    <n v="33466.92"/>
    <m/>
    <n v="7200.1"/>
    <s v="unknown"/>
    <n v="26026.74"/>
    <n v="26256.58"/>
    <n v="8.7536152842449446E-3"/>
    <n v="5.8979501519238441E-3"/>
  </r>
  <r>
    <x v="4"/>
    <x v="0"/>
    <x v="3"/>
    <x v="0"/>
    <x v="4"/>
    <n v="14410.89"/>
    <m/>
    <n v="14476.72"/>
    <n v="22110.720000000001"/>
    <m/>
    <n v="7200"/>
    <s v="unknown"/>
    <n v="14410.89"/>
    <n v="14540.5"/>
    <n v="8.913723737148006E-3"/>
    <n v="4.3863691069771088E-3"/>
  </r>
  <r>
    <x v="4"/>
    <x v="0"/>
    <x v="3"/>
    <x v="1"/>
    <x v="4"/>
    <n v="20044.21"/>
    <m/>
    <n v="20125.46"/>
    <n v="26410.5"/>
    <m/>
    <n v="7200"/>
    <s v="unknown"/>
    <n v="20044.21"/>
    <n v="20327.39"/>
    <n v="1.3930957196177192E-2"/>
    <n v="9.9338872329403968E-3"/>
  </r>
  <r>
    <x v="4"/>
    <x v="0"/>
    <x v="3"/>
    <x v="2"/>
    <x v="4"/>
    <n v="19338.8"/>
    <m/>
    <n v="19403.240000000002"/>
    <n v="28804.02"/>
    <m/>
    <n v="7200"/>
    <s v="unknown"/>
    <n v="19338.8"/>
    <n v="19488.8"/>
    <n v="7.6967283773244121E-3"/>
    <n v="4.390213866425725E-3"/>
  </r>
  <r>
    <x v="4"/>
    <x v="0"/>
    <x v="3"/>
    <x v="3"/>
    <x v="4"/>
    <n v="21476.720000000001"/>
    <m/>
    <n v="21515.16"/>
    <n v="30100.03"/>
    <m/>
    <n v="7200.1"/>
    <s v="unknown"/>
    <n v="21476.720000000001"/>
    <n v="21677.31"/>
    <n v="9.2534544184679803E-3"/>
    <n v="7.4801716633660469E-3"/>
  </r>
  <r>
    <x v="4"/>
    <x v="0"/>
    <x v="4"/>
    <x v="0"/>
    <x v="4"/>
    <n v="15114.91"/>
    <m/>
    <n v="15241.91"/>
    <n v="19560.88"/>
    <m/>
    <n v="7200.1"/>
    <s v="unknown"/>
    <n v="15114.91"/>
    <n v="15441.96"/>
    <n v="2.1179306253869282E-2"/>
    <n v="1.2954961675849393E-2"/>
  </r>
  <r>
    <x v="4"/>
    <x v="0"/>
    <x v="4"/>
    <x v="1"/>
    <x v="4"/>
    <n v="22670.34"/>
    <m/>
    <n v="22732.62"/>
    <n v="30439.09"/>
    <m/>
    <n v="7200"/>
    <s v="unknown"/>
    <n v="22670.34"/>
    <n v="22993.4"/>
    <n v="1.4050118729722498E-2"/>
    <n v="1.1341515391373283E-2"/>
  </r>
  <r>
    <x v="4"/>
    <x v="0"/>
    <x v="4"/>
    <x v="2"/>
    <x v="4"/>
    <n v="25379.25"/>
    <m/>
    <n v="25421.54"/>
    <n v="35333.550000000003"/>
    <m/>
    <n v="7200"/>
    <s v="unknown"/>
    <n v="25379.25"/>
    <n v="25584.49"/>
    <n v="8.0220477328256917E-3"/>
    <n v="6.3690931497950793E-3"/>
  </r>
  <r>
    <x v="4"/>
    <x v="0"/>
    <x v="4"/>
    <x v="3"/>
    <x v="4"/>
    <n v="22670.68"/>
    <m/>
    <n v="22703.38"/>
    <n v="28942.78"/>
    <m/>
    <n v="7200.1"/>
    <s v="unknown"/>
    <n v="22670.68"/>
    <n v="22947.77"/>
    <n v="1.2074811626576358E-2"/>
    <n v="1.0649836563639927E-2"/>
  </r>
  <r>
    <x v="4"/>
    <x v="1"/>
    <x v="0"/>
    <x v="0"/>
    <x v="1"/>
    <n v="5787.17"/>
    <m/>
    <n v="5891.59"/>
    <n v="6050.44"/>
    <m/>
    <n v="7200"/>
    <s v="unknown"/>
    <n v="5787.17"/>
    <n v="5987.4"/>
    <n v="3.344189464542198E-2"/>
    <n v="1.6001937401877192E-2"/>
  </r>
  <r>
    <x v="4"/>
    <x v="1"/>
    <x v="0"/>
    <x v="1"/>
    <x v="1"/>
    <n v="7208.7"/>
    <m/>
    <n v="7252.39"/>
    <n v="12492.46"/>
    <m/>
    <n v="7200.1"/>
    <s v="unknown"/>
    <n v="7208.7"/>
    <n v="7388.8"/>
    <n v="2.4374729320052021E-2"/>
    <n v="1.8461725855348617E-2"/>
  </r>
  <r>
    <x v="4"/>
    <x v="1"/>
    <x v="0"/>
    <x v="2"/>
    <x v="1"/>
    <n v="7432.35"/>
    <m/>
    <n v="7432.35"/>
    <n v="14775.93"/>
    <m/>
    <n v="7200"/>
    <s v="unknown"/>
    <n v="7432.35"/>
    <n v="7461.55"/>
    <n v="3.9133960102123305E-3"/>
    <n v="3.9133960102123305E-3"/>
  </r>
  <r>
    <x v="4"/>
    <x v="1"/>
    <x v="0"/>
    <x v="3"/>
    <x v="1"/>
    <n v="8820.2999999999993"/>
    <m/>
    <n v="8820.2999999999993"/>
    <n v="16251.45"/>
    <m/>
    <n v="7202.8"/>
    <s v="unknown"/>
    <n v="8820.2999999999993"/>
    <n v="9056.82"/>
    <n v="2.6115126501354828E-2"/>
    <n v="2.6115126501354828E-2"/>
  </r>
  <r>
    <x v="4"/>
    <x v="1"/>
    <x v="1"/>
    <x v="0"/>
    <x v="1"/>
    <n v="6070.62"/>
    <m/>
    <n v="6120.67"/>
    <n v="6414.88"/>
    <m/>
    <n v="7200.1"/>
    <s v="unknown"/>
    <n v="6070.62"/>
    <n v="6152.89"/>
    <n v="1.3370952511746583E-2"/>
    <n v="5.2365636310742194E-3"/>
  </r>
  <r>
    <x v="4"/>
    <x v="1"/>
    <x v="1"/>
    <x v="1"/>
    <x v="1"/>
    <n v="6306.18"/>
    <m/>
    <n v="6336.55"/>
    <n v="12473.08"/>
    <m/>
    <n v="7200"/>
    <s v="unknown"/>
    <n v="6306.18"/>
    <n v="6358.66"/>
    <n v="8.253311232240686E-3"/>
    <n v="3.477147700930648E-3"/>
  </r>
  <r>
    <x v="4"/>
    <x v="1"/>
    <x v="1"/>
    <x v="2"/>
    <x v="1"/>
    <n v="8227.67"/>
    <m/>
    <n v="8238.51"/>
    <n v="13779.1"/>
    <m/>
    <n v="7200.1"/>
    <s v="unknown"/>
    <n v="8227.67"/>
    <n v="8309.7000000000007"/>
    <n v="9.8715958458188199E-3"/>
    <n v="8.567096285064503E-3"/>
  </r>
  <r>
    <x v="4"/>
    <x v="1"/>
    <x v="1"/>
    <x v="3"/>
    <x v="1"/>
    <n v="8193.31"/>
    <m/>
    <n v="8193.31"/>
    <n v="15729.43"/>
    <m/>
    <n v="7200.1"/>
    <s v="unknown"/>
    <n v="8193.31"/>
    <n v="8401.06"/>
    <n v="2.4729022290044353E-2"/>
    <n v="2.4729022290044353E-2"/>
  </r>
  <r>
    <x v="4"/>
    <x v="1"/>
    <x v="2"/>
    <x v="0"/>
    <x v="1"/>
    <n v="6845.09"/>
    <m/>
    <n v="6928.5"/>
    <n v="12883.27"/>
    <m/>
    <n v="7200"/>
    <s v="unknown"/>
    <n v="6845.09"/>
    <n v="7011.2"/>
    <n v="2.3692092651757143E-2"/>
    <n v="1.1795413053400249E-2"/>
  </r>
  <r>
    <x v="4"/>
    <x v="1"/>
    <x v="2"/>
    <x v="1"/>
    <x v="1"/>
    <n v="7310.82"/>
    <m/>
    <n v="7380.55"/>
    <n v="13593.15"/>
    <m/>
    <n v="7200"/>
    <s v="unknown"/>
    <n v="7310.82"/>
    <n v="7473.61"/>
    <n v="2.1781976849206738E-2"/>
    <n v="1.2451813782094529E-2"/>
  </r>
  <r>
    <x v="4"/>
    <x v="1"/>
    <x v="2"/>
    <x v="2"/>
    <x v="1"/>
    <n v="8586.59"/>
    <m/>
    <n v="8602.01"/>
    <n v="15804.17"/>
    <m/>
    <n v="7200.6"/>
    <s v="unknown"/>
    <n v="8586.59"/>
    <n v="8690.2099999999991"/>
    <n v="1.1923762486752218E-2"/>
    <n v="1.0149351971931508E-2"/>
  </r>
  <r>
    <x v="4"/>
    <x v="1"/>
    <x v="2"/>
    <x v="3"/>
    <x v="1"/>
    <n v="8370.7900000000009"/>
    <m/>
    <n v="8378.61"/>
    <n v="14278.23"/>
    <m/>
    <n v="7200.1"/>
    <s v="unknown"/>
    <n v="8370.7900000000009"/>
    <n v="8442.43"/>
    <n v="8.4857084986194042E-3"/>
    <n v="7.559434902036464E-3"/>
  </r>
  <r>
    <x v="4"/>
    <x v="1"/>
    <x v="3"/>
    <x v="0"/>
    <x v="1"/>
    <n v="5997.48"/>
    <m/>
    <n v="6067.36"/>
    <n v="11609.15"/>
    <m/>
    <n v="7201.9"/>
    <s v="unknown"/>
    <n v="5997.48"/>
    <n v="6126.71"/>
    <n v="2.1092886720605428E-2"/>
    <n v="9.6870914405937873E-3"/>
  </r>
  <r>
    <x v="4"/>
    <x v="1"/>
    <x v="3"/>
    <x v="1"/>
    <x v="1"/>
    <n v="8111.16"/>
    <m/>
    <n v="8172.71"/>
    <n v="14706.25"/>
    <m/>
    <n v="7200"/>
    <s v="unknown"/>
    <n v="8111.16"/>
    <n v="8310.7999999999993"/>
    <n v="2.402175482504686E-2"/>
    <n v="1.6615728931029413E-2"/>
  </r>
  <r>
    <x v="4"/>
    <x v="1"/>
    <x v="3"/>
    <x v="2"/>
    <x v="1"/>
    <n v="7874.05"/>
    <m/>
    <n v="7874.05"/>
    <n v="13434.92"/>
    <m/>
    <n v="7200.1"/>
    <s v="unknown"/>
    <n v="7874.05"/>
    <n v="7884.33"/>
    <n v="1.3038520711334692E-3"/>
    <n v="1.3038520711334692E-3"/>
  </r>
  <r>
    <x v="4"/>
    <x v="1"/>
    <x v="3"/>
    <x v="3"/>
    <x v="1"/>
    <n v="8008.77"/>
    <m/>
    <n v="8039.12"/>
    <n v="15738.27"/>
    <m/>
    <n v="7200"/>
    <s v="unknown"/>
    <n v="8008.77"/>
    <n v="8225.35"/>
    <n v="2.6330794434279381E-2"/>
    <n v="2.2640981842717997E-2"/>
  </r>
  <r>
    <x v="4"/>
    <x v="1"/>
    <x v="4"/>
    <x v="0"/>
    <x v="1"/>
    <n v="6187.58"/>
    <m/>
    <n v="6268.35"/>
    <n v="8803.74"/>
    <m/>
    <n v="7200"/>
    <s v="unknown"/>
    <n v="6187.58"/>
    <n v="6364.99"/>
    <n v="2.7872785346088502E-2"/>
    <n v="1.5183056061360571E-2"/>
  </r>
  <r>
    <x v="4"/>
    <x v="1"/>
    <x v="4"/>
    <x v="1"/>
    <x v="1"/>
    <n v="8370.32"/>
    <m/>
    <n v="8417.77"/>
    <n v="14075.87"/>
    <m/>
    <n v="7200"/>
    <s v="unknown"/>
    <n v="8370.32"/>
    <n v="8509.86"/>
    <n v="1.6397449546761152E-2"/>
    <n v="1.082156463208562E-2"/>
  </r>
  <r>
    <x v="4"/>
    <x v="1"/>
    <x v="4"/>
    <x v="2"/>
    <x v="1"/>
    <n v="8375.65"/>
    <m/>
    <n v="8387.43"/>
    <n v="14361.46"/>
    <m/>
    <n v="7200"/>
    <s v="unknown"/>
    <n v="8375.65"/>
    <n v="8501.64"/>
    <n v="1.4819493650636794E-2"/>
    <n v="1.3433878639885849E-2"/>
  </r>
  <r>
    <x v="4"/>
    <x v="1"/>
    <x v="4"/>
    <x v="3"/>
    <x v="1"/>
    <n v="7859.64"/>
    <m/>
    <n v="7859.64"/>
    <n v="14227.85"/>
    <m/>
    <n v="7202.3"/>
    <s v="unknown"/>
    <n v="7859.64"/>
    <n v="8021.87"/>
    <n v="2.0223464105002895E-2"/>
    <n v="2.0223464105002895E-2"/>
  </r>
  <r>
    <x v="4"/>
    <x v="1"/>
    <x v="0"/>
    <x v="0"/>
    <x v="2"/>
    <n v="6734.02"/>
    <m/>
    <n v="6840.66"/>
    <n v="14664.44"/>
    <m/>
    <n v="7200"/>
    <s v="unknown"/>
    <n v="6734.02"/>
    <n v="6861.07"/>
    <n v="1.8517519862062227E-2"/>
    <n v="2.974754666546159E-3"/>
  </r>
  <r>
    <x v="4"/>
    <x v="1"/>
    <x v="0"/>
    <x v="1"/>
    <x v="2"/>
    <n v="8629.23"/>
    <m/>
    <n v="8657.81"/>
    <n v="14350.86"/>
    <m/>
    <n v="7200"/>
    <s v="unknown"/>
    <n v="8629.23"/>
    <n v="8782.27"/>
    <n v="1.7426018557844484E-2"/>
    <n v="1.4171734642638057E-2"/>
  </r>
  <r>
    <x v="4"/>
    <x v="1"/>
    <x v="0"/>
    <x v="2"/>
    <x v="2"/>
    <n v="8215.11"/>
    <m/>
    <n v="8250.39"/>
    <n v="16656.45"/>
    <m/>
    <n v="7200"/>
    <s v="unknown"/>
    <n v="8215.11"/>
    <n v="8407.39"/>
    <n v="2.2870355722762813E-2"/>
    <n v="1.8674047474900059E-2"/>
  </r>
  <r>
    <x v="4"/>
    <x v="1"/>
    <x v="0"/>
    <x v="3"/>
    <x v="2"/>
    <n v="10187.07"/>
    <m/>
    <n v="10201.41"/>
    <n v="19097.650000000001"/>
    <m/>
    <n v="7200.2"/>
    <s v="unknown"/>
    <n v="10187.07"/>
    <n v="10377.85"/>
    <n v="1.8383383841547203E-2"/>
    <n v="1.7001594742649055E-2"/>
  </r>
  <r>
    <x v="4"/>
    <x v="1"/>
    <x v="1"/>
    <x v="0"/>
    <x v="2"/>
    <n v="7010.53"/>
    <m/>
    <n v="7071.68"/>
    <n v="12640.23"/>
    <m/>
    <n v="7200"/>
    <s v="unknown"/>
    <n v="7010.53"/>
    <n v="7107.77"/>
    <n v="1.3680802839709317E-2"/>
    <n v="5.0775419013277222E-3"/>
  </r>
  <r>
    <x v="4"/>
    <x v="1"/>
    <x v="1"/>
    <x v="1"/>
    <x v="2"/>
    <n v="6834.47"/>
    <m/>
    <n v="6897.99"/>
    <n v="13754.59"/>
    <m/>
    <n v="7200"/>
    <s v="unknown"/>
    <n v="6834.47"/>
    <n v="6928.07"/>
    <n v="1.3510256103070474E-2"/>
    <n v="4.3417575168842011E-3"/>
  </r>
  <r>
    <x v="4"/>
    <x v="1"/>
    <x v="1"/>
    <x v="2"/>
    <x v="2"/>
    <n v="9464.08"/>
    <m/>
    <n v="9491.81"/>
    <n v="15716.37"/>
    <m/>
    <n v="7200.1"/>
    <s v="unknown"/>
    <n v="9464.08"/>
    <n v="9764.7900000000009"/>
    <n v="3.0795337124505589E-2"/>
    <n v="2.7955542310689873E-2"/>
  </r>
  <r>
    <x v="4"/>
    <x v="1"/>
    <x v="1"/>
    <x v="3"/>
    <x v="2"/>
    <n v="9265.48"/>
    <m/>
    <n v="9291.15"/>
    <n v="17277.25"/>
    <m/>
    <n v="7200.1"/>
    <s v="unknown"/>
    <n v="9265.48"/>
    <n v="9509.9699999999993"/>
    <n v="2.5708808755442951E-2"/>
    <n v="2.3009536307685485E-2"/>
  </r>
  <r>
    <x v="4"/>
    <x v="1"/>
    <x v="2"/>
    <x v="0"/>
    <x v="2"/>
    <n v="7968.65"/>
    <m/>
    <n v="8046.21"/>
    <n v="15818.73"/>
    <m/>
    <n v="7200"/>
    <s v="unknown"/>
    <n v="7968.65"/>
    <n v="8158.96"/>
    <n v="2.3325276750958506E-2"/>
    <n v="1.3819163226685754E-2"/>
  </r>
  <r>
    <x v="4"/>
    <x v="1"/>
    <x v="2"/>
    <x v="1"/>
    <x v="2"/>
    <n v="8260.6"/>
    <m/>
    <n v="8299.1299999999992"/>
    <n v="13537.88"/>
    <m/>
    <n v="7200"/>
    <s v="unknown"/>
    <n v="8260.6"/>
    <n v="8387.25"/>
    <n v="1.5100301052192273E-2"/>
    <n v="1.0506423440341089E-2"/>
  </r>
  <r>
    <x v="4"/>
    <x v="1"/>
    <x v="2"/>
    <x v="2"/>
    <x v="2"/>
    <n v="10142.59"/>
    <m/>
    <n v="10181.07"/>
    <n v="17497.89"/>
    <m/>
    <n v="7200.1"/>
    <s v="unknown"/>
    <n v="10142.59"/>
    <n v="10357.76"/>
    <n v="2.0773796651013351E-2"/>
    <n v="1.7058707674246217E-2"/>
  </r>
  <r>
    <x v="4"/>
    <x v="1"/>
    <x v="2"/>
    <x v="3"/>
    <x v="2"/>
    <n v="9176.51"/>
    <m/>
    <n v="9198.4699999999993"/>
    <n v="16127.15"/>
    <m/>
    <n v="7200.1"/>
    <s v="unknown"/>
    <n v="9176.51"/>
    <n v="9331.5499999999993"/>
    <n v="1.661460314738699E-2"/>
    <n v="1.4261296354839222E-2"/>
  </r>
  <r>
    <x v="4"/>
    <x v="1"/>
    <x v="3"/>
    <x v="0"/>
    <x v="2"/>
    <n v="7027.42"/>
    <m/>
    <n v="7108.72"/>
    <n v="13411.27"/>
    <m/>
    <n v="7200"/>
    <s v="unknown"/>
    <n v="7027.42"/>
    <n v="7157.6"/>
    <n v="1.8187660668380502E-2"/>
    <n v="6.8291047278417494E-3"/>
  </r>
  <r>
    <x v="4"/>
    <x v="1"/>
    <x v="3"/>
    <x v="1"/>
    <x v="2"/>
    <n v="9789.0499999999993"/>
    <m/>
    <n v="9832.27"/>
    <n v="15362.74"/>
    <m/>
    <n v="7200"/>
    <s v="unknown"/>
    <n v="9789.0499999999993"/>
    <n v="9971.94"/>
    <n v="1.8340463340132535E-2"/>
    <n v="1.4006301682521162E-2"/>
  </r>
  <r>
    <x v="4"/>
    <x v="1"/>
    <x v="3"/>
    <x v="2"/>
    <x v="2"/>
    <n v="8700.4699999999993"/>
    <m/>
    <n v="8723.98"/>
    <n v="18316.080000000002"/>
    <m/>
    <n v="7200"/>
    <s v="unknown"/>
    <n v="8700.4699999999993"/>
    <n v="8805.81"/>
    <n v="1.1962556539375726E-2"/>
    <n v="9.2927283236862862E-3"/>
  </r>
  <r>
    <x v="4"/>
    <x v="1"/>
    <x v="3"/>
    <x v="3"/>
    <x v="2"/>
    <n v="9046.99"/>
    <m/>
    <n v="9069.01"/>
    <n v="17240.23"/>
    <m/>
    <n v="7200.1"/>
    <s v="unknown"/>
    <n v="9046.99"/>
    <n v="9268.14"/>
    <n v="2.3861314136385474E-2"/>
    <n v="2.1485432891604917E-2"/>
  </r>
  <r>
    <x v="4"/>
    <x v="1"/>
    <x v="4"/>
    <x v="0"/>
    <x v="2"/>
    <n v="7401.25"/>
    <m/>
    <n v="7512.69"/>
    <n v="12279.02"/>
    <m/>
    <n v="7200"/>
    <s v="unknown"/>
    <n v="7401.25"/>
    <n v="7605.73"/>
    <n v="2.6884993287955211E-2"/>
    <n v="1.223288231372925E-2"/>
  </r>
  <r>
    <x v="4"/>
    <x v="1"/>
    <x v="4"/>
    <x v="1"/>
    <x v="2"/>
    <n v="10240.24"/>
    <m/>
    <n v="10312.35"/>
    <n v="16226.63"/>
    <m/>
    <n v="7200"/>
    <s v="unknown"/>
    <n v="10240.24"/>
    <n v="10375.85"/>
    <n v="1.306977259694392E-2"/>
    <n v="6.1199805317154734E-3"/>
  </r>
  <r>
    <x v="4"/>
    <x v="1"/>
    <x v="4"/>
    <x v="2"/>
    <x v="2"/>
    <n v="10048.9"/>
    <m/>
    <n v="10096.32"/>
    <n v="16378.71"/>
    <m/>
    <n v="7200"/>
    <s v="unknown"/>
    <n v="10048.9"/>
    <n v="10289.41"/>
    <n v="2.3374518072464819E-2"/>
    <n v="1.8765896198129937E-2"/>
  </r>
  <r>
    <x v="4"/>
    <x v="1"/>
    <x v="4"/>
    <x v="3"/>
    <x v="2"/>
    <n v="8909.75"/>
    <m/>
    <n v="8928.7000000000007"/>
    <n v="16066.91"/>
    <m/>
    <n v="7200"/>
    <s v="unknown"/>
    <n v="8909.75"/>
    <n v="9078.65"/>
    <n v="1.8604087612144937E-2"/>
    <n v="1.6516772868212664E-2"/>
  </r>
  <r>
    <x v="4"/>
    <x v="1"/>
    <x v="0"/>
    <x v="0"/>
    <x v="3"/>
    <n v="7653.31"/>
    <m/>
    <n v="7710.16"/>
    <n v="7939.74"/>
    <m/>
    <n v="7200.1"/>
    <s v="unknown"/>
    <n v="7653.31"/>
    <n v="7764.47"/>
    <n v="1.4316495523841273E-2"/>
    <n v="6.9946821869361847E-3"/>
  </r>
  <r>
    <x v="4"/>
    <x v="1"/>
    <x v="0"/>
    <x v="1"/>
    <x v="3"/>
    <n v="10207.950000000001"/>
    <m/>
    <n v="10242.870000000001"/>
    <n v="16507.79"/>
    <m/>
    <n v="7200"/>
    <s v="unknown"/>
    <n v="10207.950000000001"/>
    <n v="10262.26"/>
    <n v="5.2922065899713598E-3"/>
    <n v="1.8894473537017593E-3"/>
  </r>
  <r>
    <x v="4"/>
    <x v="1"/>
    <x v="0"/>
    <x v="2"/>
    <x v="3"/>
    <n v="9119.4599999999991"/>
    <m/>
    <n v="9159.2099999999991"/>
    <n v="18719.37"/>
    <m/>
    <n v="7200"/>
    <s v="unknown"/>
    <n v="9119.4599999999991"/>
    <n v="9223.94"/>
    <n v="1.1327046793452838E-2"/>
    <n v="7.0176085273756525E-3"/>
  </r>
  <r>
    <x v="4"/>
    <x v="1"/>
    <x v="0"/>
    <x v="3"/>
    <x v="3"/>
    <n v="11686.08"/>
    <m/>
    <n v="11697.35"/>
    <n v="18869.490000000002"/>
    <m/>
    <n v="7200.1"/>
    <s v="unknown"/>
    <n v="11686.08"/>
    <n v="12009.82"/>
    <n v="2.6956274115681984E-2"/>
    <n v="2.6017875371987204E-2"/>
  </r>
  <r>
    <x v="4"/>
    <x v="1"/>
    <x v="1"/>
    <x v="0"/>
    <x v="3"/>
    <n v="7974.1"/>
    <m/>
    <n v="8047.19"/>
    <n v="13725.37"/>
    <m/>
    <n v="7200"/>
    <s v="unknown"/>
    <n v="7974.1"/>
    <n v="8073.55"/>
    <n v="1.2318001374859859E-2"/>
    <n v="3.2649825665290464E-3"/>
  </r>
  <r>
    <x v="4"/>
    <x v="1"/>
    <x v="1"/>
    <x v="1"/>
    <x v="3"/>
    <n v="7454.07"/>
    <m/>
    <n v="7527.69"/>
    <n v="15738.17"/>
    <m/>
    <n v="7200"/>
    <s v="unknown"/>
    <n v="7454.07"/>
    <n v="7606.94"/>
    <n v="2.0096122751066776E-2"/>
    <n v="1.0418118192071977E-2"/>
  </r>
  <r>
    <x v="4"/>
    <x v="1"/>
    <x v="1"/>
    <x v="2"/>
    <x v="3"/>
    <n v="10828.83"/>
    <m/>
    <n v="10870.69"/>
    <n v="18445.86"/>
    <m/>
    <n v="7200"/>
    <s v="unknown"/>
    <n v="10828.83"/>
    <n v="11096.44"/>
    <n v="2.41167437484455E-2"/>
    <n v="2.0344362696504463E-2"/>
  </r>
  <r>
    <x v="4"/>
    <x v="1"/>
    <x v="1"/>
    <x v="3"/>
    <x v="3"/>
    <n v="10422.530000000001"/>
    <m/>
    <n v="10436.33"/>
    <n v="18873.86"/>
    <m/>
    <n v="7200.1"/>
    <s v="unknown"/>
    <n v="10422.530000000001"/>
    <n v="10547.87"/>
    <n v="1.1882967840900593E-2"/>
    <n v="1.0574646824430038E-2"/>
  </r>
  <r>
    <x v="4"/>
    <x v="1"/>
    <x v="2"/>
    <x v="0"/>
    <x v="3"/>
    <n v="9039.6299999999992"/>
    <m/>
    <n v="9100.94"/>
    <n v="18045.189999999999"/>
    <m/>
    <n v="7200"/>
    <s v="unknown"/>
    <n v="9039.6299999999992"/>
    <n v="9283.66"/>
    <n v="2.628596911132039E-2"/>
    <n v="1.9681892701800728E-2"/>
  </r>
  <r>
    <x v="4"/>
    <x v="1"/>
    <x v="2"/>
    <x v="1"/>
    <x v="3"/>
    <n v="9271.6299999999992"/>
    <m/>
    <n v="9298.7999999999993"/>
    <n v="15805.81"/>
    <m/>
    <n v="7200.1"/>
    <s v="unknown"/>
    <n v="9271.6299999999992"/>
    <n v="9383.14"/>
    <n v="1.1884081448214588E-2"/>
    <n v="8.9884622844804783E-3"/>
  </r>
  <r>
    <x v="4"/>
    <x v="1"/>
    <x v="2"/>
    <x v="2"/>
    <x v="3"/>
    <n v="11848.62"/>
    <m/>
    <n v="11878.85"/>
    <n v="17830.45"/>
    <m/>
    <n v="7200"/>
    <s v="unknown"/>
    <n v="11848.62"/>
    <n v="12102.17"/>
    <n v="2.0950788164436566E-2"/>
    <n v="1.84528890273397E-2"/>
  </r>
  <r>
    <x v="4"/>
    <x v="1"/>
    <x v="2"/>
    <x v="3"/>
    <x v="3"/>
    <n v="10073.39"/>
    <m/>
    <n v="10108.280000000001"/>
    <n v="20263.87"/>
    <m/>
    <n v="7200.1"/>
    <s v="unknown"/>
    <n v="10073.39"/>
    <n v="10241.049999999999"/>
    <n v="1.6371368170255966E-2"/>
    <n v="1.2964490945752499E-2"/>
  </r>
  <r>
    <x v="4"/>
    <x v="1"/>
    <x v="3"/>
    <x v="0"/>
    <x v="3"/>
    <n v="8062.45"/>
    <m/>
    <n v="8257.57"/>
    <n v="14793.88"/>
    <m/>
    <n v="7200"/>
    <s v="unknown"/>
    <n v="8062.45"/>
    <n v="8316.65"/>
    <n v="3.0565191513409827E-2"/>
    <n v="7.1038218513463872E-3"/>
  </r>
  <r>
    <x v="4"/>
    <x v="1"/>
    <x v="3"/>
    <x v="1"/>
    <x v="3"/>
    <n v="11397.5"/>
    <m/>
    <n v="11441.88"/>
    <n v="19494.63"/>
    <m/>
    <n v="7200"/>
    <s v="unknown"/>
    <n v="11397.5"/>
    <n v="11561.22"/>
    <n v="1.4161135243512308E-2"/>
    <n v="1.0322440019305934E-2"/>
  </r>
  <r>
    <x v="4"/>
    <x v="1"/>
    <x v="3"/>
    <x v="2"/>
    <x v="3"/>
    <n v="9662.51"/>
    <m/>
    <n v="9701.42"/>
    <n v="17830.68"/>
    <m/>
    <n v="7200.1"/>
    <s v="unknown"/>
    <n v="9662.51"/>
    <n v="9789.02"/>
    <n v="1.2923663451499763E-2"/>
    <n v="8.948801820815604E-3"/>
  </r>
  <r>
    <x v="4"/>
    <x v="1"/>
    <x v="3"/>
    <x v="3"/>
    <x v="3"/>
    <n v="10174.94"/>
    <m/>
    <n v="10238.870000000001"/>
    <n v="17246.3"/>
    <m/>
    <n v="7200.1"/>
    <s v="unknown"/>
    <n v="10174.94"/>
    <n v="10513.62"/>
    <n v="3.2213452645235445E-2"/>
    <n v="2.6132768732368108E-2"/>
  </r>
  <r>
    <x v="4"/>
    <x v="1"/>
    <x v="4"/>
    <x v="0"/>
    <x v="3"/>
    <n v="8680.32"/>
    <m/>
    <n v="8770.41"/>
    <n v="13626.02"/>
    <m/>
    <n v="7200"/>
    <s v="unknown"/>
    <n v="8680.32"/>
    <n v="8953.27"/>
    <n v="3.0486068218650918E-2"/>
    <n v="2.0423822804405606E-2"/>
  </r>
  <r>
    <x v="4"/>
    <x v="1"/>
    <x v="4"/>
    <x v="1"/>
    <x v="3"/>
    <n v="12234.6"/>
    <m/>
    <n v="12304.28"/>
    <n v="19558.560000000001"/>
    <m/>
    <n v="7200"/>
    <s v="unknown"/>
    <n v="12234.6"/>
    <n v="12433.86"/>
    <n v="1.6025594626286624E-2"/>
    <n v="1.0421542465493412E-2"/>
  </r>
  <r>
    <x v="4"/>
    <x v="1"/>
    <x v="4"/>
    <x v="2"/>
    <x v="3"/>
    <n v="11988.42"/>
    <m/>
    <n v="12012.67"/>
    <n v="20241.259999999998"/>
    <m/>
    <n v="7200"/>
    <s v="unknown"/>
    <n v="11988.42"/>
    <n v="12213.97"/>
    <n v="1.8466559194103088E-2"/>
    <n v="1.6481127757805143E-2"/>
  </r>
  <r>
    <x v="4"/>
    <x v="1"/>
    <x v="4"/>
    <x v="3"/>
    <x v="3"/>
    <n v="10009.370000000001"/>
    <m/>
    <n v="10030.969999999999"/>
    <n v="19655.39"/>
    <m/>
    <n v="7200"/>
    <s v="unknown"/>
    <n v="10009.370000000001"/>
    <n v="10234.08"/>
    <n v="2.1957029845379276E-2"/>
    <n v="1.9846434657536445E-2"/>
  </r>
  <r>
    <x v="4"/>
    <x v="1"/>
    <x v="0"/>
    <x v="0"/>
    <x v="4"/>
    <n v="8548.17"/>
    <m/>
    <n v="8626.66"/>
    <n v="14405.94"/>
    <m/>
    <n v="7200.1"/>
    <s v="unknown"/>
    <n v="8548.17"/>
    <n v="8758.67"/>
    <n v="2.403332926117778E-2"/>
    <n v="1.5071923020275935E-2"/>
  </r>
  <r>
    <x v="4"/>
    <x v="1"/>
    <x v="0"/>
    <x v="1"/>
    <x v="4"/>
    <n v="11625.69"/>
    <m/>
    <n v="11674.24"/>
    <n v="17578.66"/>
    <m/>
    <n v="7200"/>
    <s v="unknown"/>
    <n v="11625.69"/>
    <n v="11787"/>
    <n v="1.3685416136421437E-2"/>
    <n v="9.5664715364384683E-3"/>
  </r>
  <r>
    <x v="4"/>
    <x v="1"/>
    <x v="0"/>
    <x v="2"/>
    <x v="4"/>
    <n v="10086.89"/>
    <m/>
    <n v="10117.16"/>
    <n v="17732.849999999999"/>
    <m/>
    <n v="7200"/>
    <s v="unknown"/>
    <n v="10086.89"/>
    <n v="10325.6"/>
    <n v="2.3118269156271881E-2"/>
    <n v="2.0186720384287645E-2"/>
  </r>
  <r>
    <x v="4"/>
    <x v="1"/>
    <x v="0"/>
    <x v="3"/>
    <x v="4"/>
    <n v="13194.27"/>
    <m/>
    <n v="13210.61"/>
    <n v="19001.150000000001"/>
    <m/>
    <n v="7200.1"/>
    <s v="unknown"/>
    <n v="13194.27"/>
    <n v="13489.72"/>
    <n v="2.1901863048306335E-2"/>
    <n v="2.0690570300940181E-2"/>
  </r>
  <r>
    <x v="4"/>
    <x v="1"/>
    <x v="1"/>
    <x v="0"/>
    <x v="4"/>
    <n v="8950.14"/>
    <m/>
    <n v="9003.06"/>
    <n v="15107.48"/>
    <m/>
    <n v="7200"/>
    <s v="unknown"/>
    <n v="8950.14"/>
    <n v="9067.9599999999991"/>
    <n v="1.2992999528008474E-2"/>
    <n v="7.1570673006938323E-3"/>
  </r>
  <r>
    <x v="4"/>
    <x v="1"/>
    <x v="1"/>
    <x v="1"/>
    <x v="4"/>
    <n v="8200.6200000000008"/>
    <m/>
    <n v="8240.4599999999991"/>
    <n v="16527.8"/>
    <m/>
    <n v="7200"/>
    <s v="unknown"/>
    <n v="8200.6200000000008"/>
    <n v="8287.43"/>
    <n v="1.0474899938822951E-2"/>
    <n v="5.6676195153384295E-3"/>
  </r>
  <r>
    <x v="4"/>
    <x v="1"/>
    <x v="1"/>
    <x v="2"/>
    <x v="4"/>
    <n v="12306.58"/>
    <m/>
    <n v="12333.97"/>
    <n v="20533.47"/>
    <m/>
    <n v="7200.3"/>
    <s v="unknown"/>
    <n v="12306.58"/>
    <n v="12627.19"/>
    <n v="2.5390447122439794E-2"/>
    <n v="2.3221318440603267E-2"/>
  </r>
  <r>
    <x v="4"/>
    <x v="1"/>
    <x v="1"/>
    <x v="3"/>
    <x v="4"/>
    <n v="11559.06"/>
    <m/>
    <n v="11598.46"/>
    <n v="18565.88"/>
    <m/>
    <n v="7200.1"/>
    <s v="unknown"/>
    <n v="11559.06"/>
    <n v="11743.06"/>
    <n v="1.5668829078621757E-2"/>
    <n v="1.2313655895482129E-2"/>
  </r>
  <r>
    <x v="4"/>
    <x v="1"/>
    <x v="2"/>
    <x v="0"/>
    <x v="4"/>
    <n v="10187.14"/>
    <m/>
    <n v="10382.86"/>
    <n v="19639.919999999998"/>
    <m/>
    <n v="7200.1"/>
    <s v="unknown"/>
    <n v="10187.14"/>
    <n v="10432.1"/>
    <n v="2.3481370002204825E-2"/>
    <n v="4.7200467786926679E-3"/>
  </r>
  <r>
    <x v="4"/>
    <x v="1"/>
    <x v="2"/>
    <x v="1"/>
    <x v="4"/>
    <n v="10287.549999999999"/>
    <m/>
    <n v="10340.969999999999"/>
    <n v="17728.21"/>
    <m/>
    <n v="7200.1"/>
    <s v="unknown"/>
    <n v="10287.549999999999"/>
    <n v="10488.42"/>
    <n v="1.9151597666760178E-2"/>
    <n v="1.4058361507262364E-2"/>
  </r>
  <r>
    <x v="4"/>
    <x v="1"/>
    <x v="2"/>
    <x v="2"/>
    <x v="4"/>
    <n v="13633.23"/>
    <m/>
    <n v="13655.84"/>
    <n v="21241.57"/>
    <m/>
    <n v="7200"/>
    <s v="unknown"/>
    <n v="13633.23"/>
    <n v="13999.34"/>
    <n v="2.615194716322345E-2"/>
    <n v="2.4536871023919698E-2"/>
  </r>
  <r>
    <x v="4"/>
    <x v="1"/>
    <x v="2"/>
    <x v="3"/>
    <x v="4"/>
    <n v="11066.22"/>
    <m/>
    <n v="11088.49"/>
    <n v="18458.13"/>
    <m/>
    <n v="7200.1"/>
    <s v="unknown"/>
    <n v="11066.22"/>
    <n v="11274.59"/>
    <n v="1.8481381584607583E-2"/>
    <n v="1.6506143460649155E-2"/>
  </r>
  <r>
    <x v="4"/>
    <x v="1"/>
    <x v="3"/>
    <x v="0"/>
    <x v="4"/>
    <n v="9260.41"/>
    <m/>
    <n v="9325.0300000000007"/>
    <n v="16864.75"/>
    <m/>
    <n v="7200"/>
    <s v="unknown"/>
    <n v="9260.41"/>
    <n v="9385.89"/>
    <n v="1.33690038984049E-2"/>
    <n v="6.4842012851204058E-3"/>
  </r>
  <r>
    <x v="4"/>
    <x v="1"/>
    <x v="3"/>
    <x v="1"/>
    <x v="4"/>
    <n v="12942.23"/>
    <m/>
    <n v="13006.65"/>
    <n v="19166.48"/>
    <m/>
    <n v="7200"/>
    <s v="unknown"/>
    <n v="12942.23"/>
    <n v="13189.8"/>
    <n v="1.8769806972054142E-2"/>
    <n v="1.3885729882181659E-2"/>
  </r>
  <r>
    <x v="4"/>
    <x v="1"/>
    <x v="3"/>
    <x v="2"/>
    <x v="4"/>
    <n v="10548.29"/>
    <m/>
    <n v="10587.34"/>
    <n v="19863.330000000002"/>
    <m/>
    <n v="7200"/>
    <s v="unknown"/>
    <n v="10548.29"/>
    <n v="10698.73"/>
    <n v="1.4061482063758847E-2"/>
    <n v="1.0411516133223235E-2"/>
  </r>
  <r>
    <x v="4"/>
    <x v="1"/>
    <x v="3"/>
    <x v="3"/>
    <x v="4"/>
    <n v="11418.24"/>
    <m/>
    <n v="11470.19"/>
    <n v="18885.37"/>
    <m/>
    <n v="7200"/>
    <s v="unknown"/>
    <n v="11418.24"/>
    <n v="11705.18"/>
    <n v="2.4513933147546685E-2"/>
    <n v="2.0075727156694711E-2"/>
  </r>
  <r>
    <x v="4"/>
    <x v="1"/>
    <x v="4"/>
    <x v="0"/>
    <x v="4"/>
    <n v="10106.92"/>
    <m/>
    <n v="10227.14"/>
    <n v="14671.77"/>
    <m/>
    <n v="7200.1"/>
    <s v="unknown"/>
    <n v="10106.92"/>
    <n v="10437.049999999999"/>
    <n v="3.163058527074214E-2"/>
    <n v="2.0112004828950696E-2"/>
  </r>
  <r>
    <x v="4"/>
    <x v="1"/>
    <x v="4"/>
    <x v="1"/>
    <x v="4"/>
    <n v="14079.52"/>
    <m/>
    <n v="14118.4"/>
    <n v="21966.91"/>
    <m/>
    <n v="7200.1"/>
    <s v="unknown"/>
    <n v="14079.52"/>
    <n v="14406.84"/>
    <n v="2.2719763667813322E-2"/>
    <n v="2.0021045558915106E-2"/>
  </r>
  <r>
    <x v="4"/>
    <x v="1"/>
    <x v="4"/>
    <x v="2"/>
    <x v="4"/>
    <n v="13878.21"/>
    <m/>
    <n v="13909.69"/>
    <n v="23911.19"/>
    <m/>
    <n v="7200"/>
    <s v="unknown"/>
    <n v="13878.21"/>
    <n v="14058.89"/>
    <n v="1.2851654718117882E-2"/>
    <n v="1.0612502124989875E-2"/>
  </r>
  <r>
    <x v="4"/>
    <x v="1"/>
    <x v="4"/>
    <x v="3"/>
    <x v="4"/>
    <n v="11141.07"/>
    <m/>
    <n v="11174.33"/>
    <n v="17450.560000000001"/>
    <m/>
    <n v="7200"/>
    <s v="unknown"/>
    <n v="11141.07"/>
    <n v="11451.6"/>
    <n v="2.7116734779419525E-2"/>
    <n v="2.4212337140661604E-2"/>
  </r>
  <r>
    <x v="5"/>
    <x v="0"/>
    <x v="0"/>
    <x v="0"/>
    <x v="1"/>
    <n v="12371.374743985278"/>
    <m/>
    <n v="12624.68"/>
    <n v="12624.68"/>
    <m/>
    <n v="262.58999999999997"/>
    <s v="unknown"/>
    <n v="12371.374743985278"/>
    <n v="12624.68"/>
    <n v="2.0064291214884063E-2"/>
    <n v="0"/>
  </r>
  <r>
    <x v="5"/>
    <x v="0"/>
    <x v="0"/>
    <x v="1"/>
    <x v="1"/>
    <n v="15173.226209951561"/>
    <m/>
    <n v="15482.154481057516"/>
    <n v="15540.35"/>
    <m/>
    <n v="7200.14"/>
    <s v="unknown"/>
    <n v="15173.226209951561"/>
    <n v="15540.3"/>
    <n v="2.362076601149516E-2"/>
    <n v="3.74159565404035E-3"/>
  </r>
  <r>
    <x v="5"/>
    <x v="0"/>
    <x v="0"/>
    <x v="2"/>
    <x v="1"/>
    <n v="15890.42479626874"/>
    <m/>
    <n v="15954.81"/>
    <n v="15954.81"/>
    <m/>
    <n v="50.73"/>
    <s v="unknown"/>
    <n v="15890.42479626874"/>
    <n v="15954.8"/>
    <n v="4.0348486807267291E-3"/>
    <n v="-6.2677062703501639E-7"/>
  </r>
  <r>
    <x v="5"/>
    <x v="0"/>
    <x v="0"/>
    <x v="3"/>
    <x v="1"/>
    <n v="23365.135862562347"/>
    <m/>
    <n v="23641.8507946633"/>
    <n v="23882.17"/>
    <m/>
    <n v="7200.17"/>
    <s v="unknown"/>
    <n v="23365.135862562347"/>
    <n v="23859.41"/>
    <n v="2.0716108966552519E-2"/>
    <n v="9.1183816086273708E-3"/>
  </r>
  <r>
    <x v="5"/>
    <x v="0"/>
    <x v="1"/>
    <x v="0"/>
    <x v="1"/>
    <n v="12386.017008244045"/>
    <m/>
    <n v="12568.53"/>
    <n v="12568.53"/>
    <m/>
    <n v="136.94"/>
    <s v="unknown"/>
    <n v="12386.017008244045"/>
    <n v="12568.37"/>
    <n v="1.4508881561885539E-2"/>
    <n v="-1.2730369968409146E-5"/>
  </r>
  <r>
    <x v="5"/>
    <x v="0"/>
    <x v="1"/>
    <x v="1"/>
    <x v="1"/>
    <n v="14759.980036413264"/>
    <m/>
    <n v="14940.28"/>
    <n v="14940.28"/>
    <m/>
    <n v="924.62"/>
    <s v="unknown"/>
    <n v="14759.980036413264"/>
    <n v="14940.28"/>
    <n v="1.2068044480206283E-2"/>
    <n v="0"/>
  </r>
  <r>
    <x v="5"/>
    <x v="0"/>
    <x v="1"/>
    <x v="2"/>
    <x v="1"/>
    <n v="17257.46568184971"/>
    <m/>
    <n v="17450.460036691446"/>
    <n v="17577.36"/>
    <m/>
    <n v="7200.06"/>
    <s v="unknown"/>
    <n v="17257.46568184971"/>
    <n v="17577.36"/>
    <n v="1.8199224351682558E-2"/>
    <n v="7.219512105831309E-3"/>
  </r>
  <r>
    <x v="5"/>
    <x v="0"/>
    <x v="1"/>
    <x v="3"/>
    <x v="1"/>
    <n v="20122.914081102081"/>
    <m/>
    <n v="20540.876420836856"/>
    <n v="20713.16"/>
    <m/>
    <n v="7200.09"/>
    <s v="unknown"/>
    <n v="20122.914081102081"/>
    <n v="20675.88"/>
    <n v="2.6744492563214737E-2"/>
    <n v="6.5295203475327444E-3"/>
  </r>
  <r>
    <x v="5"/>
    <x v="0"/>
    <x v="2"/>
    <x v="0"/>
    <x v="1"/>
    <n v="13964.26788558616"/>
    <m/>
    <n v="14450.07"/>
    <n v="14450.07"/>
    <m/>
    <n v="2786.14"/>
    <s v="unknown"/>
    <n v="13964.26788558616"/>
    <n v="14450.07"/>
    <n v="3.3619360626892476E-2"/>
    <n v="0"/>
  </r>
  <r>
    <x v="5"/>
    <x v="0"/>
    <x v="2"/>
    <x v="1"/>
    <x v="1"/>
    <n v="14719.662874650765"/>
    <m/>
    <n v="14986.82"/>
    <n v="14986.82"/>
    <m/>
    <n v="974.29"/>
    <s v="unknown"/>
    <n v="14719.662874650765"/>
    <n v="14986.8"/>
    <n v="1.7824827538182559E-2"/>
    <n v="-1.3345077001385592E-6"/>
  </r>
  <r>
    <x v="5"/>
    <x v="0"/>
    <x v="2"/>
    <x v="2"/>
    <x v="1"/>
    <n v="18747.210854228353"/>
    <m/>
    <n v="19024.3"/>
    <n v="19024.3"/>
    <m/>
    <n v="1704.11"/>
    <s v="unknown"/>
    <n v="18747.210854228353"/>
    <n v="19024.3"/>
    <n v="1.4565011368178915E-2"/>
    <n v="0"/>
  </r>
  <r>
    <x v="5"/>
    <x v="0"/>
    <x v="2"/>
    <x v="3"/>
    <x v="1"/>
    <n v="23329.486133090948"/>
    <m/>
    <n v="23416.82"/>
    <n v="23416.82"/>
    <m/>
    <n v="124.91"/>
    <s v="unknown"/>
    <n v="23329.486133090948"/>
    <n v="23416.799999999999"/>
    <n v="3.728684829227362E-3"/>
    <n v="-8.5408766357643052E-7"/>
  </r>
  <r>
    <x v="5"/>
    <x v="0"/>
    <x v="3"/>
    <x v="0"/>
    <x v="1"/>
    <n v="10927.885664933397"/>
    <m/>
    <n v="11267.95"/>
    <n v="11267.95"/>
    <m/>
    <n v="258.02999999999997"/>
    <s v="unknown"/>
    <n v="10927.885664933397"/>
    <n v="11267.69"/>
    <n v="3.0157408933561627E-2"/>
    <n v="-2.3074827227250509E-5"/>
  </r>
  <r>
    <x v="5"/>
    <x v="0"/>
    <x v="3"/>
    <x v="1"/>
    <x v="1"/>
    <n v="15011.511827847782"/>
    <m/>
    <n v="15325.759421673367"/>
    <n v="15423.05"/>
    <m/>
    <n v="7200.04"/>
    <s v="unknown"/>
    <n v="15011.511827847782"/>
    <n v="15423.05"/>
    <n v="2.6683319586736552E-2"/>
    <n v="6.3081283096814433E-3"/>
  </r>
  <r>
    <x v="5"/>
    <x v="0"/>
    <x v="3"/>
    <x v="2"/>
    <x v="1"/>
    <n v="16469.369697187729"/>
    <m/>
    <n v="16663.13"/>
    <n v="16663.13"/>
    <m/>
    <n v="1646.18"/>
    <s v="unknown"/>
    <n v="16469.369697187729"/>
    <n v="16663.099999999999"/>
    <n v="1.1626306198262609E-2"/>
    <n v="-1.8003852825989058E-6"/>
  </r>
  <r>
    <x v="5"/>
    <x v="0"/>
    <x v="3"/>
    <x v="3"/>
    <x v="1"/>
    <n v="17731.097008913464"/>
    <m/>
    <n v="18073.834090801938"/>
    <n v="18277.96"/>
    <m/>
    <n v="7200.15"/>
    <s v="unknown"/>
    <n v="17731.097008913464"/>
    <n v="18275.22"/>
    <n v="2.9773813452671802E-2"/>
    <n v="1.1019616135842032E-2"/>
  </r>
  <r>
    <x v="5"/>
    <x v="0"/>
    <x v="4"/>
    <x v="0"/>
    <x v="1"/>
    <n v="10820.123611741776"/>
    <m/>
    <n v="11232.774634809681"/>
    <n v="11374.38"/>
    <m/>
    <n v="7200.1"/>
    <s v="unknown"/>
    <n v="10820.123611741776"/>
    <n v="11374.38"/>
    <n v="4.8728492300962649E-2"/>
    <n v="1.2449501879690893E-2"/>
  </r>
  <r>
    <x v="5"/>
    <x v="0"/>
    <x v="4"/>
    <x v="1"/>
    <x v="1"/>
    <n v="16693.247233053495"/>
    <m/>
    <n v="16897.268134581594"/>
    <n v="17101.89"/>
    <m/>
    <n v="7200.09"/>
    <s v="unknown"/>
    <n v="16693.247233053495"/>
    <n v="17096.48"/>
    <n v="2.3585718636029457E-2"/>
    <n v="1.165221527579976E-2"/>
  </r>
  <r>
    <x v="5"/>
    <x v="0"/>
    <x v="4"/>
    <x v="2"/>
    <x v="1"/>
    <n v="19687.746524084945"/>
    <m/>
    <n v="19912.659200200764"/>
    <n v="20003.28"/>
    <m/>
    <n v="7200.07"/>
    <s v="unknown"/>
    <n v="19687.746524084945"/>
    <n v="20003.28"/>
    <n v="1.5774086845510023E-2"/>
    <n v="4.5302970212502706E-3"/>
  </r>
  <r>
    <x v="5"/>
    <x v="0"/>
    <x v="4"/>
    <x v="3"/>
    <x v="1"/>
    <n v="19040.080039417655"/>
    <m/>
    <n v="19257.700708121862"/>
    <n v="19565.97"/>
    <m/>
    <n v="7200.17"/>
    <s v="unknown"/>
    <n v="19040.080039417655"/>
    <n v="19546.16"/>
    <n v="2.589152859601809E-2"/>
    <n v="1.4757849719747418E-2"/>
  </r>
  <r>
    <x v="5"/>
    <x v="1"/>
    <x v="0"/>
    <x v="0"/>
    <x v="1"/>
    <n v="5723.0666606347768"/>
    <m/>
    <n v="5987.4"/>
    <n v="5987.4"/>
    <m/>
    <n v="475.56"/>
    <s v="unknown"/>
    <n v="5723.0666606347768"/>
    <n v="5987.4"/>
    <n v="4.414826792350985E-2"/>
    <n v="0"/>
  </r>
  <r>
    <x v="5"/>
    <x v="1"/>
    <x v="0"/>
    <x v="1"/>
    <x v="1"/>
    <n v="7019.9581556514049"/>
    <m/>
    <n v="7253.1245023082756"/>
    <n v="7388.8"/>
    <m/>
    <n v="7200.09"/>
    <s v="unknown"/>
    <n v="7019.9581556514049"/>
    <n v="7388.8"/>
    <n v="4.9919045629682121E-2"/>
    <n v="1.8362318332032883E-2"/>
  </r>
  <r>
    <x v="5"/>
    <x v="1"/>
    <x v="0"/>
    <x v="2"/>
    <x v="1"/>
    <n v="7434.0438891397889"/>
    <m/>
    <n v="7461.55"/>
    <n v="7461.55"/>
    <m/>
    <n v="62.1"/>
    <s v="unknown"/>
    <n v="7434.0438891397889"/>
    <n v="7461.55"/>
    <n v="3.6863802909866267E-3"/>
    <n v="0"/>
  </r>
  <r>
    <x v="5"/>
    <x v="1"/>
    <x v="0"/>
    <x v="3"/>
    <x v="1"/>
    <n v="8623.6077253031908"/>
    <m/>
    <n v="8832.1022484419445"/>
    <n v="9056.82"/>
    <m/>
    <n v="7200.22"/>
    <s v="unknown"/>
    <n v="8623.6077253031908"/>
    <n v="9056.82"/>
    <n v="4.7832713325075348E-2"/>
    <n v="2.481199268154332E-2"/>
  </r>
  <r>
    <x v="5"/>
    <x v="1"/>
    <x v="1"/>
    <x v="0"/>
    <x v="1"/>
    <n v="5994.9624184540571"/>
    <m/>
    <n v="6152.9"/>
    <n v="6152.9"/>
    <m/>
    <n v="143.41"/>
    <s v="unknown"/>
    <n v="5994.9624184540571"/>
    <n v="6152.89"/>
    <n v="2.5667220045530344E-2"/>
    <n v="-1.6252525234985159E-6"/>
  </r>
  <r>
    <x v="5"/>
    <x v="1"/>
    <x v="1"/>
    <x v="1"/>
    <x v="1"/>
    <n v="6218.7814778422699"/>
    <m/>
    <n v="6358.66"/>
    <n v="6358.66"/>
    <m/>
    <n v="340.43"/>
    <s v="unknown"/>
    <n v="6218.7814778422699"/>
    <n v="6358.66"/>
    <n v="2.1998113149268871E-2"/>
    <n v="0"/>
  </r>
  <r>
    <x v="5"/>
    <x v="1"/>
    <x v="1"/>
    <x v="2"/>
    <x v="1"/>
    <n v="7991.8046752292175"/>
    <m/>
    <n v="8174.0908597532834"/>
    <n v="8309.7000000000007"/>
    <m/>
    <n v="7200.08"/>
    <s v="unknown"/>
    <n v="7991.8046752292175"/>
    <n v="8309.7000000000007"/>
    <n v="3.825593279790885E-2"/>
    <n v="1.6319378587279599E-2"/>
  </r>
  <r>
    <x v="5"/>
    <x v="1"/>
    <x v="1"/>
    <x v="3"/>
    <x v="1"/>
    <n v="7866.5567376417202"/>
    <m/>
    <n v="8243.1056640719889"/>
    <n v="8406.4699999999993"/>
    <m/>
    <n v="7200.15"/>
    <s v="unknown"/>
    <n v="7866.5567376417202"/>
    <n v="8401.06"/>
    <n v="6.3623312100887189E-2"/>
    <n v="1.8801715013106745E-2"/>
  </r>
  <r>
    <x v="5"/>
    <x v="1"/>
    <x v="2"/>
    <x v="0"/>
    <x v="1"/>
    <n v="6472.21105982674"/>
    <m/>
    <n v="7011.2"/>
    <n v="7011.2"/>
    <m/>
    <n v="6470.91"/>
    <s v="unknown"/>
    <n v="6472.21105982674"/>
    <n v="7011.2"/>
    <n v="7.6875419353785349E-2"/>
    <n v="0"/>
  </r>
  <r>
    <x v="5"/>
    <x v="1"/>
    <x v="2"/>
    <x v="1"/>
    <x v="1"/>
    <n v="7223.0594853594966"/>
    <m/>
    <n v="7473.61"/>
    <n v="7473.61"/>
    <m/>
    <n v="1401.12"/>
    <s v="unknown"/>
    <n v="7223.0594853594966"/>
    <n v="7473.61"/>
    <n v="3.3524697521077902E-2"/>
    <n v="0"/>
  </r>
  <r>
    <x v="5"/>
    <x v="1"/>
    <x v="2"/>
    <x v="2"/>
    <x v="1"/>
    <n v="8410.8147626314239"/>
    <m/>
    <n v="8690.2099999999991"/>
    <n v="8690.2099999999991"/>
    <m/>
    <n v="2101.0700000000002"/>
    <s v="unknown"/>
    <n v="8410.8147626314239"/>
    <n v="8690.2099999999991"/>
    <n v="3.2150573733957549E-2"/>
    <n v="0"/>
  </r>
  <r>
    <x v="5"/>
    <x v="1"/>
    <x v="2"/>
    <x v="3"/>
    <x v="1"/>
    <n v="8382.9303429373467"/>
    <m/>
    <n v="8442.43"/>
    <n v="8442.43"/>
    <m/>
    <n v="143.02000000000001"/>
    <s v="unknown"/>
    <n v="8382.9303429373467"/>
    <n v="8442.43"/>
    <n v="7.0476932663526455E-3"/>
    <n v="0"/>
  </r>
  <r>
    <x v="5"/>
    <x v="1"/>
    <x v="3"/>
    <x v="0"/>
    <x v="1"/>
    <n v="5806.8433193913861"/>
    <m/>
    <n v="6126.74"/>
    <n v="6126.74"/>
    <m/>
    <n v="570.33000000000004"/>
    <s v="unknown"/>
    <n v="5806.8433193913861"/>
    <n v="6126.71"/>
    <n v="5.2208555751555717E-2"/>
    <n v="-4.8965921350521474E-6"/>
  </r>
  <r>
    <x v="5"/>
    <x v="1"/>
    <x v="3"/>
    <x v="1"/>
    <x v="1"/>
    <n v="7919.3682171729197"/>
    <m/>
    <n v="8204.3250043651387"/>
    <n v="8312.2199999999993"/>
    <m/>
    <n v="7200.05"/>
    <s v="unknown"/>
    <n v="7919.3682171729197"/>
    <n v="8310.7999999999993"/>
    <n v="4.7099170095186937E-2"/>
    <n v="1.2811642156574644E-2"/>
  </r>
  <r>
    <x v="5"/>
    <x v="1"/>
    <x v="3"/>
    <x v="2"/>
    <x v="1"/>
    <n v="7727.2540952314703"/>
    <m/>
    <n v="7884.33"/>
    <n v="7884.33"/>
    <m/>
    <n v="3442.62"/>
    <s v="unknown"/>
    <n v="7727.2540952314703"/>
    <n v="7884.33"/>
    <n v="1.9922543167083272E-2"/>
    <n v="0"/>
  </r>
  <r>
    <x v="5"/>
    <x v="1"/>
    <x v="3"/>
    <x v="3"/>
    <x v="1"/>
    <n v="7712.3021116261325"/>
    <m/>
    <n v="8004.2578115743199"/>
    <n v="8257.33"/>
    <m/>
    <n v="7200.06"/>
    <s v="unknown"/>
    <n v="7712.3021116261325"/>
    <n v="8225.35"/>
    <n v="6.2373988751100909E-2"/>
    <n v="2.6879365428301584E-2"/>
  </r>
  <r>
    <x v="5"/>
    <x v="1"/>
    <x v="4"/>
    <x v="0"/>
    <x v="1"/>
    <n v="5839.4198666649336"/>
    <m/>
    <n v="6208.4164651995843"/>
    <n v="6365"/>
    <m/>
    <n v="7200.04"/>
    <s v="unknown"/>
    <n v="5839.4198666649336"/>
    <n v="6364.99"/>
    <n v="8.2572028131240774E-2"/>
    <n v="2.4599180014487923E-2"/>
  </r>
  <r>
    <x v="5"/>
    <x v="1"/>
    <x v="4"/>
    <x v="1"/>
    <x v="1"/>
    <n v="8105.6707426626353"/>
    <m/>
    <n v="8291.1508177130981"/>
    <n v="8511.49"/>
    <m/>
    <n v="7200.08"/>
    <s v="unknown"/>
    <n v="8105.6707426626353"/>
    <n v="8509.86"/>
    <n v="4.7496581299500254E-2"/>
    <n v="2.5700679245828063E-2"/>
  </r>
  <r>
    <x v="5"/>
    <x v="1"/>
    <x v="4"/>
    <x v="2"/>
    <x v="1"/>
    <n v="8158.4655747892712"/>
    <m/>
    <n v="8398.3230709561503"/>
    <n v="8503.66"/>
    <m/>
    <n v="7200.06"/>
    <s v="unknown"/>
    <n v="8158.4655747892712"/>
    <n v="8501.64"/>
    <n v="4.0365673588946167E-2"/>
    <n v="1.2152588094044101E-2"/>
  </r>
  <r>
    <x v="5"/>
    <x v="1"/>
    <x v="4"/>
    <x v="3"/>
    <x v="1"/>
    <n v="7582.6801865278685"/>
    <m/>
    <n v="7736.1811748571245"/>
    <n v="8111.91"/>
    <m/>
    <n v="7200.1"/>
    <s v="unknown"/>
    <n v="7582.6801865278685"/>
    <n v="8021.87"/>
    <n v="5.4749056450943655E-2"/>
    <n v="3.5613744070008044E-2"/>
  </r>
  <r>
    <x v="5"/>
    <x v="0"/>
    <x v="0"/>
    <x v="0"/>
    <x v="2"/>
    <n v="13236.879736892295"/>
    <m/>
    <n v="13517.64"/>
    <n v="13517.64"/>
    <m/>
    <n v="1255.17"/>
    <s v="unknown"/>
    <n v="13236.879736892295"/>
    <n v="13517.6"/>
    <n v="2.0767019523266352E-2"/>
    <n v="-2.9591051665276474E-6"/>
  </r>
  <r>
    <x v="5"/>
    <x v="0"/>
    <x v="0"/>
    <x v="1"/>
    <x v="2"/>
    <n v="16579.785286874321"/>
    <m/>
    <n v="16785.743178175304"/>
    <n v="16932.689999999999"/>
    <m/>
    <n v="7200.09"/>
    <s v="unknown"/>
    <n v="16579.785286874321"/>
    <n v="16932.689999999999"/>
    <n v="2.084162133279931E-2"/>
    <n v="8.6782916255299537E-3"/>
  </r>
  <r>
    <x v="5"/>
    <x v="0"/>
    <x v="0"/>
    <x v="2"/>
    <x v="2"/>
    <n v="16553.398858297071"/>
    <m/>
    <n v="16695.679297853589"/>
    <n v="16911.3"/>
    <m/>
    <n v="7200.19"/>
    <s v="unknown"/>
    <n v="16553.398858297071"/>
    <n v="16893.509999999998"/>
    <n v="2.0132651041904724E-2"/>
    <n v="1.1710455799085553E-2"/>
  </r>
  <r>
    <x v="5"/>
    <x v="0"/>
    <x v="0"/>
    <x v="3"/>
    <x v="2"/>
    <n v="24477.825450928151"/>
    <m/>
    <n v="24792.620626242497"/>
    <n v="25283.58"/>
    <m/>
    <n v="7200.19"/>
    <s v="unknown"/>
    <n v="24477.825450928151"/>
    <n v="25283.58"/>
    <n v="3.1868689049250588E-2"/>
    <n v="1.94181114287417E-2"/>
  </r>
  <r>
    <x v="5"/>
    <x v="0"/>
    <x v="1"/>
    <x v="0"/>
    <x v="2"/>
    <n v="13288.842430921377"/>
    <m/>
    <n v="13490.009962303075"/>
    <n v="13512.67"/>
    <m/>
    <n v="7200.05"/>
    <s v="unknown"/>
    <n v="13288.842430921377"/>
    <n v="13512.67"/>
    <n v="1.6564274053804551E-2"/>
    <n v="1.6769474646332241E-3"/>
  </r>
  <r>
    <x v="5"/>
    <x v="0"/>
    <x v="1"/>
    <x v="1"/>
    <x v="2"/>
    <n v="15302.288302520787"/>
    <m/>
    <n v="15480.08"/>
    <n v="15480.08"/>
    <m/>
    <n v="1781.75"/>
    <s v="unknown"/>
    <n v="15302.288302520787"/>
    <n v="15480.08"/>
    <n v="1.1485192420143392E-2"/>
    <n v="0"/>
  </r>
  <r>
    <x v="5"/>
    <x v="0"/>
    <x v="1"/>
    <x v="2"/>
    <x v="2"/>
    <n v="18480.922304979482"/>
    <m/>
    <n v="18672.981512176852"/>
    <n v="18980.7"/>
    <m/>
    <n v="7200.12"/>
    <s v="unknown"/>
    <n v="18480.922304979482"/>
    <n v="18980.7"/>
    <n v="2.6330835797442605E-2"/>
    <n v="1.6212178045232745E-2"/>
  </r>
  <r>
    <x v="5"/>
    <x v="0"/>
    <x v="1"/>
    <x v="3"/>
    <x v="2"/>
    <n v="21133.409764294149"/>
    <m/>
    <n v="21525.902521942236"/>
    <n v="21703.78"/>
    <m/>
    <n v="7200.11"/>
    <s v="unknown"/>
    <n v="21133.409764294149"/>
    <n v="21703.78"/>
    <n v="2.6279764893758141E-2"/>
    <n v="8.1956911679791425E-3"/>
  </r>
  <r>
    <x v="5"/>
    <x v="0"/>
    <x v="2"/>
    <x v="0"/>
    <x v="2"/>
    <n v="15092.896634446699"/>
    <m/>
    <n v="15519.068751606626"/>
    <n v="15588.25"/>
    <m/>
    <n v="7200.1"/>
    <s v="unknown"/>
    <n v="15092.896634446699"/>
    <n v="15588.25"/>
    <n v="3.1777355736102582E-2"/>
    <n v="4.4380381629351342E-3"/>
  </r>
  <r>
    <x v="5"/>
    <x v="0"/>
    <x v="2"/>
    <x v="1"/>
    <x v="2"/>
    <n v="15665.149125773456"/>
    <m/>
    <n v="15866.683510771065"/>
    <n v="15947.61"/>
    <m/>
    <n v="7200.07"/>
    <s v="unknown"/>
    <n v="15665.149125773456"/>
    <n v="15947.6"/>
    <n v="1.7711183765992646E-2"/>
    <n v="5.0738975914203675E-3"/>
  </r>
  <r>
    <x v="5"/>
    <x v="0"/>
    <x v="2"/>
    <x v="2"/>
    <x v="2"/>
    <n v="20189.644703447826"/>
    <m/>
    <n v="20459.717927084665"/>
    <n v="20678.79"/>
    <m/>
    <n v="7200.06"/>
    <s v="unknown"/>
    <n v="20189.644703447826"/>
    <n v="20671.759999999998"/>
    <n v="2.3322411664617449E-2"/>
    <n v="1.0257572307115305E-2"/>
  </r>
  <r>
    <x v="5"/>
    <x v="0"/>
    <x v="2"/>
    <x v="3"/>
    <x v="2"/>
    <n v="23987.874109276243"/>
    <m/>
    <n v="24165.644596544433"/>
    <n v="24312.87"/>
    <m/>
    <n v="7200.07"/>
    <s v="unknown"/>
    <n v="23987.874109276243"/>
    <n v="24312.87"/>
    <n v="1.336723680601081E-2"/>
    <n v="6.0554514319192372E-3"/>
  </r>
  <r>
    <x v="5"/>
    <x v="0"/>
    <x v="3"/>
    <x v="0"/>
    <x v="2"/>
    <n v="11900.391585248024"/>
    <m/>
    <n v="12295.96"/>
    <n v="12295.96"/>
    <m/>
    <n v="824.71"/>
    <s v="unknown"/>
    <n v="11900.391585248024"/>
    <n v="12295.96"/>
    <n v="3.2170600323356217E-2"/>
    <n v="0"/>
  </r>
  <r>
    <x v="5"/>
    <x v="0"/>
    <x v="3"/>
    <x v="1"/>
    <x v="2"/>
    <n v="16495.064585632324"/>
    <m/>
    <n v="16781.53020084805"/>
    <n v="17200.419999999998"/>
    <m/>
    <n v="7200.08"/>
    <s v="unknown"/>
    <n v="16495.064585632324"/>
    <n v="17121.16"/>
    <n v="3.656851605660337E-2"/>
    <n v="1.9836845117500775E-2"/>
  </r>
  <r>
    <x v="5"/>
    <x v="0"/>
    <x v="3"/>
    <x v="2"/>
    <x v="2"/>
    <n v="17190.991966307629"/>
    <m/>
    <n v="17432.276584110885"/>
    <n v="17599.419999999998"/>
    <m/>
    <n v="7200.09"/>
    <s v="unknown"/>
    <n v="17190.991966307629"/>
    <n v="17593.330000000002"/>
    <n v="2.2868782299449438E-2"/>
    <n v="9.1542315121194723E-3"/>
  </r>
  <r>
    <x v="5"/>
    <x v="0"/>
    <x v="3"/>
    <x v="3"/>
    <x v="2"/>
    <n v="18716.64243350739"/>
    <m/>
    <n v="18996.343062855132"/>
    <n v="19334.34"/>
    <m/>
    <n v="7200.2"/>
    <s v="unknown"/>
    <n v="18716.64243350739"/>
    <n v="19334.34"/>
    <n v="3.1948210618651079E-2"/>
    <n v="1.7481689943637479E-2"/>
  </r>
  <r>
    <x v="5"/>
    <x v="0"/>
    <x v="4"/>
    <x v="0"/>
    <x v="2"/>
    <n v="12162.694405194017"/>
    <m/>
    <n v="12527.730773755353"/>
    <n v="12610.77"/>
    <m/>
    <n v="7200.05"/>
    <s v="unknown"/>
    <n v="12162.694405194017"/>
    <n v="12610.7"/>
    <n v="3.5525830826677623E-2"/>
    <n v="6.57927206615397E-3"/>
  </r>
  <r>
    <x v="5"/>
    <x v="0"/>
    <x v="4"/>
    <x v="1"/>
    <x v="2"/>
    <n v="18484.155042717972"/>
    <m/>
    <n v="18804.765306281857"/>
    <n v="18997.59"/>
    <m/>
    <n v="7200.08"/>
    <s v="unknown"/>
    <n v="18484.155042717972"/>
    <n v="18997.59"/>
    <n v="2.7026320563925652E-2"/>
    <n v="1.0149955532156602E-2"/>
  </r>
  <r>
    <x v="5"/>
    <x v="0"/>
    <x v="4"/>
    <x v="2"/>
    <x v="2"/>
    <n v="21337.945108425149"/>
    <m/>
    <n v="21512.027034197989"/>
    <n v="21772.63"/>
    <m/>
    <n v="7200.11"/>
    <s v="unknown"/>
    <n v="21337.945108425149"/>
    <n v="21772.63"/>
    <n v="1.9964739747786665E-2"/>
    <n v="1.1969291987325943E-2"/>
  </r>
  <r>
    <x v="5"/>
    <x v="0"/>
    <x v="4"/>
    <x v="3"/>
    <x v="2"/>
    <n v="20017.535358348123"/>
    <m/>
    <n v="20211.065258123097"/>
    <n v="20632.98"/>
    <m/>
    <n v="7200.09"/>
    <s v="unknown"/>
    <n v="20017.535358348123"/>
    <n v="20632.98"/>
    <n v="2.9828199399789888E-2"/>
    <n v="2.0448560599433653E-2"/>
  </r>
  <r>
    <x v="5"/>
    <x v="1"/>
    <x v="0"/>
    <x v="0"/>
    <x v="2"/>
    <n v="6576.7406121881977"/>
    <m/>
    <n v="6861.07"/>
    <n v="6861.07"/>
    <m/>
    <n v="1145.8399999999999"/>
    <s v="unknown"/>
    <n v="6576.7406121881977"/>
    <n v="6861.07"/>
    <n v="4.1440968801047362E-2"/>
    <n v="0"/>
  </r>
  <r>
    <x v="5"/>
    <x v="1"/>
    <x v="0"/>
    <x v="1"/>
    <x v="2"/>
    <n v="8340.9395615000176"/>
    <m/>
    <n v="8586.5273382666419"/>
    <n v="8782.27"/>
    <m/>
    <n v="7200.08"/>
    <s v="unknown"/>
    <n v="8340.9395615000176"/>
    <n v="8782.27"/>
    <n v="5.0252433425524705E-2"/>
    <n v="2.2288390328851031E-2"/>
  </r>
  <r>
    <x v="5"/>
    <x v="1"/>
    <x v="0"/>
    <x v="2"/>
    <x v="2"/>
    <n v="8091.1262295630186"/>
    <m/>
    <n v="8212.6783602858377"/>
    <n v="8439.69"/>
    <m/>
    <n v="7200.11"/>
    <s v="unknown"/>
    <n v="8091.1262295630186"/>
    <n v="8407.39"/>
    <n v="3.7617354546057795E-2"/>
    <n v="2.3159582190687211E-2"/>
  </r>
  <r>
    <x v="5"/>
    <x v="1"/>
    <x v="0"/>
    <x v="3"/>
    <x v="2"/>
    <n v="9707.4863761814304"/>
    <m/>
    <n v="9984.0720958550955"/>
    <n v="10377.85"/>
    <m/>
    <n v="7200.06"/>
    <s v="unknown"/>
    <n v="9707.4863761814304"/>
    <n v="10377.85"/>
    <n v="6.4595616993748217E-2"/>
    <n v="3.7944073593750613E-2"/>
  </r>
  <r>
    <x v="5"/>
    <x v="1"/>
    <x v="1"/>
    <x v="0"/>
    <x v="2"/>
    <n v="6880.4470845554797"/>
    <m/>
    <n v="7040.4295316447779"/>
    <n v="7107.77"/>
    <m/>
    <n v="7200.19"/>
    <s v="unknown"/>
    <n v="6880.4470845554797"/>
    <n v="7107.77"/>
    <n v="3.1982311673636139E-2"/>
    <n v="9.4742047583451037E-3"/>
  </r>
  <r>
    <x v="5"/>
    <x v="1"/>
    <x v="1"/>
    <x v="1"/>
    <x v="2"/>
    <n v="6747.1539887927011"/>
    <m/>
    <n v="6928.07"/>
    <n v="6928.07"/>
    <m/>
    <n v="3504.43"/>
    <s v="unknown"/>
    <n v="6747.1539887927011"/>
    <n v="6928.07"/>
    <n v="2.6113479108510546E-2"/>
    <n v="0"/>
  </r>
  <r>
    <x v="5"/>
    <x v="1"/>
    <x v="1"/>
    <x v="2"/>
    <x v="2"/>
    <n v="9215.7363511162839"/>
    <m/>
    <n v="9376.0844670512561"/>
    <n v="9764.7900000000009"/>
    <m/>
    <n v="7200.06"/>
    <s v="unknown"/>
    <n v="9215.7363511162839"/>
    <n v="9764.7900000000009"/>
    <n v="5.6227901356170167E-2"/>
    <n v="3.9806850218872578E-2"/>
  </r>
  <r>
    <x v="5"/>
    <x v="1"/>
    <x v="1"/>
    <x v="3"/>
    <x v="2"/>
    <n v="8873.7313942443798"/>
    <m/>
    <n v="9222.103804414246"/>
    <n v="9530.4500000000007"/>
    <m/>
    <n v="7200.1"/>
    <s v="unknown"/>
    <n v="8873.7313942443798"/>
    <n v="9509.9699999999993"/>
    <n v="6.6902272641829533E-2"/>
    <n v="3.0269937295885615E-2"/>
  </r>
  <r>
    <x v="5"/>
    <x v="1"/>
    <x v="2"/>
    <x v="0"/>
    <x v="2"/>
    <n v="7645.4562474520881"/>
    <m/>
    <n v="8057.2379742611984"/>
    <n v="8160.4"/>
    <m/>
    <n v="7200.17"/>
    <s v="unknown"/>
    <n v="7645.4562474520881"/>
    <n v="8158.96"/>
    <n v="6.2937402873394638E-2"/>
    <n v="1.2467523524910243E-2"/>
  </r>
  <r>
    <x v="5"/>
    <x v="1"/>
    <x v="2"/>
    <x v="1"/>
    <x v="2"/>
    <n v="8141.483429926313"/>
    <m/>
    <n v="8348.0333160615246"/>
    <n v="8387.25"/>
    <m/>
    <n v="7200.07"/>
    <s v="unknown"/>
    <n v="8141.483429926313"/>
    <n v="8387.25"/>
    <n v="2.9302401868751621E-2"/>
    <n v="4.675749970309148E-3"/>
  </r>
  <r>
    <x v="5"/>
    <x v="1"/>
    <x v="2"/>
    <x v="2"/>
    <x v="2"/>
    <n v="9832.3513476135267"/>
    <m/>
    <n v="10107.903533967286"/>
    <n v="10359.09"/>
    <m/>
    <n v="7200.11"/>
    <s v="unknown"/>
    <n v="9832.3513476135267"/>
    <n v="10357.76"/>
    <n v="5.0726088689685173E-2"/>
    <n v="2.4122635206136635E-2"/>
  </r>
  <r>
    <x v="5"/>
    <x v="1"/>
    <x v="2"/>
    <x v="3"/>
    <x v="2"/>
    <n v="9039.2885354906102"/>
    <m/>
    <n v="9169.4925828459909"/>
    <n v="9331.5499999999993"/>
    <m/>
    <n v="7200.05"/>
    <s v="unknown"/>
    <n v="9039.2885354906102"/>
    <n v="9331.5499999999993"/>
    <n v="3.1319712642528738E-2"/>
    <n v="1.7366612958619777E-2"/>
  </r>
  <r>
    <x v="5"/>
    <x v="1"/>
    <x v="3"/>
    <x v="0"/>
    <x v="2"/>
    <n v="6752.6589579603578"/>
    <m/>
    <n v="7157.6"/>
    <n v="7157.6"/>
    <m/>
    <n v="1257.52"/>
    <s v="unknown"/>
    <n v="6752.6589579603578"/>
    <n v="7157.6"/>
    <n v="5.6574975136867454E-2"/>
    <n v="0"/>
  </r>
  <r>
    <x v="5"/>
    <x v="1"/>
    <x v="3"/>
    <x v="1"/>
    <x v="2"/>
    <n v="9384.3575652346008"/>
    <m/>
    <n v="9659.8268370577862"/>
    <n v="9971.94"/>
    <m/>
    <n v="7200.03"/>
    <s v="unknown"/>
    <n v="9384.3575652346008"/>
    <n v="9971.94"/>
    <n v="5.8923583050579896E-2"/>
    <n v="3.1299141685791766E-2"/>
  </r>
  <r>
    <x v="5"/>
    <x v="1"/>
    <x v="3"/>
    <x v="2"/>
    <x v="2"/>
    <n v="8443.964914682294"/>
    <m/>
    <n v="8641.5464928890597"/>
    <n v="8810.7199999999993"/>
    <m/>
    <n v="7200.11"/>
    <s v="unknown"/>
    <n v="8443.964914682294"/>
    <n v="8805.81"/>
    <n v="4.1091629880465913E-2"/>
    <n v="1.8653991752143169E-2"/>
  </r>
  <r>
    <x v="5"/>
    <x v="1"/>
    <x v="3"/>
    <x v="3"/>
    <x v="2"/>
    <n v="8710.8520049198542"/>
    <m/>
    <n v="8900.5661345392455"/>
    <n v="9273.93"/>
    <m/>
    <n v="7200.12"/>
    <s v="unknown"/>
    <n v="8710.8520049198542"/>
    <n v="9268.14"/>
    <n v="6.0129432127713357E-2"/>
    <n v="3.9659938829231536E-2"/>
  </r>
  <r>
    <x v="5"/>
    <x v="1"/>
    <x v="4"/>
    <x v="0"/>
    <x v="2"/>
    <n v="7210.9192516634494"/>
    <m/>
    <n v="7480.8454077437909"/>
    <n v="7605.74"/>
    <m/>
    <n v="7200.03"/>
    <s v="unknown"/>
    <n v="7210.9192516634494"/>
    <n v="7605.73"/>
    <n v="5.1909645535214925E-2"/>
    <n v="1.6419803523949526E-2"/>
  </r>
  <r>
    <x v="5"/>
    <x v="1"/>
    <x v="4"/>
    <x v="1"/>
    <x v="2"/>
    <n v="9901.5579256289075"/>
    <m/>
    <n v="10189.121617463392"/>
    <n v="10375.85"/>
    <m/>
    <n v="7200.01"/>
    <s v="unknown"/>
    <n v="9901.5579256289075"/>
    <n v="10375.85"/>
    <n v="4.571115372437852E-2"/>
    <n v="1.7996441981775805E-2"/>
  </r>
  <r>
    <x v="5"/>
    <x v="1"/>
    <x v="4"/>
    <x v="2"/>
    <x v="2"/>
    <n v="9737.1070477700105"/>
    <m/>
    <n v="9998.2978487451237"/>
    <n v="10289.41"/>
    <m/>
    <n v="7200.07"/>
    <s v="unknown"/>
    <n v="9737.1070477700105"/>
    <n v="10289.41"/>
    <n v="5.3676833971042982E-2"/>
    <n v="2.829240464272258E-2"/>
  </r>
  <r>
    <x v="5"/>
    <x v="1"/>
    <x v="4"/>
    <x v="3"/>
    <x v="2"/>
    <n v="8550.5163246269585"/>
    <m/>
    <n v="8701.0402005806591"/>
    <n v="9078.65"/>
    <m/>
    <n v="7200.05"/>
    <s v="unknown"/>
    <n v="8550.5163246269585"/>
    <n v="9078.65"/>
    <n v="5.8173150784867921E-2"/>
    <n v="4.1593166320911215E-2"/>
  </r>
  <r>
    <x v="5"/>
    <x v="0"/>
    <x v="0"/>
    <x v="0"/>
    <x v="3"/>
    <n v="14178.563083702556"/>
    <m/>
    <n v="14410.8"/>
    <n v="14410.8"/>
    <m/>
    <n v="774.14"/>
    <s v="unknown"/>
    <n v="14178.563083702556"/>
    <n v="14410.8"/>
    <n v="1.6115477023998862E-2"/>
    <n v="0"/>
  </r>
  <r>
    <x v="5"/>
    <x v="0"/>
    <x v="0"/>
    <x v="1"/>
    <x v="3"/>
    <n v="18062.68033699131"/>
    <m/>
    <n v="18273.027500251039"/>
    <n v="18484.03"/>
    <m/>
    <n v="7200.1"/>
    <s v="unknown"/>
    <n v="18062.68033699131"/>
    <n v="18444.599999999999"/>
    <n v="2.0706313121926639E-2"/>
    <n v="9.3020450293831089E-3"/>
  </r>
  <r>
    <x v="5"/>
    <x v="0"/>
    <x v="0"/>
    <x v="2"/>
    <x v="3"/>
    <n v="17360.747136801605"/>
    <m/>
    <n v="17550.812433610747"/>
    <n v="17723.57"/>
    <m/>
    <n v="7200.16"/>
    <s v="unknown"/>
    <n v="17360.747136801605"/>
    <n v="17723.57"/>
    <n v="2.0471206602191025E-2"/>
    <n v="9.7473345600944412E-3"/>
  </r>
  <r>
    <x v="5"/>
    <x v="0"/>
    <x v="0"/>
    <x v="3"/>
    <x v="3"/>
    <n v="25927.002301413195"/>
    <m/>
    <n v="26225.848227939518"/>
    <n v="26704.26"/>
    <m/>
    <n v="7200.16"/>
    <s v="unknown"/>
    <n v="25927.002301413195"/>
    <n v="26704.26"/>
    <n v="2.9106131328364974E-2"/>
    <n v="1.7915185519481944E-2"/>
  </r>
  <r>
    <x v="5"/>
    <x v="0"/>
    <x v="1"/>
    <x v="0"/>
    <x v="3"/>
    <n v="14256.092762242048"/>
    <m/>
    <n v="14515.51"/>
    <n v="14515.51"/>
    <m/>
    <n v="5729.56"/>
    <s v="unknown"/>
    <n v="14256.092762242048"/>
    <n v="14514.7"/>
    <n v="1.7816919244486834E-2"/>
    <n v="-5.5805493740793169E-5"/>
  </r>
  <r>
    <x v="5"/>
    <x v="0"/>
    <x v="1"/>
    <x v="1"/>
    <x v="3"/>
    <n v="15887.813873591282"/>
    <m/>
    <n v="16109.941256549033"/>
    <n v="16151.74"/>
    <m/>
    <n v="7200.07"/>
    <s v="unknown"/>
    <n v="15887.813873591282"/>
    <n v="16151.74"/>
    <n v="1.634041449458189E-2"/>
    <n v="2.5878786713361451E-3"/>
  </r>
  <r>
    <x v="5"/>
    <x v="0"/>
    <x v="1"/>
    <x v="2"/>
    <x v="3"/>
    <n v="19815.933496886399"/>
    <m/>
    <n v="20002.847554723427"/>
    <n v="20370.91"/>
    <m/>
    <n v="7200.06"/>
    <s v="unknown"/>
    <n v="19815.933496886399"/>
    <n v="20370.91"/>
    <n v="2.7243579354756426E-2"/>
    <n v="1.8068041402007729E-2"/>
  </r>
  <r>
    <x v="5"/>
    <x v="0"/>
    <x v="1"/>
    <x v="3"/>
    <x v="3"/>
    <n v="22279.608697069831"/>
    <m/>
    <n v="22541.981556868144"/>
    <n v="22843.66"/>
    <m/>
    <n v="7200.05"/>
    <s v="unknown"/>
    <n v="22279.608697069831"/>
    <n v="22843.66"/>
    <n v="2.4691809584373486E-2"/>
    <n v="1.3206221907166173E-2"/>
  </r>
  <r>
    <x v="5"/>
    <x v="0"/>
    <x v="2"/>
    <x v="0"/>
    <x v="3"/>
    <n v="16254.618390863247"/>
    <m/>
    <n v="16582.675066499163"/>
    <n v="16708.47"/>
    <m/>
    <n v="7200.11"/>
    <s v="unknown"/>
    <n v="16254.618390863247"/>
    <n v="16708.47"/>
    <n v="2.7162966395891101E-2"/>
    <n v="7.528812243181927E-3"/>
  </r>
  <r>
    <x v="5"/>
    <x v="0"/>
    <x v="2"/>
    <x v="1"/>
    <x v="3"/>
    <n v="16593.215712918933"/>
    <m/>
    <n v="16833.032033253039"/>
    <n v="16912.169999999998"/>
    <m/>
    <n v="7200.04"/>
    <s v="unknown"/>
    <n v="16593.215712918933"/>
    <n v="16912.169999999998"/>
    <n v="1.8859453699972599E-2"/>
    <n v="4.6793502399135739E-3"/>
  </r>
  <r>
    <x v="5"/>
    <x v="0"/>
    <x v="2"/>
    <x v="2"/>
    <x v="3"/>
    <n v="21815.134723194729"/>
    <m/>
    <n v="22124.01480179976"/>
    <n v="22403.45"/>
    <m/>
    <n v="7200.13"/>
    <s v="unknown"/>
    <n v="21815.134723194729"/>
    <n v="22403.45"/>
    <n v="2.6260030343776133E-2"/>
    <n v="1.2472864590062728E-2"/>
  </r>
  <r>
    <x v="5"/>
    <x v="0"/>
    <x v="2"/>
    <x v="3"/>
    <x v="3"/>
    <n v="24857.902583187446"/>
    <m/>
    <n v="25049.082675536556"/>
    <n v="25217.72"/>
    <m/>
    <n v="7200.14"/>
    <s v="unknown"/>
    <n v="24857.902583187446"/>
    <n v="25217.72"/>
    <n v="1.4268435719508154E-2"/>
    <n v="6.6872550120885277E-3"/>
  </r>
  <r>
    <x v="5"/>
    <x v="0"/>
    <x v="3"/>
    <x v="0"/>
    <x v="3"/>
    <n v="13057.634928738738"/>
    <m/>
    <n v="13464.99"/>
    <n v="13464.99"/>
    <m/>
    <n v="6979.34"/>
    <s v="unknown"/>
    <n v="13057.634928738738"/>
    <n v="13464.89"/>
    <n v="3.0245703549101482E-2"/>
    <n v="-7.4267223869161797E-6"/>
  </r>
  <r>
    <x v="5"/>
    <x v="0"/>
    <x v="3"/>
    <x v="1"/>
    <x v="3"/>
    <n v="18163.938303092327"/>
    <m/>
    <n v="18406.50662217442"/>
    <n v="18720.63"/>
    <m/>
    <n v="7200.06"/>
    <s v="unknown"/>
    <n v="18163.938303092327"/>
    <n v="18716.5"/>
    <n v="2.9522704400271032E-2"/>
    <n v="1.6562571945907618E-2"/>
  </r>
  <r>
    <x v="5"/>
    <x v="0"/>
    <x v="3"/>
    <x v="2"/>
    <x v="3"/>
    <n v="18094.490790363794"/>
    <m/>
    <n v="18329.87223315056"/>
    <n v="18599.66"/>
    <m/>
    <n v="7200.08"/>
    <s v="unknown"/>
    <n v="18094.490790363794"/>
    <n v="18599.66"/>
    <n v="2.7160131402197984E-2"/>
    <n v="1.4504983792684395E-2"/>
  </r>
  <r>
    <x v="5"/>
    <x v="0"/>
    <x v="3"/>
    <x v="3"/>
    <x v="3"/>
    <n v="19883.246122813809"/>
    <m/>
    <n v="20114.821617758986"/>
    <n v="20564.32"/>
    <m/>
    <n v="7200.29"/>
    <s v="unknown"/>
    <n v="19883.246122813809"/>
    <n v="20564.32"/>
    <n v="3.3119202443172964E-2"/>
    <n v="2.1858169015120076E-2"/>
  </r>
  <r>
    <x v="5"/>
    <x v="0"/>
    <x v="4"/>
    <x v="0"/>
    <x v="3"/>
    <n v="13514.167600938699"/>
    <m/>
    <n v="13776.334036076349"/>
    <n v="13975.56"/>
    <m/>
    <n v="7200.14"/>
    <s v="unknown"/>
    <n v="13514.167600938699"/>
    <n v="13960.7"/>
    <n v="3.1984957707084989E-2"/>
    <n v="1.320606874466553E-2"/>
  </r>
  <r>
    <x v="5"/>
    <x v="0"/>
    <x v="4"/>
    <x v="1"/>
    <x v="3"/>
    <n v="20419.31057160753"/>
    <m/>
    <n v="20762.57814318383"/>
    <n v="21024.31"/>
    <m/>
    <n v="7200.1"/>
    <s v="unknown"/>
    <n v="20419.31057160753"/>
    <n v="21024.31"/>
    <n v="2.8776184730555796E-2"/>
    <n v="1.2449010541424273E-2"/>
  </r>
  <r>
    <x v="5"/>
    <x v="0"/>
    <x v="4"/>
    <x v="2"/>
    <x v="3"/>
    <n v="23084.064104990277"/>
    <m/>
    <n v="23386.308011396399"/>
    <n v="23640.3"/>
    <m/>
    <n v="7200.08"/>
    <s v="unknown"/>
    <n v="23084.064104990277"/>
    <n v="23640.3"/>
    <n v="2.3529138590023067E-2"/>
    <n v="1.0744025608964375E-2"/>
  </r>
  <r>
    <x v="5"/>
    <x v="0"/>
    <x v="4"/>
    <x v="3"/>
    <x v="3"/>
    <n v="21127.222571007776"/>
    <m/>
    <n v="21331.263508163323"/>
    <n v="21764.43"/>
    <m/>
    <n v="7200.24"/>
    <s v="unknown"/>
    <n v="21127.222571007776"/>
    <n v="21764.43"/>
    <n v="2.9277469200536099E-2"/>
    <n v="1.9902496497113724E-2"/>
  </r>
  <r>
    <x v="5"/>
    <x v="1"/>
    <x v="0"/>
    <x v="0"/>
    <x v="3"/>
    <n v="7502.2416872226622"/>
    <m/>
    <n v="7764.47"/>
    <n v="7764.47"/>
    <m/>
    <n v="1448.58"/>
    <s v="unknown"/>
    <n v="7502.2416872226622"/>
    <n v="7764.47"/>
    <n v="3.3772854139089731E-2"/>
    <n v="0"/>
  </r>
  <r>
    <x v="5"/>
    <x v="1"/>
    <x v="0"/>
    <x v="1"/>
    <x v="3"/>
    <n v="9853.4454171756843"/>
    <m/>
    <n v="10080.997787384464"/>
    <n v="10262.26"/>
    <m/>
    <n v="7200.05"/>
    <s v="unknown"/>
    <n v="9853.4454171756843"/>
    <n v="10262.26"/>
    <n v="3.9836700962976569E-2"/>
    <n v="1.7662991642731381E-2"/>
  </r>
  <r>
    <x v="5"/>
    <x v="1"/>
    <x v="0"/>
    <x v="2"/>
    <x v="3"/>
    <n v="8782.809095236018"/>
    <m/>
    <n v="9055.7253335057103"/>
    <n v="9223.94"/>
    <m/>
    <n v="7200.08"/>
    <s v="unknown"/>
    <n v="8782.809095236018"/>
    <n v="9223.94"/>
    <n v="4.7824563555702061E-2"/>
    <n v="1.8236747690714619E-2"/>
  </r>
  <r>
    <x v="5"/>
    <x v="1"/>
    <x v="0"/>
    <x v="3"/>
    <x v="3"/>
    <n v="11177.672348216081"/>
    <m/>
    <n v="11404.755889724762"/>
    <n v="12009.82"/>
    <m/>
    <n v="7200.07"/>
    <s v="unknown"/>
    <n v="11177.672348216081"/>
    <n v="12009.82"/>
    <n v="6.928893620253411E-2"/>
    <n v="5.0380780917219238E-2"/>
  </r>
  <r>
    <x v="5"/>
    <x v="1"/>
    <x v="1"/>
    <x v="0"/>
    <x v="3"/>
    <n v="7854.9459366642604"/>
    <m/>
    <n v="8031.4121901306871"/>
    <n v="8073.66"/>
    <m/>
    <n v="7200.07"/>
    <s v="unknown"/>
    <n v="7854.9459366642604"/>
    <n v="8073.55"/>
    <n v="2.7076572676919042E-2"/>
    <n v="5.2192418290978636E-3"/>
  </r>
  <r>
    <x v="5"/>
    <x v="1"/>
    <x v="1"/>
    <x v="1"/>
    <x v="3"/>
    <n v="7324.5436787650042"/>
    <m/>
    <n v="7504.8834293256277"/>
    <n v="7607.05"/>
    <m/>
    <n v="7200.09"/>
    <s v="unknown"/>
    <n v="7324.5436787650042"/>
    <n v="7606.94"/>
    <n v="3.7123511061608931E-2"/>
    <n v="1.341624499133316E-2"/>
  </r>
  <r>
    <x v="5"/>
    <x v="1"/>
    <x v="1"/>
    <x v="2"/>
    <x v="3"/>
    <n v="10550.879755811698"/>
    <m/>
    <n v="10695.023210992655"/>
    <n v="11096.44"/>
    <m/>
    <n v="7200.03"/>
    <s v="unknown"/>
    <n v="10550.879755811698"/>
    <n v="11096.44"/>
    <n v="4.9165339891740233E-2"/>
    <n v="3.6175276846208859E-2"/>
  </r>
  <r>
    <x v="5"/>
    <x v="1"/>
    <x v="1"/>
    <x v="3"/>
    <x v="3"/>
    <n v="10033.08963011824"/>
    <m/>
    <n v="10261.223453279821"/>
    <n v="10547.87"/>
    <m/>
    <n v="7200.07"/>
    <s v="unknown"/>
    <n v="10033.08963011824"/>
    <n v="10547.87"/>
    <n v="4.8804201216147015E-2"/>
    <n v="2.7175775461792728E-2"/>
  </r>
  <r>
    <x v="5"/>
    <x v="1"/>
    <x v="2"/>
    <x v="0"/>
    <x v="3"/>
    <n v="8768.3025783516932"/>
    <m/>
    <n v="9131.4849949275158"/>
    <n v="9284.44"/>
    <m/>
    <n v="7200.1"/>
    <s v="unknown"/>
    <n v="8768.3025783516932"/>
    <n v="9283.66"/>
    <n v="5.5512311054940255E-2"/>
    <n v="1.6391703818589225E-2"/>
  </r>
  <r>
    <x v="5"/>
    <x v="1"/>
    <x v="2"/>
    <x v="1"/>
    <x v="3"/>
    <n v="9111.1102364694525"/>
    <m/>
    <n v="9278.7090059112033"/>
    <n v="9383.14"/>
    <m/>
    <n v="7200.09"/>
    <s v="unknown"/>
    <n v="9111.1102364694525"/>
    <n v="9383.14"/>
    <n v="2.8991335899341473E-2"/>
    <n v="1.1129642538510145E-2"/>
  </r>
  <r>
    <x v="5"/>
    <x v="1"/>
    <x v="2"/>
    <x v="2"/>
    <x v="3"/>
    <n v="11468.267195277158"/>
    <m/>
    <n v="11755.610614011739"/>
    <n v="12102.17"/>
    <m/>
    <n v="7200.07"/>
    <s v="unknown"/>
    <n v="11468.267195277158"/>
    <n v="12102.17"/>
    <n v="5.2379267910039447E-2"/>
    <n v="2.863613599778065E-2"/>
  </r>
  <r>
    <x v="5"/>
    <x v="1"/>
    <x v="2"/>
    <x v="3"/>
    <x v="3"/>
    <n v="9854.8876939710754"/>
    <m/>
    <n v="10030.914756326263"/>
    <n v="10241.049999999999"/>
    <m/>
    <n v="7200.14"/>
    <s v="unknown"/>
    <n v="9854.8876939710754"/>
    <n v="10241.049999999999"/>
    <n v="3.7707296227332543E-2"/>
    <n v="2.0518915899613431E-2"/>
  </r>
  <r>
    <x v="5"/>
    <x v="1"/>
    <x v="3"/>
    <x v="0"/>
    <x v="3"/>
    <n v="7907.4616305929358"/>
    <m/>
    <n v="8261.9059404076834"/>
    <n v="8316.65"/>
    <m/>
    <n v="7200.1"/>
    <s v="unknown"/>
    <n v="7907.4616305929358"/>
    <n v="8316.65"/>
    <n v="4.9201104940939426E-2"/>
    <n v="6.5824652465014477E-3"/>
  </r>
  <r>
    <x v="5"/>
    <x v="1"/>
    <x v="3"/>
    <x v="1"/>
    <x v="3"/>
    <n v="11033.85788251068"/>
    <m/>
    <n v="11297.035794775109"/>
    <n v="11561.22"/>
    <m/>
    <n v="7200.1"/>
    <s v="unknown"/>
    <n v="11033.85788251068"/>
    <n v="11561.22"/>
    <n v="4.5614746323426048E-2"/>
    <n v="2.2850893350778754E-2"/>
  </r>
  <r>
    <x v="5"/>
    <x v="1"/>
    <x v="3"/>
    <x v="2"/>
    <x v="3"/>
    <n v="9303.8501229421126"/>
    <m/>
    <n v="9534.0779458290435"/>
    <n v="9789.02"/>
    <m/>
    <n v="7200.12"/>
    <s v="unknown"/>
    <n v="9303.8501229421126"/>
    <n v="9789.02"/>
    <n v="4.9562660721695101E-2"/>
    <n v="2.6043674869492238E-2"/>
  </r>
  <r>
    <x v="5"/>
    <x v="1"/>
    <x v="3"/>
    <x v="3"/>
    <x v="3"/>
    <n v="9836.2916359290448"/>
    <m/>
    <n v="10045.826960839129"/>
    <n v="10513.62"/>
    <m/>
    <n v="7200.09"/>
    <s v="unknown"/>
    <n v="9836.2916359290448"/>
    <n v="10513.62"/>
    <n v="6.4423896248005541E-2"/>
    <n v="4.4494002937225385E-2"/>
  </r>
  <r>
    <x v="5"/>
    <x v="1"/>
    <x v="4"/>
    <x v="0"/>
    <x v="3"/>
    <n v="8512.7341781439973"/>
    <m/>
    <n v="8740.4629931159925"/>
    <n v="8953.27"/>
    <m/>
    <n v="7200.14"/>
    <s v="unknown"/>
    <n v="8512.7341781439973"/>
    <n v="8953.27"/>
    <n v="4.9203902245325247E-2"/>
    <n v="2.376863502206545E-2"/>
  </r>
  <r>
    <x v="5"/>
    <x v="1"/>
    <x v="4"/>
    <x v="1"/>
    <x v="3"/>
    <n v="11840.029104545207"/>
    <m/>
    <n v="12155.888555293386"/>
    <n v="12433.86"/>
    <m/>
    <n v="7200.08"/>
    <s v="unknown"/>
    <n v="11840.029104545207"/>
    <n v="12433.86"/>
    <n v="4.7759174983053834E-2"/>
    <n v="2.2356005673750099E-2"/>
  </r>
  <r>
    <x v="5"/>
    <x v="1"/>
    <x v="4"/>
    <x v="2"/>
    <x v="3"/>
    <n v="11620.660992347513"/>
    <m/>
    <n v="11847.479615338385"/>
    <n v="12213.97"/>
    <m/>
    <n v="7200.11"/>
    <s v="unknown"/>
    <n v="11620.660992347513"/>
    <n v="12213.97"/>
    <n v="4.8576262071421981E-2"/>
    <n v="3.0005836321983302E-2"/>
  </r>
  <r>
    <x v="5"/>
    <x v="1"/>
    <x v="4"/>
    <x v="3"/>
    <x v="3"/>
    <n v="9632.603000602543"/>
    <m/>
    <n v="9821.9426703672816"/>
    <n v="10234.08"/>
    <m/>
    <n v="7200.06"/>
    <s v="unknown"/>
    <n v="9632.603000602543"/>
    <n v="10234.08"/>
    <n v="5.8771965765115855E-2"/>
    <n v="4.0271067808021664E-2"/>
  </r>
  <r>
    <x v="5"/>
    <x v="0"/>
    <x v="0"/>
    <x v="0"/>
    <x v="4"/>
    <n v="15088.791750421095"/>
    <m/>
    <n v="15421.86"/>
    <n v="15421.86"/>
    <m/>
    <n v="5967.22"/>
    <s v="unknown"/>
    <n v="15088.791750421095"/>
    <n v="15421.86"/>
    <n v="2.1597151678131303E-2"/>
    <n v="0"/>
  </r>
  <r>
    <x v="5"/>
    <x v="0"/>
    <x v="0"/>
    <x v="1"/>
    <x v="4"/>
    <n v="19576.133889610064"/>
    <m/>
    <n v="19771.658751391769"/>
    <n v="20020.28"/>
    <m/>
    <n v="7200.46"/>
    <s v="unknown"/>
    <n v="19576.133889610064"/>
    <n v="20002.7"/>
    <n v="2.1325426586907593E-2"/>
    <n v="1.1550503112491383E-2"/>
  </r>
  <r>
    <x v="5"/>
    <x v="0"/>
    <x v="0"/>
    <x v="2"/>
    <x v="4"/>
    <n v="18135.529276464305"/>
    <m/>
    <n v="18522.236771485972"/>
    <n v="18802.07"/>
    <m/>
    <n v="7200.41"/>
    <s v="unknown"/>
    <n v="18135.529276464305"/>
    <n v="18802.07"/>
    <n v="3.5450390490817996E-2"/>
    <n v="1.4883107472423393E-2"/>
  </r>
  <r>
    <x v="5"/>
    <x v="0"/>
    <x v="0"/>
    <x v="3"/>
    <x v="4"/>
    <n v="27501.358383761428"/>
    <m/>
    <n v="27767.018381684142"/>
    <n v="28265.65"/>
    <m/>
    <n v="7200.18"/>
    <s v="unknown"/>
    <n v="27501.358383761428"/>
    <n v="28265.65"/>
    <n v="2.7039591031466588E-2"/>
    <n v="1.7640904005952796E-2"/>
  </r>
  <r>
    <x v="5"/>
    <x v="0"/>
    <x v="1"/>
    <x v="0"/>
    <x v="4"/>
    <n v="15272.939152048748"/>
    <m/>
    <n v="15478.23"/>
    <n v="15478.23"/>
    <m/>
    <n v="4123.55"/>
    <s v="unknown"/>
    <n v="15272.939152048748"/>
    <n v="15477.9"/>
    <n v="1.324216127195884E-2"/>
    <n v="-2.1320721803340716E-5"/>
  </r>
  <r>
    <x v="5"/>
    <x v="0"/>
    <x v="1"/>
    <x v="1"/>
    <x v="4"/>
    <n v="16601.690266369995"/>
    <m/>
    <n v="16772.954514596317"/>
    <n v="16855.48"/>
    <m/>
    <n v="7200.13"/>
    <s v="unknown"/>
    <n v="16601.690266369995"/>
    <n v="16840.599999999999"/>
    <n v="1.4186533355700141E-2"/>
    <n v="4.0168096982103945E-3"/>
  </r>
  <r>
    <x v="5"/>
    <x v="0"/>
    <x v="1"/>
    <x v="2"/>
    <x v="4"/>
    <n v="21242.375599899329"/>
    <m/>
    <n v="21472.593337083214"/>
    <n v="21848.53"/>
    <m/>
    <n v="7200.1"/>
    <s v="unknown"/>
    <n v="21242.375599899329"/>
    <n v="21848.53"/>
    <n v="2.7743486637346753E-2"/>
    <n v="1.7206496863486253E-2"/>
  </r>
  <r>
    <x v="5"/>
    <x v="0"/>
    <x v="1"/>
    <x v="3"/>
    <x v="4"/>
    <n v="23468.944426809576"/>
    <m/>
    <n v="23718.820316087833"/>
    <n v="24036.66"/>
    <m/>
    <n v="7200.1"/>
    <s v="unknown"/>
    <n v="23468.944426809576"/>
    <n v="24036.66"/>
    <n v="2.3618737927416873E-2"/>
    <n v="1.3223121844389651E-2"/>
  </r>
  <r>
    <x v="5"/>
    <x v="0"/>
    <x v="2"/>
    <x v="0"/>
    <x v="4"/>
    <n v="17387.079086670958"/>
    <m/>
    <n v="17821.791993740193"/>
    <n v="17842.68"/>
    <m/>
    <n v="7200.05"/>
    <s v="unknown"/>
    <n v="17387.079086670958"/>
    <n v="17842.68"/>
    <n v="2.5534331912528983E-2"/>
    <n v="1.1706765048640282E-3"/>
  </r>
  <r>
    <x v="5"/>
    <x v="0"/>
    <x v="2"/>
    <x v="1"/>
    <x v="4"/>
    <n v="17583.918861941187"/>
    <m/>
    <n v="17881.939282488896"/>
    <n v="18016.740000000002"/>
    <m/>
    <n v="7200.26"/>
    <s v="unknown"/>
    <n v="17583.918861941187"/>
    <n v="18016.740000000002"/>
    <n v="2.4023277133311271E-2"/>
    <n v="7.4819705180351808E-3"/>
  </r>
  <r>
    <x v="5"/>
    <x v="0"/>
    <x v="2"/>
    <x v="2"/>
    <x v="4"/>
    <n v="23585.914019054184"/>
    <m/>
    <n v="23836.338181769275"/>
    <n v="24319.37"/>
    <m/>
    <n v="7200.32"/>
    <s v="unknown"/>
    <n v="23585.914019054184"/>
    <n v="24319.37"/>
    <n v="3.0159333113720262E-2"/>
    <n v="1.9862020201622154E-2"/>
  </r>
  <r>
    <x v="5"/>
    <x v="0"/>
    <x v="2"/>
    <x v="3"/>
    <x v="4"/>
    <n v="25855.553021957323"/>
    <m/>
    <n v="26026.907633862025"/>
    <n v="26256.58"/>
    <m/>
    <n v="7200.28"/>
    <s v="unknown"/>
    <n v="25855.553021957323"/>
    <n v="26256.58"/>
    <n v="1.5273389681469513E-2"/>
    <n v="8.7472308327275101E-3"/>
  </r>
  <r>
    <x v="5"/>
    <x v="0"/>
    <x v="3"/>
    <x v="0"/>
    <x v="4"/>
    <n v="14343.943254378828"/>
    <m/>
    <n v="14540.54"/>
    <n v="14540.54"/>
    <m/>
    <n v="858.26"/>
    <s v="unknown"/>
    <n v="14343.943254378828"/>
    <n v="14540.5"/>
    <n v="1.3517880789599533E-2"/>
    <n v="-2.7509370379885914E-6"/>
  </r>
  <r>
    <x v="5"/>
    <x v="0"/>
    <x v="3"/>
    <x v="1"/>
    <x v="4"/>
    <n v="19789.901034826897"/>
    <m/>
    <n v="20030.62663090288"/>
    <n v="20327.39"/>
    <m/>
    <n v="7200.06"/>
    <s v="unknown"/>
    <n v="19789.901034826897"/>
    <n v="20327.39"/>
    <n v="2.6441612286333994E-2"/>
    <n v="1.4599187062240638E-2"/>
  </r>
  <r>
    <x v="5"/>
    <x v="0"/>
    <x v="3"/>
    <x v="2"/>
    <x v="4"/>
    <n v="19002.681920657251"/>
    <m/>
    <n v="19252.790226075565"/>
    <n v="19488.8"/>
    <m/>
    <n v="7200.15"/>
    <s v="unknown"/>
    <n v="19002.681920657251"/>
    <n v="19488.8"/>
    <n v="2.4943458773385146E-2"/>
    <n v="1.2110020828600727E-2"/>
  </r>
  <r>
    <x v="5"/>
    <x v="0"/>
    <x v="3"/>
    <x v="3"/>
    <x v="4"/>
    <n v="21125.038943002866"/>
    <m/>
    <n v="21347.406710092906"/>
    <n v="21677.31"/>
    <m/>
    <n v="7200.04"/>
    <s v="unknown"/>
    <n v="21125.038943002866"/>
    <n v="21677.31"/>
    <n v="2.5476918353667267E-2"/>
    <n v="1.5218829730584436E-2"/>
  </r>
  <r>
    <x v="5"/>
    <x v="0"/>
    <x v="4"/>
    <x v="0"/>
    <x v="4"/>
    <n v="14856.407151658985"/>
    <m/>
    <n v="15209.187781237379"/>
    <n v="15441.96"/>
    <m/>
    <n v="7200.15"/>
    <s v="unknown"/>
    <n v="14856.407151658985"/>
    <n v="15441.96"/>
    <n v="3.7919593648799405E-2"/>
    <n v="1.5074007364519821E-2"/>
  </r>
  <r>
    <x v="5"/>
    <x v="0"/>
    <x v="4"/>
    <x v="1"/>
    <x v="4"/>
    <n v="22419.826044591318"/>
    <m/>
    <n v="22710.869046069751"/>
    <n v="22993.4"/>
    <m/>
    <n v="7200.04"/>
    <s v="unknown"/>
    <n v="22419.826044591318"/>
    <n v="22993.4"/>
    <n v="2.494515623651496E-2"/>
    <n v="1.2287480491369292E-2"/>
  </r>
  <r>
    <x v="5"/>
    <x v="0"/>
    <x v="4"/>
    <x v="2"/>
    <x v="4"/>
    <n v="24974.817166119476"/>
    <m/>
    <n v="25282.270306607403"/>
    <n v="25584.49"/>
    <m/>
    <n v="7200.1"/>
    <s v="unknown"/>
    <n v="24974.817166119476"/>
    <n v="25584.49"/>
    <n v="2.3829782570632674E-2"/>
    <n v="1.1812613555814434E-2"/>
  </r>
  <r>
    <x v="5"/>
    <x v="0"/>
    <x v="4"/>
    <x v="3"/>
    <x v="4"/>
    <n v="22329.640613516178"/>
    <m/>
    <n v="22510.177280784774"/>
    <n v="22947.77"/>
    <m/>
    <n v="7200.11"/>
    <s v="unknown"/>
    <n v="22329.640613516178"/>
    <n v="22947.77"/>
    <n v="2.6936359676074086E-2"/>
    <n v="1.9069073779945794E-2"/>
  </r>
  <r>
    <x v="5"/>
    <x v="1"/>
    <x v="0"/>
    <x v="0"/>
    <x v="4"/>
    <n v="8424.302842750385"/>
    <m/>
    <n v="8669.3855299910465"/>
    <n v="8758.67"/>
    <m/>
    <n v="7200.06"/>
    <s v="unknown"/>
    <n v="8424.302842750385"/>
    <n v="8758.67"/>
    <n v="3.8175562870802877E-2"/>
    <n v="1.0193838791614888E-2"/>
  </r>
  <r>
    <x v="5"/>
    <x v="1"/>
    <x v="0"/>
    <x v="1"/>
    <x v="4"/>
    <n v="11394.575339929825"/>
    <m/>
    <n v="11567.789695310783"/>
    <n v="11858.69"/>
    <m/>
    <n v="7200.05"/>
    <s v="unknown"/>
    <n v="11394.575339929825"/>
    <n v="11787"/>
    <n v="3.3293005859860468E-2"/>
    <n v="1.8597633383322057E-2"/>
  </r>
  <r>
    <x v="5"/>
    <x v="1"/>
    <x v="0"/>
    <x v="2"/>
    <x v="4"/>
    <n v="9787.4678368093737"/>
    <m/>
    <n v="10035.91507501747"/>
    <n v="10325.6"/>
    <m/>
    <n v="7200.3"/>
    <s v="unknown"/>
    <n v="9787.4678368093737"/>
    <n v="10325.6"/>
    <n v="5.2116309288625033E-2"/>
    <n v="2.8055021014035987E-2"/>
  </r>
  <r>
    <x v="5"/>
    <x v="1"/>
    <x v="0"/>
    <x v="3"/>
    <x v="4"/>
    <n v="12709.908250440314"/>
    <m/>
    <n v="12974.853433965864"/>
    <n v="13489.72"/>
    <m/>
    <n v="7200.04"/>
    <s v="unknown"/>
    <n v="12709.908250440314"/>
    <n v="13489.72"/>
    <n v="5.7807852910192747E-2"/>
    <n v="3.8167327864042824E-2"/>
  </r>
  <r>
    <x v="5"/>
    <x v="1"/>
    <x v="1"/>
    <x v="0"/>
    <x v="4"/>
    <n v="8857.0527464209645"/>
    <m/>
    <n v="9014.2679957159162"/>
    <n v="9067.9699999999993"/>
    <m/>
    <n v="7200.12"/>
    <s v="unknown"/>
    <n v="8857.0527464209645"/>
    <n v="9067.9599999999991"/>
    <n v="2.3258511680580272E-2"/>
    <n v="5.9210676143347509E-3"/>
  </r>
  <r>
    <x v="5"/>
    <x v="1"/>
    <x v="1"/>
    <x v="1"/>
    <x v="4"/>
    <n v="8022.2210652901049"/>
    <m/>
    <n v="8201.2680199831429"/>
    <n v="8287.43"/>
    <m/>
    <n v="7200.14"/>
    <s v="unknown"/>
    <n v="8022.2210652901049"/>
    <n v="8287.43"/>
    <n v="3.2001348392673649E-2"/>
    <n v="1.0396706821880528E-2"/>
  </r>
  <r>
    <x v="5"/>
    <x v="1"/>
    <x v="1"/>
    <x v="2"/>
    <x v="4"/>
    <n v="11990.520689342675"/>
    <m/>
    <n v="12179.806646133084"/>
    <n v="12627.19"/>
    <m/>
    <n v="7200.19"/>
    <s v="unknown"/>
    <n v="11990.520689342675"/>
    <n v="12627.19"/>
    <n v="5.0420506118726782E-2"/>
    <n v="3.5430159351915735E-2"/>
  </r>
  <r>
    <x v="5"/>
    <x v="1"/>
    <x v="1"/>
    <x v="3"/>
    <x v="4"/>
    <n v="11200.188507855792"/>
    <m/>
    <n v="11507.413212831832"/>
    <n v="11743.06"/>
    <m/>
    <n v="7200.06"/>
    <s v="unknown"/>
    <n v="11200.188507855792"/>
    <n v="11743.06"/>
    <n v="4.6229133815564927E-2"/>
    <n v="2.0066897994915046E-2"/>
  </r>
  <r>
    <x v="5"/>
    <x v="1"/>
    <x v="2"/>
    <x v="0"/>
    <x v="4"/>
    <n v="9971.0777323720795"/>
    <m/>
    <n v="10362.860115462443"/>
    <n v="10432.1"/>
    <m/>
    <n v="7200.1"/>
    <s v="unknown"/>
    <n v="9971.0777323720795"/>
    <n v="10432.1"/>
    <n v="4.4192661844491603E-2"/>
    <n v="6.637195247127364E-3"/>
  </r>
  <r>
    <x v="5"/>
    <x v="1"/>
    <x v="2"/>
    <x v="1"/>
    <x v="4"/>
    <n v="10071.324895393836"/>
    <m/>
    <n v="10362.17697040219"/>
    <n v="10488.42"/>
    <m/>
    <n v="7200.04"/>
    <s v="unknown"/>
    <n v="10071.324895393836"/>
    <n v="10488.42"/>
    <n v="3.976720083731998E-2"/>
    <n v="1.2036420127894397E-2"/>
  </r>
  <r>
    <x v="5"/>
    <x v="1"/>
    <x v="2"/>
    <x v="2"/>
    <x v="4"/>
    <n v="13228.262695018379"/>
    <m/>
    <n v="13474.566693394816"/>
    <n v="13999.34"/>
    <m/>
    <n v="7200.11"/>
    <s v="unknown"/>
    <n v="13228.262695018379"/>
    <n v="13999.34"/>
    <n v="5.5079546963044089E-2"/>
    <n v="3.7485574791753337E-2"/>
  </r>
  <r>
    <x v="5"/>
    <x v="1"/>
    <x v="2"/>
    <x v="3"/>
    <x v="4"/>
    <n v="10825.202352867902"/>
    <m/>
    <n v="11017.564268046115"/>
    <n v="11274.59"/>
    <m/>
    <n v="7200.18"/>
    <s v="unknown"/>
    <n v="10825.202352867902"/>
    <n v="11274.59"/>
    <n v="3.985844692641579E-2"/>
    <n v="2.2796902765766652E-2"/>
  </r>
  <r>
    <x v="5"/>
    <x v="1"/>
    <x v="3"/>
    <x v="0"/>
    <x v="4"/>
    <n v="9198.3272233931311"/>
    <m/>
    <n v="9385.89"/>
    <n v="9385.89"/>
    <m/>
    <n v="1009.41"/>
    <s v="unknown"/>
    <n v="9198.3272233931311"/>
    <n v="9385.89"/>
    <n v="1.998348335713164E-2"/>
    <n v="0"/>
  </r>
  <r>
    <x v="5"/>
    <x v="1"/>
    <x v="3"/>
    <x v="1"/>
    <x v="4"/>
    <n v="12706.531430575635"/>
    <m/>
    <n v="12906.530186538317"/>
    <n v="13189.8"/>
    <m/>
    <n v="7200.11"/>
    <s v="unknown"/>
    <n v="12706.531430575635"/>
    <n v="13189.8"/>
    <n v="3.6639567652607667E-2"/>
    <n v="2.1476429776166595E-2"/>
  </r>
  <r>
    <x v="5"/>
    <x v="1"/>
    <x v="3"/>
    <x v="2"/>
    <x v="4"/>
    <n v="10227.51933107584"/>
    <m/>
    <n v="10448.557423781593"/>
    <n v="10698.73"/>
    <m/>
    <n v="7200.06"/>
    <s v="unknown"/>
    <n v="10227.51933107584"/>
    <n v="10698.73"/>
    <n v="4.4043607879080897E-2"/>
    <n v="2.3383390011562765E-2"/>
  </r>
  <r>
    <x v="5"/>
    <x v="1"/>
    <x v="3"/>
    <x v="3"/>
    <x v="4"/>
    <n v="11081.63137617221"/>
    <m/>
    <n v="11291.603592873123"/>
    <n v="11705.18"/>
    <m/>
    <n v="7200.07"/>
    <s v="unknown"/>
    <n v="11081.63137617221"/>
    <n v="11705.18"/>
    <n v="5.3271169159960795E-2"/>
    <n v="3.533276781107824E-2"/>
  </r>
  <r>
    <x v="5"/>
    <x v="1"/>
    <x v="4"/>
    <x v="0"/>
    <x v="4"/>
    <n v="9844.8461601658364"/>
    <m/>
    <n v="10137.746347555001"/>
    <n v="10437.049999999999"/>
    <m/>
    <n v="7200.03"/>
    <s v="unknown"/>
    <n v="9844.8461601658364"/>
    <n v="10437.049999999999"/>
    <n v="5.6740538737877363E-2"/>
    <n v="2.8677035411825955E-2"/>
  </r>
  <r>
    <x v="5"/>
    <x v="1"/>
    <x v="4"/>
    <x v="1"/>
    <x v="4"/>
    <n v="13765.085648499859"/>
    <m/>
    <n v="14105.727363183405"/>
    <n v="14406.84"/>
    <m/>
    <n v="7200.06"/>
    <s v="unknown"/>
    <n v="13765.085648499859"/>
    <n v="14406.84"/>
    <n v="4.4545115479879112E-2"/>
    <n v="2.0900671959749335E-2"/>
  </r>
  <r>
    <x v="5"/>
    <x v="1"/>
    <x v="4"/>
    <x v="2"/>
    <x v="4"/>
    <n v="13424.904289509788"/>
    <m/>
    <n v="13774.895292784206"/>
    <n v="14058.89"/>
    <m/>
    <n v="7200.04"/>
    <s v="unknown"/>
    <n v="13424.904289509788"/>
    <n v="14058.89"/>
    <n v="4.5095004690285739E-2"/>
    <n v="2.0200364837892167E-2"/>
  </r>
  <r>
    <x v="5"/>
    <x v="1"/>
    <x v="4"/>
    <x v="3"/>
    <x v="4"/>
    <n v="10788.454557549378"/>
    <m/>
    <n v="11451.6"/>
    <n v="11451.6"/>
    <m/>
    <n v="5268.98"/>
    <s v="unknown"/>
    <n v="10788.454557549378"/>
    <n v="11451.6"/>
    <n v="5.7908540505311287E-2"/>
    <n v="0"/>
  </r>
  <r>
    <x v="6"/>
    <x v="0"/>
    <x v="0"/>
    <x v="0"/>
    <x v="0"/>
    <m/>
    <m/>
    <n v="12052.56"/>
    <n v="12052.56"/>
    <n v="0"/>
    <n v="9.9499999999999993"/>
    <s v="unknown"/>
    <n v="0"/>
    <n v="12052.56"/>
    <n v="1"/>
    <n v="0"/>
  </r>
  <r>
    <x v="6"/>
    <x v="0"/>
    <x v="1"/>
    <x v="0"/>
    <x v="0"/>
    <m/>
    <m/>
    <n v="11823.55"/>
    <n v="11823.55"/>
    <n v="0"/>
    <n v="2.21"/>
    <s v="unknown"/>
    <n v="0"/>
    <n v="11823.5"/>
    <n v="1"/>
    <n v="-4.2288662408992599E-6"/>
  </r>
  <r>
    <x v="6"/>
    <x v="0"/>
    <x v="2"/>
    <x v="0"/>
    <x v="0"/>
    <m/>
    <m/>
    <n v="13305.71"/>
    <n v="13305.71"/>
    <n v="0"/>
    <n v="3.35"/>
    <s v="unknown"/>
    <n v="0"/>
    <n v="13305.7"/>
    <n v="1"/>
    <n v="-7.5155760301218941E-7"/>
  </r>
  <r>
    <x v="6"/>
    <x v="0"/>
    <x v="3"/>
    <x v="0"/>
    <x v="0"/>
    <m/>
    <m/>
    <n v="10479.290000000001"/>
    <n v="10479.290000000001"/>
    <n v="0"/>
    <n v="4.1100000000000003"/>
    <s v="unknown"/>
    <n v="0"/>
    <n v="10479.290000000001"/>
    <n v="1"/>
    <n v="0"/>
  </r>
  <r>
    <x v="6"/>
    <x v="0"/>
    <x v="4"/>
    <x v="0"/>
    <x v="0"/>
    <m/>
    <m/>
    <n v="10054.09"/>
    <n v="10054.09"/>
    <n v="0"/>
    <n v="4.9000000000000004"/>
    <s v="unknown"/>
    <n v="0"/>
    <n v="10054.09"/>
    <n v="1"/>
    <n v="0"/>
  </r>
  <r>
    <x v="6"/>
    <x v="0"/>
    <x v="0"/>
    <x v="1"/>
    <x v="0"/>
    <m/>
    <m/>
    <n v="14266.53"/>
    <n v="14266.53"/>
    <n v="0"/>
    <n v="11.31"/>
    <s v="unknown"/>
    <n v="0"/>
    <n v="14266.5"/>
    <n v="1"/>
    <n v="-2.1028283041148731E-6"/>
  </r>
  <r>
    <x v="6"/>
    <x v="0"/>
    <x v="1"/>
    <x v="1"/>
    <x v="0"/>
    <m/>
    <m/>
    <n v="14477.84"/>
    <n v="14477.84"/>
    <n v="0"/>
    <n v="32.76"/>
    <s v="unknown"/>
    <n v="0"/>
    <n v="14477.8"/>
    <n v="1"/>
    <n v="-2.7628507094222269E-6"/>
  </r>
  <r>
    <x v="6"/>
    <x v="0"/>
    <x v="2"/>
    <x v="1"/>
    <x v="0"/>
    <m/>
    <m/>
    <n v="14319.35"/>
    <n v="14319.35"/>
    <n v="0"/>
    <n v="19.579999999999998"/>
    <s v="unknown"/>
    <n v="0"/>
    <n v="14319.3"/>
    <n v="1"/>
    <n v="-3.4917907999058191E-6"/>
  </r>
  <r>
    <x v="6"/>
    <x v="0"/>
    <x v="3"/>
    <x v="1"/>
    <x v="0"/>
    <m/>
    <m/>
    <n v="14390.27"/>
    <n v="14390.27"/>
    <n v="0"/>
    <n v="348.58"/>
    <s v="unknown"/>
    <n v="0"/>
    <n v="14390.27"/>
    <n v="1"/>
    <n v="0"/>
  </r>
  <r>
    <x v="6"/>
    <x v="0"/>
    <x v="4"/>
    <x v="1"/>
    <x v="0"/>
    <m/>
    <m/>
    <n v="15556.7"/>
    <n v="15556.7"/>
    <n v="0"/>
    <n v="37.83"/>
    <s v="unknown"/>
    <n v="0"/>
    <n v="15556.7"/>
    <n v="1"/>
    <n v="0"/>
  </r>
  <r>
    <x v="6"/>
    <x v="0"/>
    <x v="0"/>
    <x v="2"/>
    <x v="0"/>
    <m/>
    <m/>
    <n v="15487.66"/>
    <n v="15487.66"/>
    <n v="0"/>
    <n v="60.99"/>
    <s v="unknown"/>
    <n v="0"/>
    <n v="15487.66"/>
    <n v="1"/>
    <n v="0"/>
  </r>
  <r>
    <x v="6"/>
    <x v="0"/>
    <x v="1"/>
    <x v="2"/>
    <x v="0"/>
    <m/>
    <m/>
    <n v="16502.46"/>
    <n v="16502.46"/>
    <n v="0"/>
    <n v="251.64"/>
    <s v="unknown"/>
    <n v="0"/>
    <n v="16502.46"/>
    <n v="1"/>
    <n v="0"/>
  </r>
  <r>
    <x v="6"/>
    <x v="0"/>
    <x v="2"/>
    <x v="2"/>
    <x v="0"/>
    <m/>
    <m/>
    <n v="17833.349999999999"/>
    <n v="17833.349999999999"/>
    <n v="0"/>
    <n v="465.04"/>
    <s v="unknown"/>
    <n v="0"/>
    <n v="17833.3"/>
    <n v="1"/>
    <n v="-2.8037435583583747E-6"/>
  </r>
  <r>
    <x v="6"/>
    <x v="0"/>
    <x v="3"/>
    <x v="2"/>
    <x v="0"/>
    <m/>
    <m/>
    <n v="16193.96"/>
    <n v="16193.96"/>
    <n v="0"/>
    <n v="7.22"/>
    <s v="unknown"/>
    <n v="0"/>
    <n v="16193.96"/>
    <n v="1"/>
    <n v="0"/>
  </r>
  <r>
    <x v="6"/>
    <x v="0"/>
    <x v="4"/>
    <x v="2"/>
    <x v="0"/>
    <m/>
    <m/>
    <n v="18552.419999999998"/>
    <n v="18552.419999999998"/>
    <n v="0"/>
    <n v="6.78"/>
    <s v="unknown"/>
    <n v="0"/>
    <n v="18552.400000000001"/>
    <n v="1"/>
    <n v="-1.0780276404561446E-6"/>
  </r>
  <r>
    <x v="6"/>
    <x v="0"/>
    <x v="0"/>
    <x v="3"/>
    <x v="0"/>
    <m/>
    <m/>
    <n v="22837.94"/>
    <n v="22837.94"/>
    <n v="0"/>
    <n v="629.6"/>
    <s v="unknown"/>
    <n v="0"/>
    <n v="22837.9"/>
    <n v="1"/>
    <n v="-1.7514745224926606E-6"/>
  </r>
  <r>
    <x v="6"/>
    <x v="0"/>
    <x v="1"/>
    <x v="3"/>
    <x v="0"/>
    <m/>
    <m/>
    <n v="19876.759999999998"/>
    <n v="19876.759999999998"/>
    <n v="0"/>
    <n v="258.89"/>
    <s v="unknown"/>
    <n v="0"/>
    <n v="19876.759999999998"/>
    <n v="1"/>
    <n v="0"/>
  </r>
  <r>
    <x v="6"/>
    <x v="0"/>
    <x v="2"/>
    <x v="3"/>
    <x v="0"/>
    <m/>
    <m/>
    <n v="23096.93"/>
    <n v="23096.93"/>
    <n v="0"/>
    <n v="89.17"/>
    <s v="unknown"/>
    <n v="0"/>
    <n v="23096.9"/>
    <n v="1"/>
    <n v="-1.2988756066327448E-6"/>
  </r>
  <r>
    <x v="6"/>
    <x v="0"/>
    <x v="3"/>
    <x v="3"/>
    <x v="0"/>
    <m/>
    <m/>
    <n v="17509.82"/>
    <n v="17509.82"/>
    <n v="0"/>
    <n v="54.14"/>
    <s v="unknown"/>
    <n v="0"/>
    <n v="17509.8"/>
    <n v="1"/>
    <n v="-1.1422175010814834E-6"/>
  </r>
  <r>
    <x v="6"/>
    <x v="0"/>
    <x v="4"/>
    <x v="3"/>
    <x v="0"/>
    <m/>
    <m/>
    <n v="18731.810000000001"/>
    <n v="18731.810000000001"/>
    <n v="0"/>
    <n v="509.14"/>
    <s v="unknown"/>
    <n v="0"/>
    <n v="18731.8"/>
    <n v="1"/>
    <n v="-5.3385152532256741E-7"/>
  </r>
  <r>
    <x v="6"/>
    <x v="1"/>
    <x v="0"/>
    <x v="0"/>
    <x v="0"/>
    <m/>
    <m/>
    <n v="5389.08"/>
    <n v="5389.08"/>
    <n v="0"/>
    <n v="34.520000000000003"/>
    <s v="unknown"/>
    <n v="0"/>
    <n v="5389.08"/>
    <n v="1"/>
    <n v="0"/>
  </r>
  <r>
    <x v="6"/>
    <x v="1"/>
    <x v="1"/>
    <x v="0"/>
    <x v="0"/>
    <m/>
    <m/>
    <n v="5418.47"/>
    <n v="5418.47"/>
    <n v="0"/>
    <n v="1.82"/>
    <s v="unknown"/>
    <n v="0"/>
    <n v="5418.47"/>
    <n v="1"/>
    <n v="0"/>
  </r>
  <r>
    <x v="6"/>
    <x v="1"/>
    <x v="2"/>
    <x v="0"/>
    <x v="0"/>
    <m/>
    <m/>
    <n v="5897.68"/>
    <n v="5897.68"/>
    <n v="0"/>
    <n v="4.4800000000000004"/>
    <s v="unknown"/>
    <n v="0"/>
    <n v="5897.68"/>
    <n v="1"/>
    <n v="0"/>
  </r>
  <r>
    <x v="6"/>
    <x v="1"/>
    <x v="3"/>
    <x v="0"/>
    <x v="0"/>
    <m/>
    <m/>
    <n v="5335.01"/>
    <n v="5335.01"/>
    <n v="0"/>
    <n v="3.4"/>
    <s v="unknown"/>
    <n v="0"/>
    <n v="5335.01"/>
    <n v="1"/>
    <n v="0"/>
  </r>
  <r>
    <x v="6"/>
    <x v="1"/>
    <x v="4"/>
    <x v="0"/>
    <x v="0"/>
    <m/>
    <m/>
    <n v="5052.51"/>
    <n v="5052.51"/>
    <n v="0"/>
    <n v="5.45"/>
    <s v="unknown"/>
    <n v="0"/>
    <n v="5052.51"/>
    <n v="1"/>
    <n v="0"/>
  </r>
  <r>
    <x v="6"/>
    <x v="1"/>
    <x v="0"/>
    <x v="1"/>
    <x v="0"/>
    <m/>
    <m/>
    <n v="6114.04"/>
    <n v="6114.04"/>
    <n v="0"/>
    <n v="81.150000000000006"/>
    <s v="unknown"/>
    <n v="0"/>
    <n v="6114.04"/>
    <n v="1"/>
    <n v="0"/>
  </r>
  <r>
    <x v="6"/>
    <x v="1"/>
    <x v="1"/>
    <x v="1"/>
    <x v="0"/>
    <m/>
    <m/>
    <n v="5957.31"/>
    <n v="5957.31"/>
    <n v="0"/>
    <n v="113.31"/>
    <s v="unknown"/>
    <n v="0"/>
    <n v="5957.31"/>
    <n v="1"/>
    <n v="0"/>
  </r>
  <r>
    <x v="6"/>
    <x v="1"/>
    <x v="2"/>
    <x v="1"/>
    <x v="0"/>
    <m/>
    <m/>
    <n v="6784.06"/>
    <n v="6784.06"/>
    <n v="0"/>
    <n v="6.3"/>
    <s v="unknown"/>
    <n v="0"/>
    <n v="6784.06"/>
    <n v="1"/>
    <n v="0"/>
  </r>
  <r>
    <x v="6"/>
    <x v="1"/>
    <x v="3"/>
    <x v="1"/>
    <x v="0"/>
    <m/>
    <m/>
    <n v="7309.54"/>
    <n v="7309.54"/>
    <n v="0"/>
    <n v="403.15"/>
    <s v="unknown"/>
    <n v="0"/>
    <n v="7309.54"/>
    <n v="1"/>
    <n v="0"/>
  </r>
  <r>
    <x v="6"/>
    <x v="1"/>
    <x v="4"/>
    <x v="1"/>
    <x v="0"/>
    <m/>
    <m/>
    <n v="6961.82"/>
    <n v="6961.82"/>
    <n v="0"/>
    <n v="153.28"/>
    <s v="unknown"/>
    <n v="0"/>
    <n v="6961.82"/>
    <n v="1"/>
    <n v="0"/>
  </r>
  <r>
    <x v="6"/>
    <x v="1"/>
    <x v="0"/>
    <x v="2"/>
    <x v="0"/>
    <m/>
    <m/>
    <n v="7052.06"/>
    <n v="7052.06"/>
    <n v="0"/>
    <n v="185.42"/>
    <s v="unknown"/>
    <n v="0"/>
    <n v="7052.06"/>
    <n v="1"/>
    <n v="0"/>
  </r>
  <r>
    <x v="6"/>
    <x v="1"/>
    <x v="1"/>
    <x v="2"/>
    <x v="0"/>
    <m/>
    <m/>
    <n v="7231.75"/>
    <n v="7231.75"/>
    <n v="0"/>
    <n v="219.24"/>
    <s v="unknown"/>
    <n v="0"/>
    <n v="7231.75"/>
    <n v="1"/>
    <n v="0"/>
  </r>
  <r>
    <x v="6"/>
    <x v="1"/>
    <x v="2"/>
    <x v="2"/>
    <x v="0"/>
    <m/>
    <m/>
    <n v="7514.57"/>
    <n v="7514.57"/>
    <n v="0"/>
    <n v="447.5"/>
    <s v="unknown"/>
    <n v="0"/>
    <n v="7514.57"/>
    <n v="1"/>
    <n v="0"/>
  </r>
  <r>
    <x v="6"/>
    <x v="1"/>
    <x v="3"/>
    <x v="2"/>
    <x v="0"/>
    <m/>
    <m/>
    <n v="7462.08"/>
    <n v="7462.08"/>
    <n v="0"/>
    <n v="7.62"/>
    <s v="unknown"/>
    <n v="0"/>
    <n v="7462.08"/>
    <n v="1"/>
    <n v="0"/>
  </r>
  <r>
    <x v="6"/>
    <x v="1"/>
    <x v="4"/>
    <x v="2"/>
    <x v="0"/>
    <m/>
    <m/>
    <n v="7048.4"/>
    <n v="7048.4"/>
    <n v="0"/>
    <n v="25.37"/>
    <s v="unknown"/>
    <n v="0"/>
    <n v="7048.4"/>
    <n v="1"/>
    <n v="0"/>
  </r>
  <r>
    <x v="6"/>
    <x v="1"/>
    <x v="0"/>
    <x v="3"/>
    <x v="0"/>
    <m/>
    <m/>
    <n v="8052.73"/>
    <n v="8052.73"/>
    <n v="0"/>
    <n v="737.45"/>
    <s v="unknown"/>
    <n v="0"/>
    <n v="8052.73"/>
    <n v="1"/>
    <n v="0"/>
  </r>
  <r>
    <x v="6"/>
    <x v="1"/>
    <x v="1"/>
    <x v="3"/>
    <x v="0"/>
    <m/>
    <m/>
    <n v="7629.99"/>
    <n v="7629.99"/>
    <n v="0"/>
    <n v="277.87"/>
    <s v="unknown"/>
    <n v="0"/>
    <n v="7629.99"/>
    <n v="1"/>
    <n v="0"/>
  </r>
  <r>
    <x v="6"/>
    <x v="1"/>
    <x v="2"/>
    <x v="3"/>
    <x v="0"/>
    <m/>
    <m/>
    <n v="8136.21"/>
    <n v="8136.21"/>
    <n v="0"/>
    <n v="347.82"/>
    <s v="unknown"/>
    <n v="0"/>
    <n v="8136.21"/>
    <n v="1"/>
    <n v="0"/>
  </r>
  <r>
    <x v="6"/>
    <x v="1"/>
    <x v="3"/>
    <x v="3"/>
    <x v="0"/>
    <m/>
    <m/>
    <n v="7501.68"/>
    <n v="7501.8"/>
    <n v="0"/>
    <n v="340.67"/>
    <s v="unknown"/>
    <n v="0"/>
    <n v="7501.8"/>
    <n v="1"/>
    <n v="1.5996160921364322E-5"/>
  </r>
  <r>
    <x v="6"/>
    <x v="1"/>
    <x v="4"/>
    <x v="3"/>
    <x v="0"/>
    <m/>
    <m/>
    <n v="7228.63"/>
    <n v="7228.63"/>
    <n v="0"/>
    <n v="611.13"/>
    <s v="unknown"/>
    <n v="0"/>
    <n v="7228.63"/>
    <n v="1"/>
    <n v="0"/>
  </r>
  <r>
    <x v="6"/>
    <x v="0"/>
    <x v="0"/>
    <x v="0"/>
    <x v="1"/>
    <m/>
    <m/>
    <n v="12624.68"/>
    <n v="12624.68"/>
    <n v="0"/>
    <n v="701.75"/>
    <s v="unknown"/>
    <n v="0"/>
    <n v="12624.68"/>
    <n v="1"/>
    <n v="0"/>
  </r>
  <r>
    <x v="6"/>
    <x v="0"/>
    <x v="1"/>
    <x v="0"/>
    <x v="1"/>
    <m/>
    <m/>
    <n v="12568.37"/>
    <n v="12568.37"/>
    <n v="0"/>
    <n v="432.31"/>
    <s v="unknown"/>
    <n v="0"/>
    <n v="12568.37"/>
    <n v="1"/>
    <n v="0"/>
  </r>
  <r>
    <x v="6"/>
    <x v="0"/>
    <x v="2"/>
    <x v="0"/>
    <x v="1"/>
    <m/>
    <m/>
    <n v="14450.07"/>
    <n v="14450.07"/>
    <n v="0"/>
    <n v="1184.3900000000001"/>
    <s v="unknown"/>
    <n v="0"/>
    <n v="14450.07"/>
    <n v="1"/>
    <n v="0"/>
  </r>
  <r>
    <x v="6"/>
    <x v="0"/>
    <x v="3"/>
    <x v="0"/>
    <x v="1"/>
    <m/>
    <m/>
    <n v="11267.69"/>
    <n v="11267.69"/>
    <n v="0"/>
    <n v="187.21"/>
    <s v="unknown"/>
    <n v="0"/>
    <n v="11267.69"/>
    <n v="1"/>
    <n v="0"/>
  </r>
  <r>
    <x v="6"/>
    <x v="0"/>
    <x v="4"/>
    <x v="0"/>
    <x v="1"/>
    <m/>
    <m/>
    <n v="11374.38"/>
    <n v="11374.38"/>
    <n v="0"/>
    <n v="584.92999999999995"/>
    <s v="unknown"/>
    <n v="0"/>
    <n v="11374.38"/>
    <n v="1"/>
    <n v="0"/>
  </r>
  <r>
    <x v="6"/>
    <x v="0"/>
    <x v="0"/>
    <x v="1"/>
    <x v="1"/>
    <m/>
    <m/>
    <n v="15539.1"/>
    <n v="15540.35"/>
    <n v="0"/>
    <n v="4740.97"/>
    <s v="unknown"/>
    <n v="0"/>
    <n v="15540.3"/>
    <n v="1"/>
    <n v="7.7218586513703644E-5"/>
  </r>
  <r>
    <x v="6"/>
    <x v="0"/>
    <x v="1"/>
    <x v="1"/>
    <x v="1"/>
    <m/>
    <m/>
    <n v="14940.28"/>
    <n v="14940.28"/>
    <n v="0"/>
    <n v="546.36"/>
    <s v="unknown"/>
    <n v="0"/>
    <n v="14940.28"/>
    <n v="1"/>
    <n v="0"/>
  </r>
  <r>
    <x v="6"/>
    <x v="0"/>
    <x v="2"/>
    <x v="1"/>
    <x v="1"/>
    <m/>
    <m/>
    <n v="14986.82"/>
    <n v="14986.82"/>
    <n v="0"/>
    <n v="862.6"/>
    <s v="unknown"/>
    <n v="0"/>
    <n v="14986.8"/>
    <n v="1"/>
    <n v="-1.3345077001385592E-6"/>
  </r>
  <r>
    <x v="6"/>
    <x v="0"/>
    <x v="3"/>
    <x v="1"/>
    <x v="1"/>
    <m/>
    <m/>
    <n v="15421.84"/>
    <n v="15423.05"/>
    <n v="0"/>
    <n v="3815.55"/>
    <s v="unknown"/>
    <n v="0"/>
    <n v="15423.05"/>
    <n v="1"/>
    <n v="7.8454002288725448E-5"/>
  </r>
  <r>
    <x v="6"/>
    <x v="0"/>
    <x v="4"/>
    <x v="1"/>
    <x v="1"/>
    <m/>
    <m/>
    <n v="17096.48"/>
    <n v="17096.48"/>
    <n v="0"/>
    <n v="1342.7"/>
    <s v="unknown"/>
    <n v="0"/>
    <n v="17096.48"/>
    <n v="1"/>
    <n v="0"/>
  </r>
  <r>
    <x v="6"/>
    <x v="0"/>
    <x v="0"/>
    <x v="2"/>
    <x v="1"/>
    <m/>
    <m/>
    <n v="15954.81"/>
    <n v="15954.81"/>
    <n v="0"/>
    <n v="479.76"/>
    <s v="unknown"/>
    <n v="0"/>
    <n v="15954.8"/>
    <n v="1"/>
    <n v="-6.2677062703501639E-7"/>
  </r>
  <r>
    <x v="6"/>
    <x v="0"/>
    <x v="1"/>
    <x v="2"/>
    <x v="1"/>
    <m/>
    <m/>
    <n v="17577.36"/>
    <n v="17577.36"/>
    <n v="0"/>
    <n v="4974.18"/>
    <s v="unknown"/>
    <n v="0"/>
    <n v="17577.36"/>
    <n v="1"/>
    <n v="0"/>
  </r>
  <r>
    <x v="6"/>
    <x v="0"/>
    <x v="2"/>
    <x v="2"/>
    <x v="1"/>
    <m/>
    <m/>
    <n v="19024.3"/>
    <n v="19024.3"/>
    <n v="0"/>
    <n v="1454.36"/>
    <s v="unknown"/>
    <n v="0"/>
    <n v="19024.3"/>
    <n v="1"/>
    <n v="0"/>
  </r>
  <r>
    <x v="6"/>
    <x v="0"/>
    <x v="3"/>
    <x v="2"/>
    <x v="1"/>
    <m/>
    <m/>
    <n v="16663.13"/>
    <n v="16663.13"/>
    <n v="0"/>
    <n v="212.15"/>
    <s v="unknown"/>
    <n v="0"/>
    <n v="16663.099999999999"/>
    <n v="1"/>
    <n v="-1.8003852825989058E-6"/>
  </r>
  <r>
    <x v="6"/>
    <x v="0"/>
    <x v="4"/>
    <x v="2"/>
    <x v="1"/>
    <m/>
    <m/>
    <n v="20003.28"/>
    <n v="20003.28"/>
    <n v="0"/>
    <n v="2137.2199999999998"/>
    <s v="unknown"/>
    <n v="0"/>
    <n v="20003.28"/>
    <n v="1"/>
    <n v="0"/>
  </r>
  <r>
    <x v="6"/>
    <x v="0"/>
    <x v="0"/>
    <x v="3"/>
    <x v="1"/>
    <m/>
    <m/>
    <n v="23703.01"/>
    <n v="23859.41"/>
    <n v="0.66"/>
    <n v="7200"/>
    <s v="unknown"/>
    <n v="0"/>
    <n v="23859.41"/>
    <n v="1"/>
    <n v="6.5550656952540511E-3"/>
  </r>
  <r>
    <x v="6"/>
    <x v="0"/>
    <x v="1"/>
    <x v="3"/>
    <x v="1"/>
    <m/>
    <m/>
    <n v="20675.88"/>
    <n v="20675.88"/>
    <n v="0"/>
    <n v="1372.98"/>
    <s v="unknown"/>
    <n v="0"/>
    <n v="20675.88"/>
    <n v="1"/>
    <n v="0"/>
  </r>
  <r>
    <x v="6"/>
    <x v="0"/>
    <x v="2"/>
    <x v="3"/>
    <x v="1"/>
    <m/>
    <m/>
    <n v="23416.82"/>
    <n v="23416.82"/>
    <n v="0"/>
    <n v="783.82"/>
    <s v="unknown"/>
    <n v="0"/>
    <n v="23416.799999999999"/>
    <n v="1"/>
    <n v="-8.5408766357643052E-7"/>
  </r>
  <r>
    <x v="6"/>
    <x v="0"/>
    <x v="3"/>
    <x v="3"/>
    <x v="1"/>
    <m/>
    <m/>
    <n v="18275.22"/>
    <n v="18275.22"/>
    <n v="0"/>
    <n v="3983.42"/>
    <s v="unknown"/>
    <n v="0"/>
    <n v="18275.22"/>
    <n v="1"/>
    <n v="0"/>
  </r>
  <r>
    <x v="6"/>
    <x v="0"/>
    <x v="4"/>
    <x v="3"/>
    <x v="1"/>
    <m/>
    <m/>
    <n v="19315.169999999998"/>
    <n v="19546.16"/>
    <n v="1.18"/>
    <n v="7200"/>
    <s v="unknown"/>
    <n v="0"/>
    <n v="19546.16"/>
    <n v="1"/>
    <n v="1.1817666487944517E-2"/>
  </r>
  <r>
    <x v="6"/>
    <x v="1"/>
    <x v="0"/>
    <x v="0"/>
    <x v="1"/>
    <m/>
    <m/>
    <n v="5987.4"/>
    <n v="5987.4"/>
    <n v="0"/>
    <n v="497.85"/>
    <s v="unknown"/>
    <n v="0"/>
    <n v="5987.4"/>
    <n v="1"/>
    <n v="0"/>
  </r>
  <r>
    <x v="6"/>
    <x v="1"/>
    <x v="1"/>
    <x v="0"/>
    <x v="1"/>
    <m/>
    <m/>
    <n v="6152.89"/>
    <n v="6152.89"/>
    <n v="0"/>
    <n v="310.75"/>
    <s v="unknown"/>
    <n v="0"/>
    <n v="6152.89"/>
    <n v="1"/>
    <n v="0"/>
  </r>
  <r>
    <x v="6"/>
    <x v="1"/>
    <x v="2"/>
    <x v="0"/>
    <x v="1"/>
    <m/>
    <m/>
    <n v="7011.2"/>
    <n v="7011.2"/>
    <n v="0"/>
    <n v="954.07"/>
    <s v="unknown"/>
    <n v="0"/>
    <n v="7011.2"/>
    <n v="1"/>
    <n v="0"/>
  </r>
  <r>
    <x v="6"/>
    <x v="1"/>
    <x v="3"/>
    <x v="0"/>
    <x v="1"/>
    <m/>
    <m/>
    <n v="6126.71"/>
    <n v="6126.71"/>
    <n v="0"/>
    <n v="529.14"/>
    <s v="unknown"/>
    <n v="0"/>
    <n v="6126.71"/>
    <n v="1"/>
    <n v="0"/>
  </r>
  <r>
    <x v="6"/>
    <x v="1"/>
    <x v="4"/>
    <x v="0"/>
    <x v="1"/>
    <m/>
    <m/>
    <n v="6364.99"/>
    <n v="6364.99"/>
    <n v="0"/>
    <n v="440.55"/>
    <s v="unknown"/>
    <n v="0"/>
    <n v="6364.99"/>
    <n v="1"/>
    <n v="0"/>
  </r>
  <r>
    <x v="6"/>
    <x v="1"/>
    <x v="0"/>
    <x v="1"/>
    <x v="1"/>
    <m/>
    <m/>
    <n v="7388.8"/>
    <n v="7388.8"/>
    <n v="0"/>
    <n v="3227.47"/>
    <s v="unknown"/>
    <n v="0"/>
    <n v="7388.8"/>
    <n v="1"/>
    <n v="0"/>
  </r>
  <r>
    <x v="6"/>
    <x v="1"/>
    <x v="1"/>
    <x v="1"/>
    <x v="1"/>
    <m/>
    <m/>
    <n v="6358.66"/>
    <n v="6358.66"/>
    <n v="0"/>
    <n v="623.83000000000004"/>
    <s v="unknown"/>
    <n v="0"/>
    <n v="6358.66"/>
    <n v="1"/>
    <n v="0"/>
  </r>
  <r>
    <x v="6"/>
    <x v="1"/>
    <x v="2"/>
    <x v="1"/>
    <x v="1"/>
    <m/>
    <m/>
    <n v="7473.51"/>
    <n v="7473.61"/>
    <n v="0"/>
    <n v="951.92"/>
    <s v="unknown"/>
    <n v="0"/>
    <n v="7473.61"/>
    <n v="1"/>
    <n v="1.3380414551930634E-5"/>
  </r>
  <r>
    <x v="6"/>
    <x v="1"/>
    <x v="3"/>
    <x v="1"/>
    <x v="1"/>
    <m/>
    <m/>
    <n v="8310.7999999999993"/>
    <n v="8310.7999999999993"/>
    <n v="0"/>
    <n v="1108.08"/>
    <s v="unknown"/>
    <n v="0"/>
    <n v="8310.7999999999993"/>
    <n v="1"/>
    <n v="0"/>
  </r>
  <r>
    <x v="6"/>
    <x v="1"/>
    <x v="4"/>
    <x v="1"/>
    <x v="1"/>
    <m/>
    <m/>
    <n v="8509.86"/>
    <n v="8509.86"/>
    <n v="0"/>
    <n v="2603.2399999999998"/>
    <s v="unknown"/>
    <n v="0"/>
    <n v="8509.86"/>
    <n v="1"/>
    <n v="0"/>
  </r>
  <r>
    <x v="6"/>
    <x v="1"/>
    <x v="0"/>
    <x v="2"/>
    <x v="1"/>
    <m/>
    <m/>
    <n v="7461.55"/>
    <n v="7461.55"/>
    <n v="0"/>
    <n v="301.18"/>
    <s v="unknown"/>
    <n v="0"/>
    <n v="7461.55"/>
    <n v="1"/>
    <n v="0"/>
  </r>
  <r>
    <x v="6"/>
    <x v="1"/>
    <x v="1"/>
    <x v="2"/>
    <x v="1"/>
    <m/>
    <m/>
    <n v="8309.7000000000007"/>
    <n v="8309.7000000000007"/>
    <n v="0"/>
    <n v="5325.59"/>
    <s v="unknown"/>
    <n v="0"/>
    <n v="8309.7000000000007"/>
    <n v="1"/>
    <n v="0"/>
  </r>
  <r>
    <x v="6"/>
    <x v="1"/>
    <x v="2"/>
    <x v="2"/>
    <x v="1"/>
    <m/>
    <m/>
    <n v="8690.2099999999991"/>
    <n v="8690.2099999999991"/>
    <n v="0"/>
    <n v="1583.01"/>
    <s v="unknown"/>
    <n v="0"/>
    <n v="8690.2099999999991"/>
    <n v="1"/>
    <n v="0"/>
  </r>
  <r>
    <x v="6"/>
    <x v="1"/>
    <x v="3"/>
    <x v="2"/>
    <x v="1"/>
    <m/>
    <m/>
    <n v="7884.33"/>
    <n v="7884.33"/>
    <n v="0"/>
    <n v="795.26"/>
    <s v="unknown"/>
    <n v="0"/>
    <n v="7884.33"/>
    <n v="1"/>
    <n v="0"/>
  </r>
  <r>
    <x v="6"/>
    <x v="1"/>
    <x v="4"/>
    <x v="2"/>
    <x v="1"/>
    <m/>
    <m/>
    <n v="8501.1200000000008"/>
    <n v="8501.64"/>
    <n v="0"/>
    <n v="5465.48"/>
    <s v="unknown"/>
    <n v="0"/>
    <n v="8501.64"/>
    <n v="1"/>
    <n v="6.1164669404799264E-5"/>
  </r>
  <r>
    <x v="6"/>
    <x v="1"/>
    <x v="0"/>
    <x v="3"/>
    <x v="1"/>
    <m/>
    <m/>
    <n v="8285.51"/>
    <n v="9056.82"/>
    <n v="8.52"/>
    <n v="7200"/>
    <s v="unknown"/>
    <n v="0"/>
    <n v="9056.82"/>
    <n v="1"/>
    <n v="8.5163445889396006E-2"/>
  </r>
  <r>
    <x v="6"/>
    <x v="1"/>
    <x v="1"/>
    <x v="3"/>
    <x v="1"/>
    <m/>
    <m/>
    <n v="8401.06"/>
    <n v="8401.06"/>
    <n v="0"/>
    <n v="5992.79"/>
    <s v="unknown"/>
    <n v="0"/>
    <n v="8401.06"/>
    <n v="1"/>
    <n v="0"/>
  </r>
  <r>
    <x v="6"/>
    <x v="1"/>
    <x v="2"/>
    <x v="3"/>
    <x v="1"/>
    <m/>
    <m/>
    <n v="8442.43"/>
    <n v="8442.43"/>
    <n v="0"/>
    <n v="1110.95"/>
    <s v="unknown"/>
    <n v="0"/>
    <n v="8442.43"/>
    <n v="1"/>
    <n v="0"/>
  </r>
  <r>
    <x v="6"/>
    <x v="1"/>
    <x v="3"/>
    <x v="3"/>
    <x v="1"/>
    <m/>
    <m/>
    <n v="8225.35"/>
    <n v="8225.35"/>
    <n v="0"/>
    <n v="4185.26"/>
    <s v="unknown"/>
    <n v="0"/>
    <n v="8225.35"/>
    <n v="1"/>
    <n v="0"/>
  </r>
  <r>
    <x v="6"/>
    <x v="1"/>
    <x v="4"/>
    <x v="3"/>
    <x v="1"/>
    <m/>
    <m/>
    <n v="7874.15"/>
    <n v="8021.87"/>
    <n v="1.84"/>
    <n v="7200"/>
    <s v="unknown"/>
    <n v="0"/>
    <n v="8021.87"/>
    <n v="1"/>
    <n v="1.8414658926160642E-2"/>
  </r>
  <r>
    <x v="6"/>
    <x v="0"/>
    <x v="0"/>
    <x v="0"/>
    <x v="2"/>
    <m/>
    <m/>
    <n v="13517.64"/>
    <n v="13517.64"/>
    <n v="0"/>
    <n v="1994.45"/>
    <s v="unknown"/>
    <n v="0"/>
    <n v="13517.6"/>
    <n v="1"/>
    <n v="-2.9591051665276474E-6"/>
  </r>
  <r>
    <x v="6"/>
    <x v="0"/>
    <x v="1"/>
    <x v="0"/>
    <x v="2"/>
    <m/>
    <m/>
    <n v="13512.67"/>
    <n v="13512.67"/>
    <n v="0"/>
    <n v="1036.69"/>
    <s v="unknown"/>
    <n v="0"/>
    <n v="13512.67"/>
    <n v="1"/>
    <n v="0"/>
  </r>
  <r>
    <x v="6"/>
    <x v="0"/>
    <x v="2"/>
    <x v="0"/>
    <x v="2"/>
    <m/>
    <m/>
    <n v="15587.41"/>
    <n v="15588.25"/>
    <n v="0"/>
    <n v="6177.29"/>
    <s v="unknown"/>
    <n v="0"/>
    <n v="15588.25"/>
    <n v="1"/>
    <n v="5.3886741616290831E-5"/>
  </r>
  <r>
    <x v="6"/>
    <x v="0"/>
    <x v="3"/>
    <x v="0"/>
    <x v="2"/>
    <m/>
    <m/>
    <n v="12295.96"/>
    <n v="12295.96"/>
    <n v="0"/>
    <n v="842.34"/>
    <s v="unknown"/>
    <n v="0"/>
    <n v="12295.96"/>
    <n v="1"/>
    <n v="0"/>
  </r>
  <r>
    <x v="6"/>
    <x v="0"/>
    <x v="4"/>
    <x v="0"/>
    <x v="2"/>
    <m/>
    <m/>
    <n v="12609.58"/>
    <n v="12610.7"/>
    <n v="0"/>
    <n v="2150.59"/>
    <s v="unknown"/>
    <n v="0"/>
    <n v="12610.7"/>
    <n v="1"/>
    <n v="8.881346792809283E-5"/>
  </r>
  <r>
    <x v="6"/>
    <x v="0"/>
    <x v="0"/>
    <x v="1"/>
    <x v="2"/>
    <m/>
    <m/>
    <n v="16479.46"/>
    <n v="16932.689999999999"/>
    <n v="2.68"/>
    <n v="7200"/>
    <s v="unknown"/>
    <n v="0"/>
    <n v="16932.689999999999"/>
    <n v="1"/>
    <n v="2.6766568099929756E-2"/>
  </r>
  <r>
    <x v="6"/>
    <x v="0"/>
    <x v="1"/>
    <x v="1"/>
    <x v="2"/>
    <m/>
    <m/>
    <n v="15478.9"/>
    <n v="15480.08"/>
    <n v="0"/>
    <n v="4004.17"/>
    <s v="unknown"/>
    <n v="0"/>
    <n v="15480.08"/>
    <n v="1"/>
    <n v="7.6226996242932278E-5"/>
  </r>
  <r>
    <x v="6"/>
    <x v="0"/>
    <x v="2"/>
    <x v="1"/>
    <x v="2"/>
    <m/>
    <m/>
    <n v="15734.71"/>
    <n v="15958.9"/>
    <n v="1.4"/>
    <n v="7200"/>
    <s v="unknown"/>
    <n v="0"/>
    <n v="15947.6"/>
    <n v="1"/>
    <n v="1.334934410193391E-2"/>
  </r>
  <r>
    <x v="6"/>
    <x v="0"/>
    <x v="3"/>
    <x v="1"/>
    <x v="2"/>
    <m/>
    <m/>
    <n v="16276.45"/>
    <n v="17121.16"/>
    <n v="4.93"/>
    <n v="7200"/>
    <s v="unknown"/>
    <n v="0"/>
    <n v="17121.16"/>
    <n v="1"/>
    <n v="4.9337194442432591E-2"/>
  </r>
  <r>
    <x v="6"/>
    <x v="0"/>
    <x v="4"/>
    <x v="1"/>
    <x v="2"/>
    <m/>
    <m/>
    <n v="17749.34"/>
    <n v="19040.87"/>
    <n v="6.78"/>
    <n v="7200"/>
    <s v="unknown"/>
    <n v="0"/>
    <n v="18997.59"/>
    <n v="1"/>
    <n v="6.5705702670707175E-2"/>
  </r>
  <r>
    <x v="6"/>
    <x v="0"/>
    <x v="0"/>
    <x v="2"/>
    <x v="2"/>
    <m/>
    <m/>
    <n v="16891.849999999999"/>
    <n v="16893.509999999998"/>
    <n v="0"/>
    <n v="6192.27"/>
    <s v="unknown"/>
    <n v="0"/>
    <n v="16893.509999999998"/>
    <n v="1"/>
    <n v="9.8262587230235442E-5"/>
  </r>
  <r>
    <x v="6"/>
    <x v="0"/>
    <x v="1"/>
    <x v="2"/>
    <x v="2"/>
    <m/>
    <m/>
    <n v="17514.14"/>
    <n v="19036.07"/>
    <n v="8"/>
    <n v="7200"/>
    <s v="unknown"/>
    <n v="0"/>
    <n v="18980.7"/>
    <n v="1"/>
    <n v="7.7265854262487749E-2"/>
  </r>
  <r>
    <x v="6"/>
    <x v="0"/>
    <x v="2"/>
    <x v="2"/>
    <x v="2"/>
    <m/>
    <m/>
    <n v="19429.89"/>
    <n v="20671.759999999998"/>
    <n v="6.01"/>
    <n v="7200"/>
    <s v="unknown"/>
    <n v="0"/>
    <n v="20671.759999999998"/>
    <n v="1"/>
    <n v="6.007567812319798E-2"/>
  </r>
  <r>
    <x v="6"/>
    <x v="0"/>
    <x v="3"/>
    <x v="2"/>
    <x v="2"/>
    <m/>
    <m/>
    <n v="17593.330000000002"/>
    <n v="17593.330000000002"/>
    <n v="0"/>
    <n v="1940.55"/>
    <s v="unknown"/>
    <n v="0"/>
    <n v="17593.330000000002"/>
    <n v="1"/>
    <n v="0"/>
  </r>
  <r>
    <x v="6"/>
    <x v="0"/>
    <x v="4"/>
    <x v="2"/>
    <x v="2"/>
    <m/>
    <m/>
    <n v="20680.2"/>
    <n v="21875.25"/>
    <n v="5.46"/>
    <n v="7200"/>
    <s v="unknown"/>
    <n v="0"/>
    <n v="21772.63"/>
    <n v="1"/>
    <n v="5.0174462157304846E-2"/>
  </r>
  <r>
    <x v="6"/>
    <x v="0"/>
    <x v="0"/>
    <x v="3"/>
    <x v="2"/>
    <m/>
    <m/>
    <n v="23605.47"/>
    <n v="25325.9"/>
    <n v="6.79"/>
    <n v="7200"/>
    <s v="unknown"/>
    <n v="0"/>
    <n v="25283.58"/>
    <n v="1"/>
    <n v="6.6371534410870625E-2"/>
  </r>
  <r>
    <x v="6"/>
    <x v="0"/>
    <x v="1"/>
    <x v="3"/>
    <x v="2"/>
    <m/>
    <m/>
    <n v="21338.45"/>
    <n v="21707.9"/>
    <n v="1.7"/>
    <n v="7200"/>
    <s v="unknown"/>
    <n v="0"/>
    <n v="21703.78"/>
    <n v="1"/>
    <n v="1.683255174905008E-2"/>
  </r>
  <r>
    <x v="6"/>
    <x v="0"/>
    <x v="2"/>
    <x v="3"/>
    <x v="2"/>
    <m/>
    <m/>
    <n v="23619.8"/>
    <n v="24320.99"/>
    <n v="2.88"/>
    <n v="7200"/>
    <s v="unknown"/>
    <n v="0"/>
    <n v="24312.87"/>
    <n v="1"/>
    <n v="2.8506301395104721E-2"/>
  </r>
  <r>
    <x v="6"/>
    <x v="0"/>
    <x v="3"/>
    <x v="3"/>
    <x v="2"/>
    <m/>
    <m/>
    <n v="18388.419999999998"/>
    <n v="19364.37"/>
    <n v="5.04"/>
    <n v="7200"/>
    <s v="unknown"/>
    <n v="0"/>
    <n v="19334.34"/>
    <n v="1"/>
    <n v="4.8924349111477396E-2"/>
  </r>
  <r>
    <x v="6"/>
    <x v="0"/>
    <x v="4"/>
    <x v="3"/>
    <x v="2"/>
    <m/>
    <m/>
    <n v="19310.8"/>
    <n v="20755.05"/>
    <n v="6.96"/>
    <n v="7200"/>
    <s v="unknown"/>
    <n v="0"/>
    <n v="20632.98"/>
    <n v="1"/>
    <n v="6.4080903485584748E-2"/>
  </r>
  <r>
    <x v="6"/>
    <x v="1"/>
    <x v="0"/>
    <x v="0"/>
    <x v="2"/>
    <m/>
    <m/>
    <n v="6860.96"/>
    <n v="6861.07"/>
    <n v="0"/>
    <n v="1733.62"/>
    <s v="unknown"/>
    <n v="0"/>
    <n v="6861.07"/>
    <n v="1"/>
    <n v="1.6032484729010574E-5"/>
  </r>
  <r>
    <x v="6"/>
    <x v="1"/>
    <x v="1"/>
    <x v="0"/>
    <x v="2"/>
    <m/>
    <m/>
    <n v="7107.77"/>
    <n v="7107.77"/>
    <n v="0"/>
    <n v="1954.38"/>
    <s v="unknown"/>
    <n v="0"/>
    <n v="7107.77"/>
    <n v="1"/>
    <n v="0"/>
  </r>
  <r>
    <x v="6"/>
    <x v="1"/>
    <x v="2"/>
    <x v="0"/>
    <x v="2"/>
    <m/>
    <m/>
    <n v="7991.64"/>
    <n v="8158.96"/>
    <n v="2.0499999999999998"/>
    <n v="7200"/>
    <s v="unknown"/>
    <n v="0"/>
    <n v="8158.96"/>
    <n v="1"/>
    <n v="2.0507515663761033E-2"/>
  </r>
  <r>
    <x v="6"/>
    <x v="1"/>
    <x v="3"/>
    <x v="0"/>
    <x v="2"/>
    <m/>
    <m/>
    <n v="7157.6"/>
    <n v="7157.6"/>
    <n v="0"/>
    <n v="864.18"/>
    <s v="unknown"/>
    <n v="0"/>
    <n v="7157.6"/>
    <n v="1"/>
    <n v="0"/>
  </r>
  <r>
    <x v="6"/>
    <x v="1"/>
    <x v="4"/>
    <x v="0"/>
    <x v="2"/>
    <m/>
    <m/>
    <n v="7605.04"/>
    <n v="7605.73"/>
    <n v="0"/>
    <n v="6230.17"/>
    <s v="unknown"/>
    <n v="0"/>
    <n v="7605.73"/>
    <n v="1"/>
    <n v="9.0721074768575785E-5"/>
  </r>
  <r>
    <x v="6"/>
    <x v="1"/>
    <x v="0"/>
    <x v="1"/>
    <x v="2"/>
    <m/>
    <m/>
    <n v="7530.41"/>
    <n v="8816.81"/>
    <n v="14.59"/>
    <n v="7200"/>
    <s v="unknown"/>
    <n v="0"/>
    <n v="8782.27"/>
    <n v="1"/>
    <n v="0.14254401196957056"/>
  </r>
  <r>
    <x v="6"/>
    <x v="1"/>
    <x v="1"/>
    <x v="1"/>
    <x v="2"/>
    <m/>
    <m/>
    <n v="6927.46"/>
    <n v="6928.07"/>
    <n v="0"/>
    <n v="6351.61"/>
    <s v="unknown"/>
    <n v="0"/>
    <n v="6928.07"/>
    <n v="1"/>
    <n v="8.8047609218681774E-5"/>
  </r>
  <r>
    <x v="6"/>
    <x v="1"/>
    <x v="2"/>
    <x v="1"/>
    <x v="2"/>
    <m/>
    <m/>
    <n v="8027.76"/>
    <n v="8388.7099999999991"/>
    <n v="4.3"/>
    <n v="7200"/>
    <s v="unknown"/>
    <n v="0"/>
    <n v="8387.25"/>
    <n v="1"/>
    <n v="4.2861486184386989E-2"/>
  </r>
  <r>
    <x v="6"/>
    <x v="1"/>
    <x v="3"/>
    <x v="1"/>
    <x v="2"/>
    <m/>
    <m/>
    <n v="9104.7800000000007"/>
    <n v="10084.01"/>
    <n v="9.7100000000000009"/>
    <n v="7200"/>
    <s v="unknown"/>
    <n v="0"/>
    <n v="9971.94"/>
    <n v="1"/>
    <n v="8.6960009787463599E-2"/>
  </r>
  <r>
    <x v="6"/>
    <x v="1"/>
    <x v="4"/>
    <x v="1"/>
    <x v="2"/>
    <m/>
    <m/>
    <n v="8818.98"/>
    <n v="10519.4"/>
    <n v="16.16"/>
    <n v="7200"/>
    <s v="unknown"/>
    <n v="0"/>
    <n v="10375.85"/>
    <n v="1"/>
    <n v="0.15004746599073818"/>
  </r>
  <r>
    <x v="6"/>
    <x v="1"/>
    <x v="0"/>
    <x v="2"/>
    <x v="2"/>
    <m/>
    <m/>
    <n v="8406.94"/>
    <n v="8407.39"/>
    <n v="0"/>
    <n v="4682.1000000000004"/>
    <s v="unknown"/>
    <n v="0"/>
    <n v="8407.39"/>
    <n v="1"/>
    <n v="5.3524339896080551E-5"/>
  </r>
  <r>
    <x v="6"/>
    <x v="1"/>
    <x v="1"/>
    <x v="2"/>
    <x v="2"/>
    <m/>
    <m/>
    <n v="8214.4599999999991"/>
    <n v="9799.67"/>
    <n v="16.18"/>
    <n v="7200"/>
    <s v="unknown"/>
    <n v="0"/>
    <n v="9764.7900000000009"/>
    <n v="1"/>
    <n v="0.15876736724496907"/>
  </r>
  <r>
    <x v="6"/>
    <x v="1"/>
    <x v="2"/>
    <x v="2"/>
    <x v="2"/>
    <m/>
    <m/>
    <n v="8566.06"/>
    <n v="10357.76"/>
    <n v="17.3"/>
    <n v="7200"/>
    <s v="unknown"/>
    <n v="0"/>
    <n v="10357.76"/>
    <n v="1"/>
    <n v="0.17298141683143853"/>
  </r>
  <r>
    <x v="6"/>
    <x v="1"/>
    <x v="3"/>
    <x v="2"/>
    <x v="2"/>
    <m/>
    <m/>
    <n v="8805.81"/>
    <n v="8805.81"/>
    <n v="0"/>
    <n v="2702.23"/>
    <s v="unknown"/>
    <n v="0"/>
    <n v="8805.81"/>
    <n v="1"/>
    <n v="0"/>
  </r>
  <r>
    <x v="6"/>
    <x v="1"/>
    <x v="4"/>
    <x v="2"/>
    <x v="2"/>
    <m/>
    <m/>
    <n v="9165.31"/>
    <n v="10306.450000000001"/>
    <n v="11.07"/>
    <n v="7200"/>
    <s v="unknown"/>
    <n v="0"/>
    <n v="10289.41"/>
    <n v="1"/>
    <n v="0.10924824649809857"/>
  </r>
  <r>
    <x v="6"/>
    <x v="1"/>
    <x v="0"/>
    <x v="3"/>
    <x v="2"/>
    <m/>
    <m/>
    <n v="8637.1200000000008"/>
    <n v="10618.28"/>
    <n v="18.66"/>
    <n v="7200"/>
    <s v="unknown"/>
    <n v="0"/>
    <n v="10377.85"/>
    <n v="1"/>
    <n v="0.16773512818165606"/>
  </r>
  <r>
    <x v="6"/>
    <x v="1"/>
    <x v="1"/>
    <x v="3"/>
    <x v="2"/>
    <m/>
    <m/>
    <n v="9014.7099999999991"/>
    <n v="9509.9699999999993"/>
    <n v="5.21"/>
    <n v="7200"/>
    <s v="unknown"/>
    <n v="0"/>
    <n v="9509.9699999999993"/>
    <n v="1"/>
    <n v="5.2077977112440971E-2"/>
  </r>
  <r>
    <x v="6"/>
    <x v="1"/>
    <x v="2"/>
    <x v="3"/>
    <x v="2"/>
    <m/>
    <m/>
    <n v="8634.7900000000009"/>
    <n v="9341.84"/>
    <n v="7.57"/>
    <n v="7200"/>
    <s v="unknown"/>
    <n v="0"/>
    <n v="9331.5499999999993"/>
    <n v="1"/>
    <n v="7.4667123896887275E-2"/>
  </r>
  <r>
    <x v="6"/>
    <x v="1"/>
    <x v="3"/>
    <x v="3"/>
    <x v="2"/>
    <m/>
    <m/>
    <n v="8258.0499999999993"/>
    <n v="9268.14"/>
    <n v="10.9"/>
    <n v="7200"/>
    <s v="unknown"/>
    <n v="0"/>
    <n v="9268.14"/>
    <n v="1"/>
    <n v="0.10898519012444786"/>
  </r>
  <r>
    <x v="6"/>
    <x v="1"/>
    <x v="4"/>
    <x v="3"/>
    <x v="2"/>
    <m/>
    <m/>
    <n v="7882.22"/>
    <n v="9185.34"/>
    <n v="14.19"/>
    <n v="7200"/>
    <s v="unknown"/>
    <n v="0"/>
    <n v="9078.65"/>
    <n v="1"/>
    <n v="0.1317850120888017"/>
  </r>
  <r>
    <x v="6"/>
    <x v="0"/>
    <x v="0"/>
    <x v="0"/>
    <x v="3"/>
    <m/>
    <m/>
    <n v="13842.21"/>
    <n v="14437.27"/>
    <n v="4.12"/>
    <n v="7200"/>
    <s v="unknown"/>
    <n v="0"/>
    <n v="14410.8"/>
    <n v="1"/>
    <n v="3.9455824798068126E-2"/>
  </r>
  <r>
    <x v="6"/>
    <x v="0"/>
    <x v="1"/>
    <x v="0"/>
    <x v="3"/>
    <m/>
    <m/>
    <n v="14143.69"/>
    <n v="14561.48"/>
    <n v="2.87"/>
    <n v="7200"/>
    <s v="unknown"/>
    <n v="0"/>
    <n v="14514.7"/>
    <n v="1"/>
    <n v="2.5560983003437909E-2"/>
  </r>
  <r>
    <x v="6"/>
    <x v="0"/>
    <x v="2"/>
    <x v="0"/>
    <x v="3"/>
    <m/>
    <m/>
    <n v="15899.14"/>
    <n v="16720.95"/>
    <n v="4.91"/>
    <n v="7200"/>
    <s v="unknown"/>
    <n v="0"/>
    <n v="16708.47"/>
    <n v="1"/>
    <n v="4.8438307038286672E-2"/>
  </r>
  <r>
    <x v="6"/>
    <x v="0"/>
    <x v="3"/>
    <x v="0"/>
    <x v="3"/>
    <m/>
    <m/>
    <n v="13244.35"/>
    <n v="13464.89"/>
    <n v="1.64"/>
    <n v="7200"/>
    <s v="unknown"/>
    <n v="0"/>
    <n v="13464.89"/>
    <n v="1"/>
    <n v="1.6378893552045286E-2"/>
  </r>
  <r>
    <x v="6"/>
    <x v="0"/>
    <x v="4"/>
    <x v="0"/>
    <x v="3"/>
    <m/>
    <m/>
    <n v="13550.72"/>
    <n v="13960.71"/>
    <n v="2.94"/>
    <n v="7200"/>
    <s v="unknown"/>
    <n v="0"/>
    <n v="13960.7"/>
    <n v="1"/>
    <n v="2.9366722299025219E-2"/>
  </r>
  <r>
    <x v="6"/>
    <x v="0"/>
    <x v="0"/>
    <x v="1"/>
    <x v="3"/>
    <m/>
    <m/>
    <n v="16953.580000000002"/>
    <n v="18595.43"/>
    <n v="8.83"/>
    <n v="7200"/>
    <s v="unknown"/>
    <n v="0"/>
    <n v="18444.599999999999"/>
    <n v="1"/>
    <n v="8.0837751970766342E-2"/>
  </r>
  <r>
    <x v="6"/>
    <x v="0"/>
    <x v="1"/>
    <x v="1"/>
    <x v="3"/>
    <m/>
    <m/>
    <n v="15731.88"/>
    <n v="16261.11"/>
    <n v="3.25"/>
    <n v="7200"/>
    <s v="unknown"/>
    <n v="0"/>
    <n v="16151.74"/>
    <n v="1"/>
    <n v="2.5994722550016319E-2"/>
  </r>
  <r>
    <x v="6"/>
    <x v="0"/>
    <x v="2"/>
    <x v="1"/>
    <x v="3"/>
    <m/>
    <m/>
    <n v="15902.56"/>
    <n v="16943.900000000001"/>
    <n v="6.15"/>
    <n v="7200"/>
    <s v="unknown"/>
    <n v="0"/>
    <n v="16912.169999999998"/>
    <n v="1"/>
    <n v="5.9697247603353022E-2"/>
  </r>
  <r>
    <x v="6"/>
    <x v="0"/>
    <x v="3"/>
    <x v="1"/>
    <x v="3"/>
    <m/>
    <m/>
    <n v="16166.86"/>
    <n v="18822.98"/>
    <n v="14.11"/>
    <n v="7200"/>
    <s v="unknown"/>
    <n v="0"/>
    <n v="18716.5"/>
    <n v="1"/>
    <n v="0.13622418721448987"/>
  </r>
  <r>
    <x v="6"/>
    <x v="0"/>
    <x v="4"/>
    <x v="1"/>
    <x v="3"/>
    <m/>
    <m/>
    <n v="18937.939999999999"/>
    <n v="21378.68"/>
    <n v="11.42"/>
    <n v="7200"/>
    <s v="unknown"/>
    <n v="0"/>
    <n v="21024.31"/>
    <n v="1"/>
    <n v="9.9236074810540864E-2"/>
  </r>
  <r>
    <x v="6"/>
    <x v="0"/>
    <x v="0"/>
    <x v="2"/>
    <x v="3"/>
    <m/>
    <m/>
    <n v="17485.560000000001"/>
    <n v="17724.36"/>
    <n v="1.35"/>
    <n v="7200"/>
    <s v="unknown"/>
    <n v="0"/>
    <n v="17723.57"/>
    <n v="1"/>
    <n v="1.3429010069641636E-2"/>
  </r>
  <r>
    <x v="6"/>
    <x v="0"/>
    <x v="1"/>
    <x v="2"/>
    <x v="3"/>
    <m/>
    <m/>
    <n v="17277.88"/>
    <n v="20500.48"/>
    <n v="15.72"/>
    <n v="7200"/>
    <s v="unknown"/>
    <n v="0"/>
    <n v="20370.91"/>
    <n v="1"/>
    <n v="0.15183563228152297"/>
  </r>
  <r>
    <x v="6"/>
    <x v="0"/>
    <x v="2"/>
    <x v="2"/>
    <x v="3"/>
    <m/>
    <m/>
    <n v="19827.34"/>
    <n v="22586.62"/>
    <n v="12.22"/>
    <n v="7200"/>
    <s v="unknown"/>
    <n v="0"/>
    <n v="22403.45"/>
    <n v="1"/>
    <n v="0.11498720063204554"/>
  </r>
  <r>
    <x v="6"/>
    <x v="0"/>
    <x v="3"/>
    <x v="2"/>
    <x v="3"/>
    <m/>
    <m/>
    <n v="18137.78"/>
    <n v="18655.169999999998"/>
    <n v="2.77"/>
    <n v="7200"/>
    <s v="unknown"/>
    <n v="0"/>
    <n v="18599.66"/>
    <n v="1"/>
    <n v="2.4832711995810729E-2"/>
  </r>
  <r>
    <x v="6"/>
    <x v="0"/>
    <x v="4"/>
    <x v="2"/>
    <x v="3"/>
    <m/>
    <m/>
    <n v="20953.060000000001"/>
    <n v="24239.15"/>
    <n v="13.56"/>
    <n v="7200"/>
    <s v="unknown"/>
    <n v="0"/>
    <n v="23640.3"/>
    <n v="1"/>
    <n v="0.11367199231820231"/>
  </r>
  <r>
    <x v="6"/>
    <x v="0"/>
    <x v="0"/>
    <x v="3"/>
    <x v="3"/>
    <m/>
    <m/>
    <n v="23510.35"/>
    <n v="26748.54"/>
    <n v="12.11"/>
    <n v="7200"/>
    <s v="unknown"/>
    <n v="0"/>
    <n v="26704.26"/>
    <n v="1"/>
    <n v="0.11960301465009703"/>
  </r>
  <r>
    <x v="6"/>
    <x v="0"/>
    <x v="1"/>
    <x v="3"/>
    <x v="3"/>
    <m/>
    <m/>
    <n v="21735.81"/>
    <n v="23003.71"/>
    <n v="5.51"/>
    <n v="7200"/>
    <s v="unknown"/>
    <n v="0"/>
    <n v="22843.66"/>
    <n v="1"/>
    <n v="4.8497044694238954E-2"/>
  </r>
  <r>
    <x v="6"/>
    <x v="0"/>
    <x v="2"/>
    <x v="3"/>
    <x v="3"/>
    <m/>
    <m/>
    <n v="23622.07"/>
    <n v="25260.79"/>
    <n v="6.49"/>
    <n v="7200"/>
    <s v="unknown"/>
    <n v="0"/>
    <n v="25217.72"/>
    <n v="1"/>
    <n v="6.3274951105809774E-2"/>
  </r>
  <r>
    <x v="6"/>
    <x v="0"/>
    <x v="3"/>
    <x v="3"/>
    <x v="3"/>
    <m/>
    <m/>
    <n v="18276.23"/>
    <n v="20696.62"/>
    <n v="11.69"/>
    <n v="7200"/>
    <s v="unknown"/>
    <n v="0"/>
    <n v="20564.32"/>
    <n v="1"/>
    <n v="0.11126504547682589"/>
  </r>
  <r>
    <x v="6"/>
    <x v="0"/>
    <x v="4"/>
    <x v="3"/>
    <x v="3"/>
    <m/>
    <m/>
    <n v="19046.47"/>
    <n v="22064.85"/>
    <n v="13.68"/>
    <n v="7200"/>
    <s v="unknown"/>
    <n v="0"/>
    <n v="21764.43"/>
    <n v="1"/>
    <n v="0.12488082619209412"/>
  </r>
  <r>
    <x v="6"/>
    <x v="1"/>
    <x v="0"/>
    <x v="0"/>
    <x v="3"/>
    <m/>
    <m/>
    <n v="7231.47"/>
    <n v="7777.72"/>
    <n v="7.02"/>
    <n v="7200"/>
    <s v="unknown"/>
    <n v="0"/>
    <n v="7764.47"/>
    <n v="1"/>
    <n v="6.8646024776964812E-2"/>
  </r>
  <r>
    <x v="6"/>
    <x v="1"/>
    <x v="1"/>
    <x v="0"/>
    <x v="3"/>
    <m/>
    <m/>
    <n v="7696.62"/>
    <n v="8073.55"/>
    <n v="4.67"/>
    <n v="7200"/>
    <s v="unknown"/>
    <n v="0"/>
    <n v="8073.55"/>
    <n v="1"/>
    <n v="4.6687021198853082E-2"/>
  </r>
  <r>
    <x v="6"/>
    <x v="1"/>
    <x v="2"/>
    <x v="0"/>
    <x v="3"/>
    <m/>
    <m/>
    <n v="8471.39"/>
    <n v="9288.5"/>
    <n v="8.8000000000000007"/>
    <n v="7200"/>
    <s v="unknown"/>
    <n v="0"/>
    <n v="9283.66"/>
    <n v="1"/>
    <n v="8.7494587264074775E-2"/>
  </r>
  <r>
    <x v="6"/>
    <x v="1"/>
    <x v="3"/>
    <x v="0"/>
    <x v="3"/>
    <m/>
    <m/>
    <n v="8205.7099999999991"/>
    <n v="8316.65"/>
    <n v="1.33"/>
    <n v="7200"/>
    <s v="unknown"/>
    <n v="0"/>
    <n v="8316.65"/>
    <n v="1"/>
    <n v="1.3339505690392228E-2"/>
  </r>
  <r>
    <x v="6"/>
    <x v="1"/>
    <x v="4"/>
    <x v="0"/>
    <x v="3"/>
    <m/>
    <m/>
    <n v="8566.16"/>
    <n v="8957.98"/>
    <n v="4.37"/>
    <n v="7200"/>
    <s v="unknown"/>
    <n v="0"/>
    <n v="8953.27"/>
    <n v="1"/>
    <n v="4.3236716864341246E-2"/>
  </r>
  <r>
    <x v="6"/>
    <x v="1"/>
    <x v="0"/>
    <x v="1"/>
    <x v="3"/>
    <m/>
    <m/>
    <n v="8769.25"/>
    <n v="10373.719999999999"/>
    <n v="15.47"/>
    <n v="7200"/>
    <s v="unknown"/>
    <n v="0"/>
    <n v="10262.26"/>
    <n v="1"/>
    <n v="0.14548549734658839"/>
  </r>
  <r>
    <x v="6"/>
    <x v="1"/>
    <x v="1"/>
    <x v="1"/>
    <x v="3"/>
    <m/>
    <m/>
    <n v="7156.99"/>
    <n v="7606.94"/>
    <n v="5.92"/>
    <n v="7200"/>
    <s v="unknown"/>
    <n v="0"/>
    <n v="7606.94"/>
    <n v="1"/>
    <n v="5.9149934139088756E-2"/>
  </r>
  <r>
    <x v="6"/>
    <x v="1"/>
    <x v="2"/>
    <x v="1"/>
    <x v="3"/>
    <m/>
    <m/>
    <n v="8383.24"/>
    <n v="9462.2800000000007"/>
    <n v="11.4"/>
    <n v="7200"/>
    <s v="unknown"/>
    <n v="0"/>
    <n v="9383.14"/>
    <n v="1"/>
    <n v="0.10656347448721853"/>
  </r>
  <r>
    <x v="6"/>
    <x v="1"/>
    <x v="3"/>
    <x v="1"/>
    <x v="3"/>
    <m/>
    <m/>
    <n v="8909.19"/>
    <n v="11739.46"/>
    <n v="24.11"/>
    <n v="7200"/>
    <s v="unknown"/>
    <n v="0"/>
    <n v="11561.22"/>
    <n v="1"/>
    <n v="0.22939015086643097"/>
  </r>
  <r>
    <x v="6"/>
    <x v="1"/>
    <x v="4"/>
    <x v="1"/>
    <x v="3"/>
    <m/>
    <m/>
    <n v="9975.57"/>
    <n v="12645.38"/>
    <n v="21.11"/>
    <n v="7200"/>
    <s v="unknown"/>
    <n v="0"/>
    <n v="12433.86"/>
    <n v="1"/>
    <n v="0.19770931955161156"/>
  </r>
  <r>
    <x v="6"/>
    <x v="1"/>
    <x v="0"/>
    <x v="2"/>
    <x v="3"/>
    <m/>
    <m/>
    <n v="9030.99"/>
    <n v="9245.5300000000007"/>
    <n v="2.3199999999999998"/>
    <n v="7200"/>
    <s v="unknown"/>
    <n v="0"/>
    <n v="9223.94"/>
    <n v="1"/>
    <n v="2.0918392790933237E-2"/>
  </r>
  <r>
    <x v="6"/>
    <x v="1"/>
    <x v="1"/>
    <x v="2"/>
    <x v="3"/>
    <m/>
    <m/>
    <n v="7807.22"/>
    <n v="11502.11"/>
    <n v="32.119999999999997"/>
    <n v="7200"/>
    <s v="unknown"/>
    <n v="0"/>
    <n v="11096.44"/>
    <n v="1"/>
    <n v="0.2964211945452776"/>
  </r>
  <r>
    <x v="6"/>
    <x v="1"/>
    <x v="2"/>
    <x v="2"/>
    <x v="3"/>
    <m/>
    <m/>
    <n v="9478.07"/>
    <n v="12270.35"/>
    <n v="22.76"/>
    <n v="7200"/>
    <s v="unknown"/>
    <n v="0"/>
    <n v="12102.17"/>
    <n v="1"/>
    <n v="0.21682888275408463"/>
  </r>
  <r>
    <x v="6"/>
    <x v="1"/>
    <x v="3"/>
    <x v="2"/>
    <x v="3"/>
    <m/>
    <m/>
    <n v="9299.86"/>
    <n v="9829.68"/>
    <n v="5.39"/>
    <n v="7200"/>
    <s v="unknown"/>
    <n v="0"/>
    <n v="9789.02"/>
    <n v="1"/>
    <n v="4.9970272815869195E-2"/>
  </r>
  <r>
    <x v="6"/>
    <x v="1"/>
    <x v="4"/>
    <x v="2"/>
    <x v="3"/>
    <m/>
    <m/>
    <n v="9714.81"/>
    <n v="12655.26"/>
    <n v="23.24"/>
    <n v="7200"/>
    <s v="unknown"/>
    <n v="0"/>
    <n v="12213.97"/>
    <n v="1"/>
    <n v="0.20461487951910803"/>
  </r>
  <r>
    <x v="6"/>
    <x v="1"/>
    <x v="0"/>
    <x v="3"/>
    <x v="3"/>
    <m/>
    <m/>
    <n v="8771.06"/>
    <n v="12011.88"/>
    <n v="26.98"/>
    <n v="7200"/>
    <s v="unknown"/>
    <n v="0"/>
    <n v="12009.82"/>
    <n v="1"/>
    <n v="0.26967598182154273"/>
  </r>
  <r>
    <x v="6"/>
    <x v="1"/>
    <x v="1"/>
    <x v="3"/>
    <x v="3"/>
    <m/>
    <m/>
    <n v="9527.85"/>
    <n v="10747.77"/>
    <n v="11.35"/>
    <n v="7200"/>
    <s v="unknown"/>
    <n v="0"/>
    <n v="10547.87"/>
    <n v="1"/>
    <n v="9.6703884291330894E-2"/>
  </r>
  <r>
    <x v="6"/>
    <x v="1"/>
    <x v="2"/>
    <x v="3"/>
    <x v="3"/>
    <m/>
    <m/>
    <n v="8633.5"/>
    <n v="10319.52"/>
    <n v="16.34"/>
    <n v="7200"/>
    <s v="unknown"/>
    <n v="0"/>
    <n v="10241.049999999999"/>
    <n v="1"/>
    <n v="0.15697120900688888"/>
  </r>
  <r>
    <x v="6"/>
    <x v="1"/>
    <x v="3"/>
    <x v="3"/>
    <x v="3"/>
    <m/>
    <m/>
    <n v="8309.32"/>
    <n v="10908.5"/>
    <n v="23.83"/>
    <n v="7200"/>
    <s v="unknown"/>
    <n v="0"/>
    <n v="10513.62"/>
    <n v="1"/>
    <n v="0.20966137258147061"/>
  </r>
  <r>
    <x v="6"/>
    <x v="1"/>
    <x v="4"/>
    <x v="3"/>
    <x v="3"/>
    <m/>
    <m/>
    <n v="7586.15"/>
    <n v="10518.11"/>
    <n v="27.88"/>
    <n v="7200"/>
    <s v="unknown"/>
    <n v="0"/>
    <n v="10234.08"/>
    <n v="1"/>
    <n v="0.25873649609930743"/>
  </r>
  <r>
    <x v="6"/>
    <x v="0"/>
    <x v="0"/>
    <x v="0"/>
    <x v="4"/>
    <m/>
    <m/>
    <n v="14069.45"/>
    <n v="15592.84"/>
    <n v="9.77"/>
    <n v="7200"/>
    <s v="unknown"/>
    <n v="0"/>
    <n v="15421.86"/>
    <n v="1"/>
    <n v="8.7694350746278321E-2"/>
  </r>
  <r>
    <x v="6"/>
    <x v="0"/>
    <x v="1"/>
    <x v="0"/>
    <x v="4"/>
    <m/>
    <m/>
    <n v="14992.02"/>
    <n v="15514.73"/>
    <n v="3.37"/>
    <n v="7200"/>
    <s v="unknown"/>
    <n v="0"/>
    <n v="15477.9"/>
    <n v="1"/>
    <n v="3.1391855484271071E-2"/>
  </r>
  <r>
    <x v="6"/>
    <x v="0"/>
    <x v="2"/>
    <x v="0"/>
    <x v="4"/>
    <m/>
    <m/>
    <n v="16342.2"/>
    <n v="17864.990000000002"/>
    <n v="8.52"/>
    <n v="7200"/>
    <s v="unknown"/>
    <n v="0"/>
    <n v="17842.68"/>
    <n v="1"/>
    <n v="8.4094990214474488E-2"/>
  </r>
  <r>
    <x v="6"/>
    <x v="0"/>
    <x v="3"/>
    <x v="0"/>
    <x v="4"/>
    <m/>
    <m/>
    <n v="14043.41"/>
    <n v="14689.54"/>
    <n v="4.4000000000000004"/>
    <n v="7200"/>
    <s v="unknown"/>
    <n v="0"/>
    <n v="14540.5"/>
    <n v="1"/>
    <n v="3.4186582304597514E-2"/>
  </r>
  <r>
    <x v="6"/>
    <x v="0"/>
    <x v="4"/>
    <x v="0"/>
    <x v="4"/>
    <m/>
    <m/>
    <n v="14252.81"/>
    <n v="15644.48"/>
    <n v="8.9"/>
    <n v="7200"/>
    <s v="unknown"/>
    <n v="0"/>
    <n v="15441.96"/>
    <n v="1"/>
    <n v="7.7007711456317698E-2"/>
  </r>
  <r>
    <x v="6"/>
    <x v="0"/>
    <x v="0"/>
    <x v="1"/>
    <x v="4"/>
    <m/>
    <m/>
    <n v="17416.43"/>
    <n v="20127.36"/>
    <n v="13.47"/>
    <n v="7200"/>
    <s v="unknown"/>
    <n v="0"/>
    <n v="20002.7"/>
    <n v="1"/>
    <n v="0.12929604503392045"/>
  </r>
  <r>
    <x v="6"/>
    <x v="0"/>
    <x v="1"/>
    <x v="1"/>
    <x v="4"/>
    <m/>
    <m/>
    <n v="16034.82"/>
    <n v="16923.21"/>
    <n v="5.25"/>
    <n v="7200"/>
    <s v="unknown"/>
    <n v="0"/>
    <n v="16840.599999999999"/>
    <n v="1"/>
    <n v="4.7847463867083058E-2"/>
  </r>
  <r>
    <x v="6"/>
    <x v="0"/>
    <x v="2"/>
    <x v="1"/>
    <x v="4"/>
    <m/>
    <m/>
    <n v="16249.21"/>
    <n v="18212.439999999999"/>
    <n v="10.78"/>
    <n v="7200"/>
    <s v="unknown"/>
    <n v="0"/>
    <n v="18016.740000000002"/>
    <n v="1"/>
    <n v="9.8104873578683069E-2"/>
  </r>
  <r>
    <x v="6"/>
    <x v="0"/>
    <x v="3"/>
    <x v="1"/>
    <x v="4"/>
    <m/>
    <m/>
    <n v="16997.080000000002"/>
    <n v="20463.14"/>
    <n v="16.940000000000001"/>
    <n v="7200"/>
    <s v="unknown"/>
    <n v="0"/>
    <n v="20327.39"/>
    <n v="1"/>
    <n v="0.16383362546790306"/>
  </r>
  <r>
    <x v="6"/>
    <x v="0"/>
    <x v="4"/>
    <x v="1"/>
    <x v="4"/>
    <m/>
    <m/>
    <n v="20165.52"/>
    <n v="23480.15"/>
    <n v="14.12"/>
    <n v="7200"/>
    <s v="unknown"/>
    <n v="0"/>
    <n v="22993.4"/>
    <n v="1"/>
    <n v="0.12298659615367892"/>
  </r>
  <r>
    <x v="6"/>
    <x v="0"/>
    <x v="0"/>
    <x v="2"/>
    <x v="4"/>
    <m/>
    <m/>
    <n v="18007.68"/>
    <n v="18920.47"/>
    <n v="4.82"/>
    <n v="7200"/>
    <s v="unknown"/>
    <n v="0"/>
    <n v="18802.07"/>
    <n v="1"/>
    <n v="4.2250135224472594E-2"/>
  </r>
  <r>
    <x v="6"/>
    <x v="0"/>
    <x v="1"/>
    <x v="2"/>
    <x v="4"/>
    <m/>
    <m/>
    <n v="17258.59"/>
    <n v="22300.35"/>
    <n v="22.61"/>
    <n v="7200"/>
    <s v="unknown"/>
    <n v="0"/>
    <n v="21848.53"/>
    <n v="1"/>
    <n v="0.21008003742128184"/>
  </r>
  <r>
    <x v="6"/>
    <x v="0"/>
    <x v="2"/>
    <x v="2"/>
    <x v="4"/>
    <m/>
    <m/>
    <n v="20352.86"/>
    <n v="24357.279999999999"/>
    <n v="16.440000000000001"/>
    <n v="7200"/>
    <s v="unknown"/>
    <n v="0"/>
    <n v="24319.37"/>
    <n v="1"/>
    <n v="0.16310085335269781"/>
  </r>
  <r>
    <x v="6"/>
    <x v="0"/>
    <x v="3"/>
    <x v="2"/>
    <x v="4"/>
    <m/>
    <m/>
    <n v="18627.53"/>
    <n v="19584.5"/>
    <n v="4.8899999999999997"/>
    <n v="7200"/>
    <s v="unknown"/>
    <n v="0"/>
    <n v="19488.8"/>
    <n v="1"/>
    <n v="4.4193074996921336E-2"/>
  </r>
  <r>
    <x v="6"/>
    <x v="0"/>
    <x v="4"/>
    <x v="2"/>
    <x v="4"/>
    <m/>
    <m/>
    <n v="21780.2"/>
    <n v="26163.47"/>
    <n v="16.75"/>
    <n v="7200"/>
    <s v="unknown"/>
    <n v="0"/>
    <n v="25584.49"/>
    <n v="1"/>
    <n v="0.14869516648563252"/>
  </r>
  <r>
    <x v="6"/>
    <x v="0"/>
    <x v="0"/>
    <x v="3"/>
    <x v="4"/>
    <m/>
    <m/>
    <n v="23888.19"/>
    <n v="28536.240000000002"/>
    <n v="16.29"/>
    <n v="7200"/>
    <s v="unknown"/>
    <n v="0"/>
    <n v="28265.65"/>
    <n v="1"/>
    <n v="0.15486854185203605"/>
  </r>
  <r>
    <x v="6"/>
    <x v="0"/>
    <x v="1"/>
    <x v="3"/>
    <x v="4"/>
    <m/>
    <m/>
    <n v="22038.38"/>
    <n v="24377.78"/>
    <n v="9.6"/>
    <n v="7200"/>
    <s v="unknown"/>
    <n v="0"/>
    <n v="24036.66"/>
    <n v="1"/>
    <n v="8.3134678445341365E-2"/>
  </r>
  <r>
    <x v="6"/>
    <x v="0"/>
    <x v="2"/>
    <x v="3"/>
    <x v="4"/>
    <m/>
    <m/>
    <n v="23782.77"/>
    <n v="26596.560000000001"/>
    <n v="10.58"/>
    <n v="7200"/>
    <s v="unknown"/>
    <n v="0"/>
    <n v="26256.58"/>
    <n v="1"/>
    <n v="9.4216763950217469E-2"/>
  </r>
  <r>
    <x v="6"/>
    <x v="0"/>
    <x v="3"/>
    <x v="3"/>
    <x v="4"/>
    <m/>
    <m/>
    <n v="18561.599999999999"/>
    <n v="22193.42"/>
    <n v="16.36"/>
    <n v="7200"/>
    <s v="unknown"/>
    <n v="0"/>
    <n v="21677.31"/>
    <n v="1"/>
    <n v="0.14373139471641097"/>
  </r>
  <r>
    <x v="6"/>
    <x v="0"/>
    <x v="4"/>
    <x v="3"/>
    <x v="4"/>
    <m/>
    <m/>
    <n v="19125.810000000001"/>
    <n v="23486.55"/>
    <n v="18.57"/>
    <n v="7200"/>
    <s v="unknown"/>
    <n v="0"/>
    <n v="22947.77"/>
    <n v="1"/>
    <n v="0.16655038812050144"/>
  </r>
  <r>
    <x v="6"/>
    <x v="1"/>
    <x v="0"/>
    <x v="0"/>
    <x v="4"/>
    <m/>
    <m/>
    <n v="7431.67"/>
    <n v="8777.6299999999992"/>
    <n v="15.33"/>
    <n v="7200"/>
    <s v="unknown"/>
    <n v="0"/>
    <n v="8758.67"/>
    <n v="1"/>
    <n v="0.15150702104314925"/>
  </r>
  <r>
    <x v="6"/>
    <x v="1"/>
    <x v="1"/>
    <x v="0"/>
    <x v="4"/>
    <m/>
    <m/>
    <n v="8525.2199999999993"/>
    <n v="9073.26"/>
    <n v="6.04"/>
    <n v="7200"/>
    <s v="unknown"/>
    <n v="0"/>
    <n v="9067.9599999999991"/>
    <n v="1"/>
    <n v="5.9852491629870427E-2"/>
  </r>
  <r>
    <x v="6"/>
    <x v="1"/>
    <x v="2"/>
    <x v="0"/>
    <x v="4"/>
    <m/>
    <m/>
    <n v="9038.31"/>
    <n v="10432.1"/>
    <n v="13.36"/>
    <n v="7200"/>
    <s v="unknown"/>
    <n v="0"/>
    <n v="10432.1"/>
    <n v="1"/>
    <n v="0.13360588951409599"/>
  </r>
  <r>
    <x v="6"/>
    <x v="1"/>
    <x v="3"/>
    <x v="0"/>
    <x v="4"/>
    <m/>
    <m/>
    <n v="8874.7099999999991"/>
    <n v="9408.57"/>
    <n v="5.67"/>
    <n v="7200"/>
    <s v="unknown"/>
    <n v="0"/>
    <n v="9385.89"/>
    <n v="1"/>
    <n v="5.446260290712978E-2"/>
  </r>
  <r>
    <x v="6"/>
    <x v="1"/>
    <x v="4"/>
    <x v="0"/>
    <x v="4"/>
    <m/>
    <m/>
    <n v="9177.89"/>
    <n v="10545.44"/>
    <n v="12.97"/>
    <n v="7200"/>
    <s v="unknown"/>
    <n v="0"/>
    <n v="10437.049999999999"/>
    <n v="1"/>
    <n v="0.1206432852194825"/>
  </r>
  <r>
    <x v="6"/>
    <x v="1"/>
    <x v="0"/>
    <x v="1"/>
    <x v="4"/>
    <m/>
    <m/>
    <n v="9283.5"/>
    <n v="11891.5"/>
    <n v="21.93"/>
    <n v="7200"/>
    <s v="unknown"/>
    <n v="0"/>
    <n v="11787"/>
    <n v="1"/>
    <n v="0.21239501145329601"/>
  </r>
  <r>
    <x v="6"/>
    <x v="1"/>
    <x v="1"/>
    <x v="1"/>
    <x v="4"/>
    <m/>
    <m/>
    <n v="7336.43"/>
    <n v="8381.4699999999993"/>
    <n v="12.47"/>
    <n v="7200"/>
    <s v="unknown"/>
    <n v="0"/>
    <n v="8287.43"/>
    <n v="1"/>
    <n v="0.11475210047023021"/>
  </r>
  <r>
    <x v="6"/>
    <x v="1"/>
    <x v="2"/>
    <x v="1"/>
    <x v="4"/>
    <m/>
    <m/>
    <n v="8633.1200000000008"/>
    <n v="10655.41"/>
    <n v="18.98"/>
    <n v="7200"/>
    <s v="unknown"/>
    <n v="0"/>
    <n v="10488.42"/>
    <n v="1"/>
    <n v="0.17689032285129688"/>
  </r>
  <r>
    <x v="6"/>
    <x v="1"/>
    <x v="3"/>
    <x v="1"/>
    <x v="4"/>
    <m/>
    <m/>
    <n v="9485.51"/>
    <n v="13603.61"/>
    <n v="30.27"/>
    <n v="7200"/>
    <s v="unknown"/>
    <n v="0"/>
    <n v="13189.8"/>
    <n v="1"/>
    <n v="0.28084504693020357"/>
  </r>
  <r>
    <x v="6"/>
    <x v="1"/>
    <x v="4"/>
    <x v="1"/>
    <x v="4"/>
    <m/>
    <m/>
    <n v="11585.26"/>
    <n v="14760.42"/>
    <n v="21.51"/>
    <n v="7200"/>
    <s v="unknown"/>
    <n v="0"/>
    <n v="14406.84"/>
    <n v="1"/>
    <n v="0.19585002679282895"/>
  </r>
  <r>
    <x v="6"/>
    <x v="1"/>
    <x v="0"/>
    <x v="2"/>
    <x v="4"/>
    <m/>
    <m/>
    <n v="9462.7000000000007"/>
    <n v="10526.08"/>
    <n v="10.1"/>
    <n v="7200"/>
    <s v="unknown"/>
    <n v="0"/>
    <n v="10325.6"/>
    <n v="1"/>
    <n v="8.3568993569380912E-2"/>
  </r>
  <r>
    <x v="6"/>
    <x v="1"/>
    <x v="1"/>
    <x v="2"/>
    <x v="4"/>
    <m/>
    <m/>
    <n v="7939.05"/>
    <n v="13052.63"/>
    <n v="39.18"/>
    <n v="7200"/>
    <s v="unknown"/>
    <n v="0"/>
    <n v="12627.19"/>
    <n v="1"/>
    <n v="0.37127341870994263"/>
  </r>
  <r>
    <x v="6"/>
    <x v="1"/>
    <x v="2"/>
    <x v="2"/>
    <x v="4"/>
    <m/>
    <m/>
    <n v="10009.86"/>
    <n v="14227.25"/>
    <n v="29.64"/>
    <n v="7200"/>
    <s v="unknown"/>
    <n v="0"/>
    <n v="13999.34"/>
    <n v="1"/>
    <n v="0.2849762917394677"/>
  </r>
  <r>
    <x v="6"/>
    <x v="1"/>
    <x v="3"/>
    <x v="2"/>
    <x v="4"/>
    <m/>
    <m/>
    <n v="9803.77"/>
    <n v="10908.99"/>
    <n v="10.130000000000001"/>
    <n v="7200"/>
    <s v="unknown"/>
    <n v="0"/>
    <n v="10698.73"/>
    <n v="1"/>
    <n v="8.3651050171375405E-2"/>
  </r>
  <r>
    <x v="6"/>
    <x v="1"/>
    <x v="4"/>
    <x v="2"/>
    <x v="4"/>
    <m/>
    <m/>
    <n v="10316.200000000001"/>
    <n v="14650.06"/>
    <n v="29.58"/>
    <n v="7200"/>
    <s v="unknown"/>
    <n v="0"/>
    <n v="14058.89"/>
    <n v="1"/>
    <n v="0.2662151848403394"/>
  </r>
  <r>
    <x v="6"/>
    <x v="1"/>
    <x v="0"/>
    <x v="3"/>
    <x v="4"/>
    <m/>
    <m/>
    <n v="9196.2000000000007"/>
    <n v="13690.75"/>
    <n v="32.83"/>
    <n v="7200"/>
    <s v="unknown"/>
    <n v="0"/>
    <n v="13489.72"/>
    <n v="1"/>
    <n v="0.31828088351722639"/>
  </r>
  <r>
    <x v="6"/>
    <x v="1"/>
    <x v="1"/>
    <x v="3"/>
    <x v="4"/>
    <m/>
    <m/>
    <n v="9788.27"/>
    <n v="12029.68"/>
    <n v="18.63"/>
    <n v="7200"/>
    <s v="unknown"/>
    <n v="0"/>
    <n v="11743.06"/>
    <n v="1"/>
    <n v="0.16646342605760331"/>
  </r>
  <r>
    <x v="6"/>
    <x v="1"/>
    <x v="2"/>
    <x v="3"/>
    <x v="4"/>
    <m/>
    <m/>
    <n v="8756.9599999999991"/>
    <n v="11445.73"/>
    <n v="23.49"/>
    <n v="7200"/>
    <s v="unknown"/>
    <n v="0"/>
    <n v="11274.59"/>
    <n v="1"/>
    <n v="0.22330124643113416"/>
  </r>
  <r>
    <x v="6"/>
    <x v="1"/>
    <x v="3"/>
    <x v="3"/>
    <x v="4"/>
    <m/>
    <m/>
    <n v="8593.5300000000007"/>
    <n v="12102.6"/>
    <n v="28.99"/>
    <n v="7200"/>
    <s v="unknown"/>
    <n v="0"/>
    <n v="11705.18"/>
    <n v="1"/>
    <n v="0.26583529685147939"/>
  </r>
  <r>
    <x v="6"/>
    <x v="1"/>
    <x v="4"/>
    <x v="3"/>
    <x v="4"/>
    <m/>
    <m/>
    <n v="7694.75"/>
    <n v="12079.63"/>
    <n v="36.299999999999997"/>
    <n v="7200"/>
    <s v="unknown"/>
    <n v="0"/>
    <n v="11451.6"/>
    <n v="1"/>
    <n v="0.328063327395298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48" dataPosition="0" applyNumberFormats="0" applyBorderFormats="0" applyFontFormats="0" applyPatternFormats="0" applyAlignmentFormats="0" applyWidthHeightFormats="1" dataCaption="Values" updatedVersion="6" minRefreshableVersion="3" useAutoFormatting="1" colGrandTotals="0" itemPrintTitles="1" createdVersion="6" indent="0" compact="0" compactData="0" multipleFieldFilters="0">
  <location ref="A3:BA166" firstHeaderRow="1" firstDataRow="3" firstDataCol="4"/>
  <pivotFields count="16">
    <pivotField axis="axisCol" compact="0" outline="0" showAll="0" defaultSubtotal="0">
      <items count="7">
        <item x="3"/>
        <item x="4"/>
        <item x="2"/>
        <item x="5"/>
        <item x="6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h="1" x="2"/>
        <item x="0"/>
        <item h="1" x="3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multipleItemSelectionAllowed="1" showAll="0" defaultSubtotal="0">
      <items count="5">
        <item h="1"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measureFilter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4"/>
    <field x="1"/>
    <field x="3"/>
    <field x="2"/>
  </rowFields>
  <rowItems count="161">
    <i>
      <x v="1"/>
      <x v="1"/>
      <x/>
      <x/>
    </i>
    <i r="3">
      <x v="1"/>
    </i>
    <i r="3">
      <x v="2"/>
    </i>
    <i r="3">
      <x v="3"/>
    </i>
    <i r="3">
      <x v="4"/>
    </i>
    <i r="2">
      <x v="1"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 r="1">
      <x v="3"/>
      <x/>
      <x/>
    </i>
    <i r="3">
      <x v="1"/>
    </i>
    <i r="3">
      <x v="2"/>
    </i>
    <i r="3">
      <x v="3"/>
    </i>
    <i r="3">
      <x v="4"/>
    </i>
    <i r="2">
      <x v="1"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>
      <x v="2"/>
      <x v="1"/>
      <x/>
      <x/>
    </i>
    <i r="3">
      <x v="1"/>
    </i>
    <i r="3">
      <x v="2"/>
    </i>
    <i r="3">
      <x v="3"/>
    </i>
    <i r="3">
      <x v="4"/>
    </i>
    <i r="2">
      <x v="1"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 r="1">
      <x v="3"/>
      <x/>
      <x/>
    </i>
    <i r="3">
      <x v="1"/>
    </i>
    <i r="3">
      <x v="2"/>
    </i>
    <i r="3">
      <x v="3"/>
    </i>
    <i r="3">
      <x v="4"/>
    </i>
    <i r="2">
      <x v="1"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>
      <x v="3"/>
      <x v="1"/>
      <x/>
      <x/>
    </i>
    <i r="3">
      <x v="1"/>
    </i>
    <i r="3">
      <x v="2"/>
    </i>
    <i r="3">
      <x v="3"/>
    </i>
    <i r="3">
      <x v="4"/>
    </i>
    <i r="2">
      <x v="1"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 r="1">
      <x v="3"/>
      <x/>
      <x/>
    </i>
    <i r="3">
      <x v="1"/>
    </i>
    <i r="3">
      <x v="2"/>
    </i>
    <i r="3">
      <x v="3"/>
    </i>
    <i r="3">
      <x v="4"/>
    </i>
    <i r="2">
      <x v="1"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>
      <x v="4"/>
      <x v="1"/>
      <x/>
      <x/>
    </i>
    <i r="3">
      <x v="1"/>
    </i>
    <i r="3">
      <x v="2"/>
    </i>
    <i r="3">
      <x v="3"/>
    </i>
    <i r="3">
      <x v="4"/>
    </i>
    <i r="2">
      <x v="1"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 r="1">
      <x v="3"/>
      <x/>
      <x/>
    </i>
    <i r="3">
      <x v="1"/>
    </i>
    <i r="3">
      <x v="2"/>
    </i>
    <i r="3">
      <x v="3"/>
    </i>
    <i r="3">
      <x v="4"/>
    </i>
    <i r="2">
      <x v="1"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 t="grand">
      <x/>
    </i>
  </rowItems>
  <colFields count="2">
    <field x="0"/>
    <field x="-2"/>
  </colFields>
  <colItems count="49">
    <i>
      <x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>
      <x v="1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>
      <x v="2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>
      <x v="3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>
      <x v="4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>
      <x v="5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  <i>
      <x v="6"/>
      <x/>
    </i>
    <i r="1" i="1">
      <x v="1"/>
    </i>
    <i r="1" i="2">
      <x v="2"/>
    </i>
    <i r="1" i="3">
      <x v="3"/>
    </i>
    <i r="1" i="4">
      <x v="4"/>
    </i>
    <i r="1" i="5">
      <x v="5"/>
    </i>
    <i r="1" i="6">
      <x v="6"/>
    </i>
  </colItems>
  <dataFields count="7">
    <dataField name="Average of Updated root bound" fld="12" subtotal="average" baseField="2" baseItem="4" numFmtId="4"/>
    <dataField name="Average of RootTime" fld="6" subtotal="average" baseField="1" baseItem="1" numFmtId="3"/>
    <dataField name="Average of LB" fld="7" subtotal="average" baseField="1" baseItem="1" numFmtId="4"/>
    <dataField name="Average of UB" fld="8" subtotal="average" baseField="1" baseItem="1" numFmtId="4"/>
    <dataField name="Average of Root gap" fld="14" subtotal="average" baseField="1" baseItem="1" numFmtId="10"/>
    <dataField name="Average of Final gap" fld="15" subtotal="average" baseField="1" baseItem="1" numFmtId="10"/>
    <dataField name="Average of time[s]" fld="10" subtotal="average" baseField="4" baseItem="0" numFmtId="3"/>
  </dataFields>
  <pivotTableStyleInfo name="PivotStyleLight16" showRowHeaders="1" showColHeaders="1" showRowStripes="0" showColStripes="0" showLastColumn="1"/>
  <filters count="1">
    <filter fld="10" type="valueGreaterThan" evalOrder="-1" id="1" iMeasureFld="6">
      <autoFilter ref="A1">
        <filterColumn colId="0">
          <customFilters>
            <customFilter operator="greaterThan" val="5399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P1281" totalsRowShown="0">
  <autoFilter ref="A1:P1281" xr:uid="{00000000-0009-0000-0100-000001000000}">
    <filterColumn colId="1">
      <filters>
        <filter val="H6"/>
        <filter val="L6"/>
      </filters>
    </filterColumn>
  </autoFilter>
  <tableColumns count="16">
    <tableColumn id="1" xr3:uid="{00000000-0010-0000-0000-000001000000}" name="ModelConfig"/>
    <tableColumn id="2" xr3:uid="{00000000-0010-0000-0000-000002000000}" name="Class"/>
    <tableColumn id="3" xr3:uid="{00000000-0010-0000-0000-000003000000}" name="abs"/>
    <tableColumn id="4" xr3:uid="{00000000-0010-0000-0000-000004000000}" name="N"/>
    <tableColumn id="5" xr3:uid="{00000000-0010-0000-0000-000005000000}" name="K"/>
    <tableColumn id="6" xr3:uid="{00000000-0010-0000-0000-000006000000}" name="RootBound"/>
    <tableColumn id="7" xr3:uid="{00000000-0010-0000-0000-000007000000}" name="RootTime"/>
    <tableColumn id="8" xr3:uid="{00000000-0010-0000-0000-000008000000}" name="LB"/>
    <tableColumn id="9" xr3:uid="{00000000-0010-0000-0000-000009000000}" name="UB"/>
    <tableColumn id="10" xr3:uid="{00000000-0010-0000-0000-00000A000000}" name="Gap"/>
    <tableColumn id="11" xr3:uid="{00000000-0010-0000-0000-00000B000000}" name="time[s]"/>
    <tableColumn id="12" xr3:uid="{00000000-0010-0000-0000-00000C000000}" name="BB-Nodes"/>
    <tableColumn id="16" xr3:uid="{D1B93696-C039-40ED-8C18-6F6B13ED0E9B}" name="Updated root bound" dataDxfId="1">
      <calculatedColumnFormula>IF(Table1[[#This Row],[BB-Nodes]]&lt;=1,Table1[[#This Row],[LB]],Table1[[#This Row],[RootBound]])</calculatedColumnFormula>
    </tableColumn>
    <tableColumn id="13" xr3:uid="{00000000-0010-0000-0000-00000D000000}" name="Best primal" dataDxfId="3">
      <calculatedColumnFormula array="1">MIN(IF(Table1[Class]=Table1[[#This Row],[Class]], IF(Table1[abs]=Table1[[#This Row],[abs]], IF(Table1[N]=Table1[[#This Row],[N]], IF(Table1[K]=Table1[[#This Row],[K]],Table1[UB],FALSE)))))</calculatedColumnFormula>
    </tableColumn>
    <tableColumn id="14" xr3:uid="{00000000-0010-0000-0000-00000E000000}" name="Root gap" dataDxfId="0">
      <calculatedColumnFormula>(Table1[[#This Row],[Best primal]]-Table1[[#This Row],[Updated root bound]])/Table1[[#This Row],[Best primal]]</calculatedColumnFormula>
    </tableColumn>
    <tableColumn id="15" xr3:uid="{00000000-0010-0000-0000-00000F000000}" name="Final gap" dataDxfId="2">
      <calculatedColumnFormula>(Table1[[#This Row],[Best primal]]-Table1[[#This Row],[LB]])/Table1[[#This Row],[Best primal]]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81"/>
  <sheetViews>
    <sheetView topLeftCell="B1" workbookViewId="0">
      <selection activeCell="O3" sqref="O3"/>
    </sheetView>
  </sheetViews>
  <sheetFormatPr defaultRowHeight="14.25" x14ac:dyDescent="0.45"/>
  <cols>
    <col min="1" max="1" width="53.06640625" customWidth="1"/>
    <col min="6" max="6" width="12" customWidth="1"/>
    <col min="7" max="7" width="10.796875" customWidth="1"/>
    <col min="12" max="13" width="10.9296875" customWidth="1"/>
    <col min="14" max="14" width="12.1328125" customWidth="1"/>
    <col min="15" max="15" width="10" customWidth="1"/>
    <col min="16" max="16" width="10.1328125" customWidth="1"/>
  </cols>
  <sheetData>
    <row r="1" spans="1:16" x14ac:dyDescent="0.45">
      <c r="A1" t="s">
        <v>0</v>
      </c>
      <c r="B1" t="s">
        <v>1</v>
      </c>
      <c r="C1" t="s">
        <v>11</v>
      </c>
      <c r="D1" t="s">
        <v>12</v>
      </c>
      <c r="E1" t="s">
        <v>13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45</v>
      </c>
      <c r="N1" t="s">
        <v>14</v>
      </c>
      <c r="O1" t="s">
        <v>15</v>
      </c>
      <c r="P1" t="s">
        <v>16</v>
      </c>
    </row>
    <row r="2" spans="1:16" x14ac:dyDescent="0.45">
      <c r="A2" t="s">
        <v>27</v>
      </c>
      <c r="B2" t="s">
        <v>9</v>
      </c>
      <c r="C2">
        <v>1</v>
      </c>
      <c r="D2">
        <v>15</v>
      </c>
      <c r="E2">
        <f>1</f>
        <v>1</v>
      </c>
      <c r="F2">
        <v>11946.3</v>
      </c>
      <c r="G2">
        <v>203.04</v>
      </c>
      <c r="H2">
        <v>12052.1</v>
      </c>
      <c r="I2">
        <v>12052.6</v>
      </c>
      <c r="J2" s="1">
        <v>4.0772200000000002E-5</v>
      </c>
      <c r="K2">
        <v>216.614</v>
      </c>
      <c r="L2">
        <v>318</v>
      </c>
      <c r="M2">
        <f>IF(Table1[[#This Row],[BB-Nodes]]&lt;=1,Table1[[#This Row],[LB]],Table1[[#This Row],[RootBound]])</f>
        <v>11946.3</v>
      </c>
      <c r="N2">
        <f t="array" ref="N2">MIN(IF(Table1[Class]=Table1[[#This Row],[Class]], IF(Table1[abs]=Table1[[#This Row],[abs]], IF(Table1[N]=Table1[[#This Row],[N]], IF(Table1[K]=Table1[[#This Row],[K]],Table1[UB],FALSE)))))</f>
        <v>12052.56</v>
      </c>
      <c r="O2">
        <f>(Table1[[#This Row],[Best primal]]-Table1[[#This Row],[Updated root bound]])/Table1[[#This Row],[Best primal]]</f>
        <v>8.8163842370417751E-3</v>
      </c>
      <c r="P2">
        <f>(Table1[[#This Row],[Best primal]]-Table1[[#This Row],[LB]])/Table1[[#This Row],[Best primal]]</f>
        <v>3.8166165528246851E-5</v>
      </c>
    </row>
    <row r="3" spans="1:16" x14ac:dyDescent="0.45">
      <c r="A3" t="s">
        <v>27</v>
      </c>
      <c r="B3" t="s">
        <v>9</v>
      </c>
      <c r="C3">
        <v>1</v>
      </c>
      <c r="D3">
        <v>15</v>
      </c>
      <c r="E3">
        <f>2</f>
        <v>2</v>
      </c>
      <c r="F3">
        <v>12538.3</v>
      </c>
      <c r="G3">
        <v>711.49</v>
      </c>
      <c r="H3">
        <v>12623.4</v>
      </c>
      <c r="I3">
        <v>12624.7</v>
      </c>
      <c r="J3" s="1">
        <v>9.8263499999999999E-5</v>
      </c>
      <c r="K3">
        <v>1354.22</v>
      </c>
      <c r="L3">
        <v>14977</v>
      </c>
      <c r="M3">
        <f>IF(Table1[[#This Row],[BB-Nodes]]&lt;=1,Table1[[#This Row],[LB]],Table1[[#This Row],[RootBound]])</f>
        <v>12538.3</v>
      </c>
      <c r="N3">
        <f t="array" ref="N3">MIN(IF(Table1[Class]=Table1[[#This Row],[Class]], IF(Table1[abs]=Table1[[#This Row],[abs]], IF(Table1[N]=Table1[[#This Row],[N]], IF(Table1[K]=Table1[[#This Row],[K]],Table1[UB],FALSE)))))</f>
        <v>12624.68</v>
      </c>
      <c r="O3">
        <f>(Table1[[#This Row],[Best primal]]-Table1[[#This Row],[Updated root bound]])/Table1[[#This Row],[Best primal]]</f>
        <v>6.8421536229037894E-3</v>
      </c>
      <c r="P3">
        <f>(Table1[[#This Row],[Best primal]]-Table1[[#This Row],[LB]])/Table1[[#This Row],[Best primal]]</f>
        <v>1.0138870846632586E-4</v>
      </c>
    </row>
    <row r="4" spans="1:16" x14ac:dyDescent="0.45">
      <c r="A4" t="s">
        <v>27</v>
      </c>
      <c r="B4" t="s">
        <v>9</v>
      </c>
      <c r="C4">
        <v>1</v>
      </c>
      <c r="D4">
        <v>15</v>
      </c>
      <c r="E4">
        <f>3</f>
        <v>3</v>
      </c>
      <c r="F4">
        <v>13365.2</v>
      </c>
      <c r="G4">
        <v>762.71</v>
      </c>
      <c r="H4">
        <v>13461.9</v>
      </c>
      <c r="I4">
        <v>13524.4</v>
      </c>
      <c r="J4">
        <v>4.61941E-3</v>
      </c>
      <c r="K4">
        <v>5400.01</v>
      </c>
      <c r="L4">
        <v>34336</v>
      </c>
      <c r="M4">
        <f>IF(Table1[[#This Row],[BB-Nodes]]&lt;=1,Table1[[#This Row],[LB]],Table1[[#This Row],[RootBound]])</f>
        <v>13365.2</v>
      </c>
      <c r="N4">
        <f t="array" ref="N4">MIN(IF(Table1[Class]=Table1[[#This Row],[Class]], IF(Table1[abs]=Table1[[#This Row],[abs]], IF(Table1[N]=Table1[[#This Row],[N]], IF(Table1[K]=Table1[[#This Row],[K]],Table1[UB],FALSE)))))</f>
        <v>13517.6</v>
      </c>
      <c r="O4">
        <f>(Table1[[#This Row],[Best primal]]-Table1[[#This Row],[Updated root bound]])/Table1[[#This Row],[Best primal]]</f>
        <v>1.1274190684736908E-2</v>
      </c>
      <c r="P4">
        <f>(Table1[[#This Row],[Best primal]]-Table1[[#This Row],[LB]])/Table1[[#This Row],[Best primal]]</f>
        <v>4.1205539444872409E-3</v>
      </c>
    </row>
    <row r="5" spans="1:16" x14ac:dyDescent="0.45">
      <c r="A5" t="s">
        <v>27</v>
      </c>
      <c r="B5" t="s">
        <v>9</v>
      </c>
      <c r="C5">
        <v>1</v>
      </c>
      <c r="D5">
        <v>15</v>
      </c>
      <c r="E5">
        <f>4</f>
        <v>4</v>
      </c>
      <c r="F5">
        <v>14283.1</v>
      </c>
      <c r="G5">
        <v>471.26</v>
      </c>
      <c r="H5">
        <v>14334.8</v>
      </c>
      <c r="I5">
        <v>14437.3</v>
      </c>
      <c r="J5">
        <v>7.0973099999999999E-3</v>
      </c>
      <c r="K5">
        <v>5400.07</v>
      </c>
      <c r="L5">
        <v>35589</v>
      </c>
      <c r="M5">
        <f>IF(Table1[[#This Row],[BB-Nodes]]&lt;=1,Table1[[#This Row],[LB]],Table1[[#This Row],[RootBound]])</f>
        <v>14283.1</v>
      </c>
      <c r="N5">
        <f t="array" ref="N5">MIN(IF(Table1[Class]=Table1[[#This Row],[Class]], IF(Table1[abs]=Table1[[#This Row],[abs]], IF(Table1[N]=Table1[[#This Row],[N]], IF(Table1[K]=Table1[[#This Row],[K]],Table1[UB],FALSE)))))</f>
        <v>14410.8</v>
      </c>
      <c r="O5">
        <f>(Table1[[#This Row],[Best primal]]-Table1[[#This Row],[Updated root bound]])/Table1[[#This Row],[Best primal]]</f>
        <v>8.861409498431656E-3</v>
      </c>
      <c r="P5">
        <f>(Table1[[#This Row],[Best primal]]-Table1[[#This Row],[LB]])/Table1[[#This Row],[Best primal]]</f>
        <v>5.273822410969551E-3</v>
      </c>
    </row>
    <row r="6" spans="1:16" x14ac:dyDescent="0.45">
      <c r="A6" t="s">
        <v>27</v>
      </c>
      <c r="B6" t="s">
        <v>9</v>
      </c>
      <c r="C6">
        <v>1</v>
      </c>
      <c r="D6">
        <v>15</v>
      </c>
      <c r="E6">
        <f>5</f>
        <v>5</v>
      </c>
      <c r="F6">
        <v>15217</v>
      </c>
      <c r="G6">
        <v>350.4</v>
      </c>
      <c r="H6">
        <v>15276.9</v>
      </c>
      <c r="I6">
        <v>15468.5</v>
      </c>
      <c r="J6">
        <v>1.2386899999999999E-2</v>
      </c>
      <c r="K6">
        <v>5400</v>
      </c>
      <c r="L6">
        <v>29416</v>
      </c>
      <c r="M6">
        <f>IF(Table1[[#This Row],[BB-Nodes]]&lt;=1,Table1[[#This Row],[LB]],Table1[[#This Row],[RootBound]])</f>
        <v>15217</v>
      </c>
      <c r="N6">
        <f t="array" ref="N6">MIN(IF(Table1[Class]=Table1[[#This Row],[Class]], IF(Table1[abs]=Table1[[#This Row],[abs]], IF(Table1[N]=Table1[[#This Row],[N]], IF(Table1[K]=Table1[[#This Row],[K]],Table1[UB],FALSE)))))</f>
        <v>15421.86</v>
      </c>
      <c r="O6">
        <f>(Table1[[#This Row],[Best primal]]-Table1[[#This Row],[Updated root bound]])/Table1[[#This Row],[Best primal]]</f>
        <v>1.3283741390467854E-2</v>
      </c>
      <c r="P6">
        <f>(Table1[[#This Row],[Best primal]]-Table1[[#This Row],[LB]])/Table1[[#This Row],[Best primal]]</f>
        <v>9.3996444008699956E-3</v>
      </c>
    </row>
    <row r="7" spans="1:16" x14ac:dyDescent="0.45">
      <c r="A7" t="s">
        <v>27</v>
      </c>
      <c r="B7" t="s">
        <v>9</v>
      </c>
      <c r="C7">
        <v>1</v>
      </c>
      <c r="D7">
        <v>20</v>
      </c>
      <c r="E7">
        <f>1</f>
        <v>1</v>
      </c>
      <c r="F7">
        <v>14201.6</v>
      </c>
      <c r="G7">
        <v>1442.93</v>
      </c>
      <c r="H7">
        <v>14266.5</v>
      </c>
      <c r="I7">
        <v>14266.5</v>
      </c>
      <c r="J7">
        <v>0</v>
      </c>
      <c r="K7">
        <v>1464.32</v>
      </c>
      <c r="L7">
        <v>14</v>
      </c>
      <c r="M7">
        <f>IF(Table1[[#This Row],[BB-Nodes]]&lt;=1,Table1[[#This Row],[LB]],Table1[[#This Row],[RootBound]])</f>
        <v>14201.6</v>
      </c>
      <c r="N7">
        <f t="array" ref="N7">MIN(IF(Table1[Class]=Table1[[#This Row],[Class]], IF(Table1[abs]=Table1[[#This Row],[abs]], IF(Table1[N]=Table1[[#This Row],[N]], IF(Table1[K]=Table1[[#This Row],[K]],Table1[UB],FALSE)))))</f>
        <v>14266.5</v>
      </c>
      <c r="O7">
        <f>(Table1[[#This Row],[Best primal]]-Table1[[#This Row],[Updated root bound]])/Table1[[#This Row],[Best primal]]</f>
        <v>4.5491185644691854E-3</v>
      </c>
      <c r="P7">
        <f>(Table1[[#This Row],[Best primal]]-Table1[[#This Row],[LB]])/Table1[[#This Row],[Best primal]]</f>
        <v>0</v>
      </c>
    </row>
    <row r="8" spans="1:16" x14ac:dyDescent="0.45">
      <c r="A8" t="s">
        <v>27</v>
      </c>
      <c r="B8" t="s">
        <v>9</v>
      </c>
      <c r="C8">
        <v>1</v>
      </c>
      <c r="D8">
        <v>20</v>
      </c>
      <c r="E8">
        <f>2</f>
        <v>2</v>
      </c>
      <c r="F8">
        <v>15370.1</v>
      </c>
      <c r="G8">
        <v>2282.86</v>
      </c>
      <c r="H8">
        <v>15484.6</v>
      </c>
      <c r="I8">
        <v>15540.3</v>
      </c>
      <c r="J8">
        <v>3.5859400000000001E-3</v>
      </c>
      <c r="K8">
        <v>5400.01</v>
      </c>
      <c r="L8">
        <v>18573</v>
      </c>
      <c r="M8">
        <f>IF(Table1[[#This Row],[BB-Nodes]]&lt;=1,Table1[[#This Row],[LB]],Table1[[#This Row],[RootBound]])</f>
        <v>15370.1</v>
      </c>
      <c r="N8">
        <f t="array" ref="N8">MIN(IF(Table1[Class]=Table1[[#This Row],[Class]], IF(Table1[abs]=Table1[[#This Row],[abs]], IF(Table1[N]=Table1[[#This Row],[N]], IF(Table1[K]=Table1[[#This Row],[K]],Table1[UB],FALSE)))))</f>
        <v>15540.3</v>
      </c>
      <c r="O8">
        <f>(Table1[[#This Row],[Best primal]]-Table1[[#This Row],[Updated root bound]])/Table1[[#This Row],[Best primal]]</f>
        <v>1.0952169520536856E-2</v>
      </c>
      <c r="P8">
        <f>(Table1[[#This Row],[Best primal]]-Table1[[#This Row],[LB]])/Table1[[#This Row],[Best primal]]</f>
        <v>3.5842293906809333E-3</v>
      </c>
    </row>
    <row r="9" spans="1:16" x14ac:dyDescent="0.45">
      <c r="A9" t="s">
        <v>27</v>
      </c>
      <c r="B9" t="s">
        <v>9</v>
      </c>
      <c r="C9">
        <v>1</v>
      </c>
      <c r="D9">
        <v>20</v>
      </c>
      <c r="E9">
        <f>3</f>
        <v>3</v>
      </c>
      <c r="F9">
        <v>16788.900000000001</v>
      </c>
      <c r="G9">
        <v>3535.11</v>
      </c>
      <c r="H9">
        <v>16834.3</v>
      </c>
      <c r="I9">
        <v>16932.7</v>
      </c>
      <c r="J9">
        <v>5.8122800000000004E-3</v>
      </c>
      <c r="K9">
        <v>5400.04</v>
      </c>
      <c r="L9">
        <v>6154</v>
      </c>
      <c r="M9">
        <f>IF(Table1[[#This Row],[BB-Nodes]]&lt;=1,Table1[[#This Row],[LB]],Table1[[#This Row],[RootBound]])</f>
        <v>16788.900000000001</v>
      </c>
      <c r="N9">
        <f t="array" ref="N9">MIN(IF(Table1[Class]=Table1[[#This Row],[Class]], IF(Table1[abs]=Table1[[#This Row],[abs]], IF(Table1[N]=Table1[[#This Row],[N]], IF(Table1[K]=Table1[[#This Row],[K]],Table1[UB],FALSE)))))</f>
        <v>16932.689999999999</v>
      </c>
      <c r="O9">
        <f>(Table1[[#This Row],[Best primal]]-Table1[[#This Row],[Updated root bound]])/Table1[[#This Row],[Best primal]]</f>
        <v>8.4918580568118379E-3</v>
      </c>
      <c r="P9">
        <f>(Table1[[#This Row],[Best primal]]-Table1[[#This Row],[LB]])/Table1[[#This Row],[Best primal]]</f>
        <v>5.8106538299584664E-3</v>
      </c>
    </row>
    <row r="10" spans="1:16" x14ac:dyDescent="0.45">
      <c r="A10" t="s">
        <v>27</v>
      </c>
      <c r="B10" t="s">
        <v>9</v>
      </c>
      <c r="C10">
        <v>1</v>
      </c>
      <c r="D10">
        <v>20</v>
      </c>
      <c r="E10">
        <f>4</f>
        <v>4</v>
      </c>
      <c r="F10">
        <v>18309.900000000001</v>
      </c>
      <c r="G10">
        <v>1909.42</v>
      </c>
      <c r="H10">
        <v>18337</v>
      </c>
      <c r="I10">
        <v>18467.900000000001</v>
      </c>
      <c r="J10">
        <v>7.09146E-3</v>
      </c>
      <c r="K10">
        <v>5400.03</v>
      </c>
      <c r="L10">
        <v>10928</v>
      </c>
      <c r="M10">
        <f>IF(Table1[[#This Row],[BB-Nodes]]&lt;=1,Table1[[#This Row],[LB]],Table1[[#This Row],[RootBound]])</f>
        <v>18309.900000000001</v>
      </c>
      <c r="N10">
        <f t="array" ref="N10">MIN(IF(Table1[Class]=Table1[[#This Row],[Class]], IF(Table1[abs]=Table1[[#This Row],[abs]], IF(Table1[N]=Table1[[#This Row],[N]], IF(Table1[K]=Table1[[#This Row],[K]],Table1[UB],FALSE)))))</f>
        <v>18444.599999999999</v>
      </c>
      <c r="O10">
        <f>(Table1[[#This Row],[Best primal]]-Table1[[#This Row],[Updated root bound]])/Table1[[#This Row],[Best primal]]</f>
        <v>7.302950457044181E-3</v>
      </c>
      <c r="P10">
        <f>(Table1[[#This Row],[Best primal]]-Table1[[#This Row],[LB]])/Table1[[#This Row],[Best primal]]</f>
        <v>5.8336857399997047E-3</v>
      </c>
    </row>
    <row r="11" spans="1:16" x14ac:dyDescent="0.45">
      <c r="A11" t="s">
        <v>27</v>
      </c>
      <c r="B11" t="s">
        <v>9</v>
      </c>
      <c r="C11">
        <v>1</v>
      </c>
      <c r="D11">
        <v>20</v>
      </c>
      <c r="E11">
        <f>5</f>
        <v>5</v>
      </c>
      <c r="F11">
        <v>19797.7</v>
      </c>
      <c r="G11">
        <v>1470.11</v>
      </c>
      <c r="H11">
        <v>19810.099999999999</v>
      </c>
      <c r="I11">
        <v>20002.7</v>
      </c>
      <c r="J11">
        <v>9.6293999999999998E-3</v>
      </c>
      <c r="K11">
        <v>5400.07</v>
      </c>
      <c r="L11">
        <v>9395</v>
      </c>
      <c r="M11">
        <f>IF(Table1[[#This Row],[BB-Nodes]]&lt;=1,Table1[[#This Row],[LB]],Table1[[#This Row],[RootBound]])</f>
        <v>19797.7</v>
      </c>
      <c r="N11">
        <f t="array" ref="N11">MIN(IF(Table1[Class]=Table1[[#This Row],[Class]], IF(Table1[abs]=Table1[[#This Row],[abs]], IF(Table1[N]=Table1[[#This Row],[N]], IF(Table1[K]=Table1[[#This Row],[K]],Table1[UB],FALSE)))))</f>
        <v>20002.7</v>
      </c>
      <c r="O11">
        <f>(Table1[[#This Row],[Best primal]]-Table1[[#This Row],[Updated root bound]])/Table1[[#This Row],[Best primal]]</f>
        <v>1.0248616436781034E-2</v>
      </c>
      <c r="P11">
        <f>(Table1[[#This Row],[Best primal]]-Table1[[#This Row],[LB]])/Table1[[#This Row],[Best primal]]</f>
        <v>9.6287001254831677E-3</v>
      </c>
    </row>
    <row r="12" spans="1:16" x14ac:dyDescent="0.45">
      <c r="A12" t="s">
        <v>27</v>
      </c>
      <c r="B12" t="s">
        <v>9</v>
      </c>
      <c r="C12">
        <v>1</v>
      </c>
      <c r="D12">
        <v>25</v>
      </c>
      <c r="E12">
        <f>1</f>
        <v>1</v>
      </c>
      <c r="F12">
        <v>15352</v>
      </c>
      <c r="G12">
        <v>1114.0899999999999</v>
      </c>
      <c r="H12">
        <v>15487.7</v>
      </c>
      <c r="I12">
        <v>15487.7</v>
      </c>
      <c r="J12">
        <v>0</v>
      </c>
      <c r="K12">
        <v>1158.3599999999999</v>
      </c>
      <c r="L12">
        <v>58</v>
      </c>
      <c r="M12">
        <f>IF(Table1[[#This Row],[BB-Nodes]]&lt;=1,Table1[[#This Row],[LB]],Table1[[#This Row],[RootBound]])</f>
        <v>15352</v>
      </c>
      <c r="N12">
        <f t="array" ref="N12">MIN(IF(Table1[Class]=Table1[[#This Row],[Class]], IF(Table1[abs]=Table1[[#This Row],[abs]], IF(Table1[N]=Table1[[#This Row],[N]], IF(Table1[K]=Table1[[#This Row],[K]],Table1[UB],FALSE)))))</f>
        <v>15487.66</v>
      </c>
      <c r="O12">
        <f>(Table1[[#This Row],[Best primal]]-Table1[[#This Row],[Updated root bound]])/Table1[[#This Row],[Best primal]]</f>
        <v>8.7592315430478108E-3</v>
      </c>
      <c r="P12">
        <f>(Table1[[#This Row],[Best primal]]-Table1[[#This Row],[LB]])/Table1[[#This Row],[Best primal]]</f>
        <v>-2.5827013248530193E-6</v>
      </c>
    </row>
    <row r="13" spans="1:16" x14ac:dyDescent="0.45">
      <c r="A13" t="s">
        <v>27</v>
      </c>
      <c r="B13" t="s">
        <v>9</v>
      </c>
      <c r="C13">
        <v>1</v>
      </c>
      <c r="D13">
        <v>25</v>
      </c>
      <c r="E13">
        <f>2</f>
        <v>2</v>
      </c>
      <c r="F13">
        <v>15915.5</v>
      </c>
      <c r="G13">
        <v>3642.92</v>
      </c>
      <c r="H13">
        <v>15953.9</v>
      </c>
      <c r="I13">
        <v>15954.8</v>
      </c>
      <c r="J13" s="1">
        <v>5.6785800000000001E-5</v>
      </c>
      <c r="K13">
        <v>3699.22</v>
      </c>
      <c r="L13">
        <v>212</v>
      </c>
      <c r="M13">
        <f>IF(Table1[[#This Row],[BB-Nodes]]&lt;=1,Table1[[#This Row],[LB]],Table1[[#This Row],[RootBound]])</f>
        <v>15915.5</v>
      </c>
      <c r="N13">
        <f t="array" ref="N13">MIN(IF(Table1[Class]=Table1[[#This Row],[Class]], IF(Table1[abs]=Table1[[#This Row],[abs]], IF(Table1[N]=Table1[[#This Row],[N]], IF(Table1[K]=Table1[[#This Row],[K]],Table1[UB],FALSE)))))</f>
        <v>15954.8</v>
      </c>
      <c r="O13">
        <f>(Table1[[#This Row],[Best primal]]-Table1[[#This Row],[Updated root bound]])/Table1[[#This Row],[Best primal]]</f>
        <v>2.4632085641938021E-3</v>
      </c>
      <c r="P13">
        <f>(Table1[[#This Row],[Best primal]]-Table1[[#This Row],[LB]])/Table1[[#This Row],[Best primal]]</f>
        <v>5.6409356431897372E-5</v>
      </c>
    </row>
    <row r="14" spans="1:16" x14ac:dyDescent="0.45">
      <c r="A14" t="s">
        <v>27</v>
      </c>
      <c r="B14" t="s">
        <v>9</v>
      </c>
      <c r="C14">
        <v>1</v>
      </c>
      <c r="D14">
        <v>25</v>
      </c>
      <c r="E14">
        <f>3</f>
        <v>3</v>
      </c>
      <c r="F14">
        <v>16673.099999999999</v>
      </c>
      <c r="G14">
        <v>3633.76</v>
      </c>
      <c r="H14">
        <v>16756</v>
      </c>
      <c r="I14">
        <v>16911.3</v>
      </c>
      <c r="J14">
        <v>9.1860399999999995E-3</v>
      </c>
      <c r="K14">
        <v>5400.09</v>
      </c>
      <c r="L14">
        <v>5683</v>
      </c>
      <c r="M14">
        <f>IF(Table1[[#This Row],[BB-Nodes]]&lt;=1,Table1[[#This Row],[LB]],Table1[[#This Row],[RootBound]])</f>
        <v>16673.099999999999</v>
      </c>
      <c r="N14">
        <f t="array" ref="N14">MIN(IF(Table1[Class]=Table1[[#This Row],[Class]], IF(Table1[abs]=Table1[[#This Row],[abs]], IF(Table1[N]=Table1[[#This Row],[N]], IF(Table1[K]=Table1[[#This Row],[K]],Table1[UB],FALSE)))))</f>
        <v>16893.509999999998</v>
      </c>
      <c r="O14">
        <f>(Table1[[#This Row],[Best primal]]-Table1[[#This Row],[Updated root bound]])/Table1[[#This Row],[Best primal]]</f>
        <v>1.3047022199649443E-2</v>
      </c>
      <c r="P14">
        <f>(Table1[[#This Row],[Best primal]]-Table1[[#This Row],[LB]])/Table1[[#This Row],[Best primal]]</f>
        <v>8.1398122711028326E-3</v>
      </c>
    </row>
    <row r="15" spans="1:16" x14ac:dyDescent="0.45">
      <c r="A15" t="s">
        <v>27</v>
      </c>
      <c r="B15" t="s">
        <v>9</v>
      </c>
      <c r="C15">
        <v>1</v>
      </c>
      <c r="D15">
        <v>25</v>
      </c>
      <c r="E15">
        <f>4</f>
        <v>4</v>
      </c>
      <c r="F15">
        <v>17584</v>
      </c>
      <c r="G15">
        <v>3620.73</v>
      </c>
      <c r="H15">
        <v>17604.3</v>
      </c>
      <c r="I15">
        <v>17822.3</v>
      </c>
      <c r="J15">
        <v>1.22357E-2</v>
      </c>
      <c r="K15">
        <v>5400.02</v>
      </c>
      <c r="L15">
        <v>4531</v>
      </c>
      <c r="M15">
        <f>IF(Table1[[#This Row],[BB-Nodes]]&lt;=1,Table1[[#This Row],[LB]],Table1[[#This Row],[RootBound]])</f>
        <v>17584</v>
      </c>
      <c r="N15">
        <f t="array" ref="N15">MIN(IF(Table1[Class]=Table1[[#This Row],[Class]], IF(Table1[abs]=Table1[[#This Row],[abs]], IF(Table1[N]=Table1[[#This Row],[N]], IF(Table1[K]=Table1[[#This Row],[K]],Table1[UB],FALSE)))))</f>
        <v>17723.57</v>
      </c>
      <c r="O15">
        <f>(Table1[[#This Row],[Best primal]]-Table1[[#This Row],[Updated root bound]])/Table1[[#This Row],[Best primal]]</f>
        <v>7.8748243158686271E-3</v>
      </c>
      <c r="P15">
        <f>(Table1[[#This Row],[Best primal]]-Table1[[#This Row],[LB]])/Table1[[#This Row],[Best primal]]</f>
        <v>6.7294568757874651E-3</v>
      </c>
    </row>
    <row r="16" spans="1:16" x14ac:dyDescent="0.45">
      <c r="A16" t="s">
        <v>27</v>
      </c>
      <c r="B16" t="s">
        <v>9</v>
      </c>
      <c r="C16">
        <v>1</v>
      </c>
      <c r="D16">
        <v>25</v>
      </c>
      <c r="E16">
        <f>5</f>
        <v>5</v>
      </c>
      <c r="F16">
        <v>18518</v>
      </c>
      <c r="G16">
        <v>3619.63</v>
      </c>
      <c r="H16">
        <v>18544.400000000001</v>
      </c>
      <c r="I16">
        <v>18945.599999999999</v>
      </c>
      <c r="J16">
        <v>2.1174100000000001E-2</v>
      </c>
      <c r="K16">
        <v>5400.03</v>
      </c>
      <c r="L16">
        <v>3143</v>
      </c>
      <c r="M16">
        <f>IF(Table1[[#This Row],[BB-Nodes]]&lt;=1,Table1[[#This Row],[LB]],Table1[[#This Row],[RootBound]])</f>
        <v>18518</v>
      </c>
      <c r="N16">
        <f t="array" ref="N16">MIN(IF(Table1[Class]=Table1[[#This Row],[Class]], IF(Table1[abs]=Table1[[#This Row],[abs]], IF(Table1[N]=Table1[[#This Row],[N]], IF(Table1[K]=Table1[[#This Row],[K]],Table1[UB],FALSE)))))</f>
        <v>18802.07</v>
      </c>
      <c r="O16">
        <f>(Table1[[#This Row],[Best primal]]-Table1[[#This Row],[Updated root bound]])/Table1[[#This Row],[Best primal]]</f>
        <v>1.5108442846984385E-2</v>
      </c>
      <c r="P16">
        <f>(Table1[[#This Row],[Best primal]]-Table1[[#This Row],[LB]])/Table1[[#This Row],[Best primal]]</f>
        <v>1.3704342128286846E-2</v>
      </c>
    </row>
    <row r="17" spans="1:16" x14ac:dyDescent="0.45">
      <c r="A17" t="s">
        <v>27</v>
      </c>
      <c r="B17" t="s">
        <v>9</v>
      </c>
      <c r="C17">
        <v>1</v>
      </c>
      <c r="D17">
        <v>30</v>
      </c>
      <c r="E17">
        <f>1</f>
        <v>1</v>
      </c>
      <c r="F17">
        <v>22680.400000000001</v>
      </c>
      <c r="G17">
        <v>889.46</v>
      </c>
      <c r="H17">
        <v>22836.3</v>
      </c>
      <c r="I17">
        <v>22837.9</v>
      </c>
      <c r="J17" s="1">
        <v>7.3025499999999994E-5</v>
      </c>
      <c r="K17">
        <v>1188.78</v>
      </c>
      <c r="L17">
        <v>647</v>
      </c>
      <c r="M17">
        <f>IF(Table1[[#This Row],[BB-Nodes]]&lt;=1,Table1[[#This Row],[LB]],Table1[[#This Row],[RootBound]])</f>
        <v>22680.400000000001</v>
      </c>
      <c r="N17">
        <f t="array" ref="N17">MIN(IF(Table1[Class]=Table1[[#This Row],[Class]], IF(Table1[abs]=Table1[[#This Row],[abs]], IF(Table1[N]=Table1[[#This Row],[N]], IF(Table1[K]=Table1[[#This Row],[K]],Table1[UB],FALSE)))))</f>
        <v>22837.9</v>
      </c>
      <c r="O17">
        <f>(Table1[[#This Row],[Best primal]]-Table1[[#This Row],[Updated root bound]])/Table1[[#This Row],[Best primal]]</f>
        <v>6.8964309327915431E-3</v>
      </c>
      <c r="P17">
        <f>(Table1[[#This Row],[Best primal]]-Table1[[#This Row],[LB]])/Table1[[#This Row],[Best primal]]</f>
        <v>7.0058980904644591E-5</v>
      </c>
    </row>
    <row r="18" spans="1:16" x14ac:dyDescent="0.45">
      <c r="A18" t="s">
        <v>27</v>
      </c>
      <c r="B18" t="s">
        <v>9</v>
      </c>
      <c r="C18">
        <v>1</v>
      </c>
      <c r="D18">
        <v>30</v>
      </c>
      <c r="E18">
        <f>2</f>
        <v>2</v>
      </c>
      <c r="F18">
        <v>23563.4</v>
      </c>
      <c r="G18">
        <v>3619.08</v>
      </c>
      <c r="H18">
        <v>23607.5</v>
      </c>
      <c r="I18">
        <v>24522.400000000001</v>
      </c>
      <c r="J18">
        <v>3.7307899999999998E-2</v>
      </c>
      <c r="K18">
        <v>5400</v>
      </c>
      <c r="L18">
        <v>2265</v>
      </c>
      <c r="M18">
        <f>IF(Table1[[#This Row],[BB-Nodes]]&lt;=1,Table1[[#This Row],[LB]],Table1[[#This Row],[RootBound]])</f>
        <v>23563.4</v>
      </c>
      <c r="N18">
        <f t="array" ref="N18">MIN(IF(Table1[Class]=Table1[[#This Row],[Class]], IF(Table1[abs]=Table1[[#This Row],[abs]], IF(Table1[N]=Table1[[#This Row],[N]], IF(Table1[K]=Table1[[#This Row],[K]],Table1[UB],FALSE)))))</f>
        <v>23859.41</v>
      </c>
      <c r="O18">
        <f>(Table1[[#This Row],[Best primal]]-Table1[[#This Row],[Updated root bound]])/Table1[[#This Row],[Best primal]]</f>
        <v>1.2406425808517411E-2</v>
      </c>
      <c r="P18">
        <f>(Table1[[#This Row],[Best primal]]-Table1[[#This Row],[LB]])/Table1[[#This Row],[Best primal]]</f>
        <v>1.0558098460942657E-2</v>
      </c>
    </row>
    <row r="19" spans="1:16" x14ac:dyDescent="0.45">
      <c r="A19" t="s">
        <v>27</v>
      </c>
      <c r="B19" t="s">
        <v>9</v>
      </c>
      <c r="C19">
        <v>1</v>
      </c>
      <c r="D19">
        <v>30</v>
      </c>
      <c r="E19">
        <f>3</f>
        <v>3</v>
      </c>
      <c r="F19">
        <v>24792.2</v>
      </c>
      <c r="G19">
        <v>3632.94</v>
      </c>
      <c r="H19">
        <v>24793.200000000001</v>
      </c>
      <c r="I19">
        <v>28032.6</v>
      </c>
      <c r="J19">
        <v>0.11555799999999999</v>
      </c>
      <c r="K19">
        <v>5400.23</v>
      </c>
      <c r="L19">
        <v>1267</v>
      </c>
      <c r="M19">
        <f>IF(Table1[[#This Row],[BB-Nodes]]&lt;=1,Table1[[#This Row],[LB]],Table1[[#This Row],[RootBound]])</f>
        <v>24792.2</v>
      </c>
      <c r="N19">
        <f t="array" ref="N19">MIN(IF(Table1[Class]=Table1[[#This Row],[Class]], IF(Table1[abs]=Table1[[#This Row],[abs]], IF(Table1[N]=Table1[[#This Row],[N]], IF(Table1[K]=Table1[[#This Row],[K]],Table1[UB],FALSE)))))</f>
        <v>25283.58</v>
      </c>
      <c r="O19">
        <f>(Table1[[#This Row],[Best primal]]-Table1[[#This Row],[Updated root bound]])/Table1[[#This Row],[Best primal]]</f>
        <v>1.9434747769105521E-2</v>
      </c>
      <c r="P19">
        <f>(Table1[[#This Row],[Best primal]]-Table1[[#This Row],[LB]])/Table1[[#This Row],[Best primal]]</f>
        <v>1.9395196408103638E-2</v>
      </c>
    </row>
    <row r="20" spans="1:16" x14ac:dyDescent="0.45">
      <c r="A20" t="s">
        <v>27</v>
      </c>
      <c r="B20" t="s">
        <v>9</v>
      </c>
      <c r="C20">
        <v>1</v>
      </c>
      <c r="D20">
        <v>30</v>
      </c>
      <c r="E20">
        <f>4</f>
        <v>4</v>
      </c>
      <c r="F20">
        <v>26217.1</v>
      </c>
      <c r="G20">
        <v>3630.65</v>
      </c>
      <c r="H20">
        <v>26219.599999999999</v>
      </c>
      <c r="I20">
        <v>30324</v>
      </c>
      <c r="J20">
        <v>0.13535</v>
      </c>
      <c r="K20">
        <v>5400.01</v>
      </c>
      <c r="L20">
        <v>730</v>
      </c>
      <c r="M20">
        <f>IF(Table1[[#This Row],[BB-Nodes]]&lt;=1,Table1[[#This Row],[LB]],Table1[[#This Row],[RootBound]])</f>
        <v>26217.1</v>
      </c>
      <c r="N20">
        <f t="array" ref="N20">MIN(IF(Table1[Class]=Table1[[#This Row],[Class]], IF(Table1[abs]=Table1[[#This Row],[abs]], IF(Table1[N]=Table1[[#This Row],[N]], IF(Table1[K]=Table1[[#This Row],[K]],Table1[UB],FALSE)))))</f>
        <v>26704.26</v>
      </c>
      <c r="O20">
        <f>(Table1[[#This Row],[Best primal]]-Table1[[#This Row],[Updated root bound]])/Table1[[#This Row],[Best primal]]</f>
        <v>1.824278223774034E-2</v>
      </c>
      <c r="P20">
        <f>(Table1[[#This Row],[Best primal]]-Table1[[#This Row],[LB]])/Table1[[#This Row],[Best primal]]</f>
        <v>1.8149164215746846E-2</v>
      </c>
    </row>
    <row r="21" spans="1:16" x14ac:dyDescent="0.45">
      <c r="A21" t="s">
        <v>27</v>
      </c>
      <c r="B21" t="s">
        <v>9</v>
      </c>
      <c r="C21">
        <v>1</v>
      </c>
      <c r="D21">
        <v>30</v>
      </c>
      <c r="E21">
        <f>5</f>
        <v>5</v>
      </c>
      <c r="F21">
        <v>27731.3</v>
      </c>
      <c r="G21">
        <v>3649.73</v>
      </c>
      <c r="H21">
        <v>27731.7</v>
      </c>
      <c r="I21">
        <v>30362.9</v>
      </c>
      <c r="J21">
        <v>8.6660000000000001E-2</v>
      </c>
      <c r="K21">
        <v>5402.72</v>
      </c>
      <c r="L21">
        <v>806</v>
      </c>
      <c r="M21">
        <f>IF(Table1[[#This Row],[BB-Nodes]]&lt;=1,Table1[[#This Row],[LB]],Table1[[#This Row],[RootBound]])</f>
        <v>27731.3</v>
      </c>
      <c r="N21">
        <f t="array" ref="N21">MIN(IF(Table1[Class]=Table1[[#This Row],[Class]], IF(Table1[abs]=Table1[[#This Row],[abs]], IF(Table1[N]=Table1[[#This Row],[N]], IF(Table1[K]=Table1[[#This Row],[K]],Table1[UB],FALSE)))))</f>
        <v>28265.65</v>
      </c>
      <c r="O21">
        <f>(Table1[[#This Row],[Best primal]]-Table1[[#This Row],[Updated root bound]])/Table1[[#This Row],[Best primal]]</f>
        <v>1.8904571449798683E-2</v>
      </c>
      <c r="P21">
        <f>(Table1[[#This Row],[Best primal]]-Table1[[#This Row],[LB]])/Table1[[#This Row],[Best primal]]</f>
        <v>1.8890419997417383E-2</v>
      </c>
    </row>
    <row r="22" spans="1:16" x14ac:dyDescent="0.45">
      <c r="A22" t="s">
        <v>27</v>
      </c>
      <c r="B22" t="s">
        <v>9</v>
      </c>
      <c r="C22">
        <v>2</v>
      </c>
      <c r="D22">
        <v>15</v>
      </c>
      <c r="E22">
        <f>1</f>
        <v>1</v>
      </c>
      <c r="F22">
        <v>11774.1</v>
      </c>
      <c r="G22">
        <v>344.84</v>
      </c>
      <c r="H22">
        <v>11822.4</v>
      </c>
      <c r="I22">
        <v>11823.5</v>
      </c>
      <c r="J22" s="1">
        <v>9.4707400000000001E-5</v>
      </c>
      <c r="K22">
        <v>348.16699999999997</v>
      </c>
      <c r="L22">
        <v>51</v>
      </c>
      <c r="M22">
        <f>IF(Table1[[#This Row],[BB-Nodes]]&lt;=1,Table1[[#This Row],[LB]],Table1[[#This Row],[RootBound]])</f>
        <v>11774.1</v>
      </c>
      <c r="N22">
        <f t="array" ref="N22">MIN(IF(Table1[Class]=Table1[[#This Row],[Class]], IF(Table1[abs]=Table1[[#This Row],[abs]], IF(Table1[N]=Table1[[#This Row],[N]], IF(Table1[K]=Table1[[#This Row],[K]],Table1[UB],FALSE)))))</f>
        <v>11823.5</v>
      </c>
      <c r="O22">
        <f>(Table1[[#This Row],[Best primal]]-Table1[[#This Row],[Updated root bound]])/Table1[[#This Row],[Best primal]]</f>
        <v>4.1781198460692382E-3</v>
      </c>
      <c r="P22">
        <f>(Table1[[#This Row],[Best primal]]-Table1[[#This Row],[LB]])/Table1[[#This Row],[Best primal]]</f>
        <v>9.3035057301168333E-5</v>
      </c>
    </row>
    <row r="23" spans="1:16" x14ac:dyDescent="0.45">
      <c r="A23" t="s">
        <v>27</v>
      </c>
      <c r="B23" t="s">
        <v>9</v>
      </c>
      <c r="C23">
        <v>2</v>
      </c>
      <c r="D23">
        <v>15</v>
      </c>
      <c r="E23">
        <f>2</f>
        <v>2</v>
      </c>
      <c r="F23">
        <v>12488.1</v>
      </c>
      <c r="G23">
        <v>398.41</v>
      </c>
      <c r="H23">
        <v>12567.5</v>
      </c>
      <c r="I23">
        <v>12568.4</v>
      </c>
      <c r="J23" s="1">
        <v>7.16313E-5</v>
      </c>
      <c r="K23">
        <v>579.92100000000005</v>
      </c>
      <c r="L23">
        <v>4110</v>
      </c>
      <c r="M23">
        <f>IF(Table1[[#This Row],[BB-Nodes]]&lt;=1,Table1[[#This Row],[LB]],Table1[[#This Row],[RootBound]])</f>
        <v>12488.1</v>
      </c>
      <c r="N23">
        <f t="array" ref="N23">MIN(IF(Table1[Class]=Table1[[#This Row],[Class]], IF(Table1[abs]=Table1[[#This Row],[abs]], IF(Table1[N]=Table1[[#This Row],[N]], IF(Table1[K]=Table1[[#This Row],[K]],Table1[UB],FALSE)))))</f>
        <v>12568.37</v>
      </c>
      <c r="O23">
        <f>(Table1[[#This Row],[Best primal]]-Table1[[#This Row],[Updated root bound]])/Table1[[#This Row],[Best primal]]</f>
        <v>6.3866674835321071E-3</v>
      </c>
      <c r="P23">
        <f>(Table1[[#This Row],[Best primal]]-Table1[[#This Row],[LB]])/Table1[[#This Row],[Best primal]]</f>
        <v>6.9221386703351368E-5</v>
      </c>
    </row>
    <row r="24" spans="1:16" x14ac:dyDescent="0.45">
      <c r="A24" t="s">
        <v>27</v>
      </c>
      <c r="B24" t="s">
        <v>9</v>
      </c>
      <c r="C24">
        <v>2</v>
      </c>
      <c r="D24">
        <v>15</v>
      </c>
      <c r="E24">
        <f>3</f>
        <v>3</v>
      </c>
      <c r="F24">
        <v>13418.2</v>
      </c>
      <c r="G24">
        <v>227.15</v>
      </c>
      <c r="H24">
        <v>13511.3</v>
      </c>
      <c r="I24">
        <v>13512.7</v>
      </c>
      <c r="J24" s="1">
        <v>9.9427399999999996E-5</v>
      </c>
      <c r="K24">
        <v>1684.23</v>
      </c>
      <c r="L24">
        <v>36420</v>
      </c>
      <c r="M24">
        <f>IF(Table1[[#This Row],[BB-Nodes]]&lt;=1,Table1[[#This Row],[LB]],Table1[[#This Row],[RootBound]])</f>
        <v>13418.2</v>
      </c>
      <c r="N24">
        <f t="array" ref="N24">MIN(IF(Table1[Class]=Table1[[#This Row],[Class]], IF(Table1[abs]=Table1[[#This Row],[abs]], IF(Table1[N]=Table1[[#This Row],[N]], IF(Table1[K]=Table1[[#This Row],[K]],Table1[UB],FALSE)))))</f>
        <v>13512.67</v>
      </c>
      <c r="O24">
        <f>(Table1[[#This Row],[Best primal]]-Table1[[#This Row],[Updated root bound]])/Table1[[#This Row],[Best primal]]</f>
        <v>6.9912163917271227E-3</v>
      </c>
      <c r="P24">
        <f>(Table1[[#This Row],[Best primal]]-Table1[[#This Row],[LB]])/Table1[[#This Row],[Best primal]]</f>
        <v>1.0138632853468636E-4</v>
      </c>
    </row>
    <row r="25" spans="1:16" x14ac:dyDescent="0.45">
      <c r="A25" t="s">
        <v>27</v>
      </c>
      <c r="B25" t="s">
        <v>9</v>
      </c>
      <c r="C25">
        <v>2</v>
      </c>
      <c r="D25">
        <v>15</v>
      </c>
      <c r="E25">
        <f>4</f>
        <v>4</v>
      </c>
      <c r="F25">
        <v>14399</v>
      </c>
      <c r="G25">
        <v>310.01</v>
      </c>
      <c r="H25">
        <v>14488.1</v>
      </c>
      <c r="I25">
        <v>14514.7</v>
      </c>
      <c r="J25">
        <v>1.82657E-3</v>
      </c>
      <c r="K25">
        <v>5400</v>
      </c>
      <c r="L25">
        <v>78559</v>
      </c>
      <c r="M25">
        <f>IF(Table1[[#This Row],[BB-Nodes]]&lt;=1,Table1[[#This Row],[LB]],Table1[[#This Row],[RootBound]])</f>
        <v>14399</v>
      </c>
      <c r="N25">
        <f t="array" ref="N25">MIN(IF(Table1[Class]=Table1[[#This Row],[Class]], IF(Table1[abs]=Table1[[#This Row],[abs]], IF(Table1[N]=Table1[[#This Row],[N]], IF(Table1[K]=Table1[[#This Row],[K]],Table1[UB],FALSE)))))</f>
        <v>14514.7</v>
      </c>
      <c r="O25">
        <f>(Table1[[#This Row],[Best primal]]-Table1[[#This Row],[Updated root bound]])/Table1[[#This Row],[Best primal]]</f>
        <v>7.9712291676714443E-3</v>
      </c>
      <c r="P25">
        <f>(Table1[[#This Row],[Best primal]]-Table1[[#This Row],[LB]])/Table1[[#This Row],[Best primal]]</f>
        <v>1.8326248561803113E-3</v>
      </c>
    </row>
    <row r="26" spans="1:16" x14ac:dyDescent="0.45">
      <c r="A26" t="s">
        <v>27</v>
      </c>
      <c r="B26" t="s">
        <v>9</v>
      </c>
      <c r="C26">
        <v>2</v>
      </c>
      <c r="D26">
        <v>15</v>
      </c>
      <c r="E26">
        <f>5</f>
        <v>5</v>
      </c>
      <c r="F26">
        <v>15305.3</v>
      </c>
      <c r="G26">
        <v>209.43</v>
      </c>
      <c r="H26">
        <v>15347.6</v>
      </c>
      <c r="I26">
        <v>15477.9</v>
      </c>
      <c r="J26">
        <v>8.4153000000000006E-3</v>
      </c>
      <c r="K26">
        <v>5400</v>
      </c>
      <c r="L26">
        <v>38776</v>
      </c>
      <c r="M26">
        <f>IF(Table1[[#This Row],[BB-Nodes]]&lt;=1,Table1[[#This Row],[LB]],Table1[[#This Row],[RootBound]])</f>
        <v>15305.3</v>
      </c>
      <c r="N26">
        <f t="array" ref="N26">MIN(IF(Table1[Class]=Table1[[#This Row],[Class]], IF(Table1[abs]=Table1[[#This Row],[abs]], IF(Table1[N]=Table1[[#This Row],[N]], IF(Table1[K]=Table1[[#This Row],[K]],Table1[UB],FALSE)))))</f>
        <v>15477.9</v>
      </c>
      <c r="O26">
        <f>(Table1[[#This Row],[Best primal]]-Table1[[#This Row],[Updated root bound]])/Table1[[#This Row],[Best primal]]</f>
        <v>1.1151383585628566E-2</v>
      </c>
      <c r="P26">
        <f>(Table1[[#This Row],[Best primal]]-Table1[[#This Row],[LB]])/Table1[[#This Row],[Best primal]]</f>
        <v>8.4184546999269451E-3</v>
      </c>
    </row>
    <row r="27" spans="1:16" x14ac:dyDescent="0.45">
      <c r="A27" t="s">
        <v>27</v>
      </c>
      <c r="B27" t="s">
        <v>9</v>
      </c>
      <c r="C27">
        <v>2</v>
      </c>
      <c r="D27">
        <v>20</v>
      </c>
      <c r="E27">
        <f>1</f>
        <v>1</v>
      </c>
      <c r="F27">
        <v>14427.2</v>
      </c>
      <c r="G27">
        <v>1422.91</v>
      </c>
      <c r="H27">
        <v>14476.7</v>
      </c>
      <c r="I27">
        <v>14477.8</v>
      </c>
      <c r="J27" s="1">
        <v>7.9966899999999995E-5</v>
      </c>
      <c r="K27">
        <v>1439.5</v>
      </c>
      <c r="L27">
        <v>18</v>
      </c>
      <c r="M27">
        <f>IF(Table1[[#This Row],[BB-Nodes]]&lt;=1,Table1[[#This Row],[LB]],Table1[[#This Row],[RootBound]])</f>
        <v>14427.2</v>
      </c>
      <c r="N27">
        <f t="array" ref="N27">MIN(IF(Table1[Class]=Table1[[#This Row],[Class]], IF(Table1[abs]=Table1[[#This Row],[abs]], IF(Table1[N]=Table1[[#This Row],[N]], IF(Table1[K]=Table1[[#This Row],[K]],Table1[UB],FALSE)))))</f>
        <v>14477.8</v>
      </c>
      <c r="O27">
        <f>(Table1[[#This Row],[Best primal]]-Table1[[#This Row],[Updated root bound]])/Table1[[#This Row],[Best primal]]</f>
        <v>3.495006147342728E-3</v>
      </c>
      <c r="P27">
        <f>(Table1[[#This Row],[Best primal]]-Table1[[#This Row],[LB]])/Table1[[#This Row],[Best primal]]</f>
        <v>7.5978394507352279E-5</v>
      </c>
    </row>
    <row r="28" spans="1:16" x14ac:dyDescent="0.45">
      <c r="A28" t="s">
        <v>27</v>
      </c>
      <c r="B28" t="s">
        <v>9</v>
      </c>
      <c r="C28">
        <v>2</v>
      </c>
      <c r="D28">
        <v>20</v>
      </c>
      <c r="E28">
        <f>2</f>
        <v>2</v>
      </c>
      <c r="F28">
        <v>14838.8</v>
      </c>
      <c r="G28">
        <v>3627.38</v>
      </c>
      <c r="H28">
        <v>14921.7</v>
      </c>
      <c r="I28">
        <v>14940.3</v>
      </c>
      <c r="J28">
        <v>1.242E-3</v>
      </c>
      <c r="K28">
        <v>5400</v>
      </c>
      <c r="L28">
        <v>19155</v>
      </c>
      <c r="M28">
        <f>IF(Table1[[#This Row],[BB-Nodes]]&lt;=1,Table1[[#This Row],[LB]],Table1[[#This Row],[RootBound]])</f>
        <v>14838.8</v>
      </c>
      <c r="N28">
        <f t="array" ref="N28">MIN(IF(Table1[Class]=Table1[[#This Row],[Class]], IF(Table1[abs]=Table1[[#This Row],[abs]], IF(Table1[N]=Table1[[#This Row],[N]], IF(Table1[K]=Table1[[#This Row],[K]],Table1[UB],FALSE)))))</f>
        <v>14940.28</v>
      </c>
      <c r="O28">
        <f>(Table1[[#This Row],[Best primal]]-Table1[[#This Row],[Updated root bound]])/Table1[[#This Row],[Best primal]]</f>
        <v>6.79237604649989E-3</v>
      </c>
      <c r="P28">
        <f>(Table1[[#This Row],[Best primal]]-Table1[[#This Row],[LB]])/Table1[[#This Row],[Best primal]]</f>
        <v>1.243617924162059E-3</v>
      </c>
    </row>
    <row r="29" spans="1:16" x14ac:dyDescent="0.45">
      <c r="A29" t="s">
        <v>27</v>
      </c>
      <c r="B29" t="s">
        <v>9</v>
      </c>
      <c r="C29">
        <v>2</v>
      </c>
      <c r="D29">
        <v>20</v>
      </c>
      <c r="E29">
        <f>3</f>
        <v>3</v>
      </c>
      <c r="F29">
        <v>15387.3</v>
      </c>
      <c r="G29">
        <v>3489.91</v>
      </c>
      <c r="H29">
        <v>15478.5</v>
      </c>
      <c r="I29">
        <v>15480.1</v>
      </c>
      <c r="J29" s="1">
        <v>9.9426000000000007E-5</v>
      </c>
      <c r="K29">
        <v>5123.5</v>
      </c>
      <c r="L29">
        <v>14648</v>
      </c>
      <c r="M29">
        <f>IF(Table1[[#This Row],[BB-Nodes]]&lt;=1,Table1[[#This Row],[LB]],Table1[[#This Row],[RootBound]])</f>
        <v>15387.3</v>
      </c>
      <c r="N29">
        <f t="array" ref="N29">MIN(IF(Table1[Class]=Table1[[#This Row],[Class]], IF(Table1[abs]=Table1[[#This Row],[abs]], IF(Table1[N]=Table1[[#This Row],[N]], IF(Table1[K]=Table1[[#This Row],[K]],Table1[UB],FALSE)))))</f>
        <v>15480.08</v>
      </c>
      <c r="O29">
        <f>(Table1[[#This Row],[Best primal]]-Table1[[#This Row],[Updated root bound]])/Table1[[#This Row],[Best primal]]</f>
        <v>5.9935090774725103E-3</v>
      </c>
      <c r="P29">
        <f>(Table1[[#This Row],[Best primal]]-Table1[[#This Row],[LB]])/Table1[[#This Row],[Best primal]]</f>
        <v>1.0206665598626927E-4</v>
      </c>
    </row>
    <row r="30" spans="1:16" x14ac:dyDescent="0.45">
      <c r="A30" t="s">
        <v>27</v>
      </c>
      <c r="B30" t="s">
        <v>9</v>
      </c>
      <c r="C30">
        <v>2</v>
      </c>
      <c r="D30">
        <v>20</v>
      </c>
      <c r="E30">
        <f>4</f>
        <v>4</v>
      </c>
      <c r="F30">
        <v>16023.1</v>
      </c>
      <c r="G30">
        <v>2846.95</v>
      </c>
      <c r="H30">
        <v>16060.8</v>
      </c>
      <c r="I30">
        <v>16158.5</v>
      </c>
      <c r="J30">
        <v>6.0436300000000004E-3</v>
      </c>
      <c r="K30">
        <v>5400.06</v>
      </c>
      <c r="L30">
        <v>7580</v>
      </c>
      <c r="M30">
        <f>IF(Table1[[#This Row],[BB-Nodes]]&lt;=1,Table1[[#This Row],[LB]],Table1[[#This Row],[RootBound]])</f>
        <v>16023.1</v>
      </c>
      <c r="N30">
        <f t="array" ref="N30">MIN(IF(Table1[Class]=Table1[[#This Row],[Class]], IF(Table1[abs]=Table1[[#This Row],[abs]], IF(Table1[N]=Table1[[#This Row],[N]], IF(Table1[K]=Table1[[#This Row],[K]],Table1[UB],FALSE)))))</f>
        <v>16151.74</v>
      </c>
      <c r="O30">
        <f>(Table1[[#This Row],[Best primal]]-Table1[[#This Row],[Updated root bound]])/Table1[[#This Row],[Best primal]]</f>
        <v>7.9644669862194047E-3</v>
      </c>
      <c r="P30">
        <f>(Table1[[#This Row],[Best primal]]-Table1[[#This Row],[LB]])/Table1[[#This Row],[Best primal]]</f>
        <v>5.6303531384235082E-3</v>
      </c>
    </row>
    <row r="31" spans="1:16" x14ac:dyDescent="0.45">
      <c r="A31" t="s">
        <v>27</v>
      </c>
      <c r="B31" t="s">
        <v>9</v>
      </c>
      <c r="C31">
        <v>2</v>
      </c>
      <c r="D31">
        <v>20</v>
      </c>
      <c r="E31">
        <f>5</f>
        <v>5</v>
      </c>
      <c r="F31">
        <v>16744.5</v>
      </c>
      <c r="G31">
        <v>2360.83</v>
      </c>
      <c r="H31">
        <v>16778.5</v>
      </c>
      <c r="I31">
        <v>16840.599999999999</v>
      </c>
      <c r="J31">
        <v>3.68776E-3</v>
      </c>
      <c r="K31">
        <v>5400</v>
      </c>
      <c r="L31">
        <v>8040</v>
      </c>
      <c r="M31">
        <f>IF(Table1[[#This Row],[BB-Nodes]]&lt;=1,Table1[[#This Row],[LB]],Table1[[#This Row],[RootBound]])</f>
        <v>16744.5</v>
      </c>
      <c r="N31">
        <f t="array" ref="N31">MIN(IF(Table1[Class]=Table1[[#This Row],[Class]], IF(Table1[abs]=Table1[[#This Row],[abs]], IF(Table1[N]=Table1[[#This Row],[N]], IF(Table1[K]=Table1[[#This Row],[K]],Table1[UB],FALSE)))))</f>
        <v>16840.599999999999</v>
      </c>
      <c r="O31">
        <f>(Table1[[#This Row],[Best primal]]-Table1[[#This Row],[Updated root bound]])/Table1[[#This Row],[Best primal]]</f>
        <v>5.706447513746455E-3</v>
      </c>
      <c r="P31">
        <f>(Table1[[#This Row],[Best primal]]-Table1[[#This Row],[LB]])/Table1[[#This Row],[Best primal]]</f>
        <v>3.6875170718382094E-3</v>
      </c>
    </row>
    <row r="32" spans="1:16" x14ac:dyDescent="0.45">
      <c r="A32" t="s">
        <v>27</v>
      </c>
      <c r="B32" t="s">
        <v>9</v>
      </c>
      <c r="C32">
        <v>2</v>
      </c>
      <c r="D32">
        <v>25</v>
      </c>
      <c r="E32">
        <f>1</f>
        <v>1</v>
      </c>
      <c r="F32">
        <v>16454.2</v>
      </c>
      <c r="G32">
        <v>1103.24</v>
      </c>
      <c r="H32">
        <v>16501.400000000001</v>
      </c>
      <c r="I32">
        <v>16502.5</v>
      </c>
      <c r="J32" s="1">
        <v>6.5049399999999994E-5</v>
      </c>
      <c r="K32">
        <v>1157.06</v>
      </c>
      <c r="L32">
        <v>122</v>
      </c>
      <c r="M32">
        <f>IF(Table1[[#This Row],[BB-Nodes]]&lt;=1,Table1[[#This Row],[LB]],Table1[[#This Row],[RootBound]])</f>
        <v>16454.2</v>
      </c>
      <c r="N32">
        <f t="array" ref="N32">MIN(IF(Table1[Class]=Table1[[#This Row],[Class]], IF(Table1[abs]=Table1[[#This Row],[abs]], IF(Table1[N]=Table1[[#This Row],[N]], IF(Table1[K]=Table1[[#This Row],[K]],Table1[UB],FALSE)))))</f>
        <v>16502.46</v>
      </c>
      <c r="O32">
        <f>(Table1[[#This Row],[Best primal]]-Table1[[#This Row],[Updated root bound]])/Table1[[#This Row],[Best primal]]</f>
        <v>2.9244124815329593E-3</v>
      </c>
      <c r="P32">
        <f>(Table1[[#This Row],[Best primal]]-Table1[[#This Row],[LB]])/Table1[[#This Row],[Best primal]]</f>
        <v>6.4232847708624763E-5</v>
      </c>
    </row>
    <row r="33" spans="1:16" x14ac:dyDescent="0.45">
      <c r="A33" t="s">
        <v>27</v>
      </c>
      <c r="B33" t="s">
        <v>9</v>
      </c>
      <c r="C33">
        <v>2</v>
      </c>
      <c r="D33">
        <v>25</v>
      </c>
      <c r="E33">
        <f>2</f>
        <v>2</v>
      </c>
      <c r="F33">
        <v>17476.099999999999</v>
      </c>
      <c r="G33">
        <v>3609.58</v>
      </c>
      <c r="H33">
        <v>17503.400000000001</v>
      </c>
      <c r="I33">
        <v>17583.7</v>
      </c>
      <c r="J33">
        <v>4.5712499999999998E-3</v>
      </c>
      <c r="K33">
        <v>5400.18</v>
      </c>
      <c r="L33">
        <v>2943</v>
      </c>
      <c r="M33">
        <f>IF(Table1[[#This Row],[BB-Nodes]]&lt;=1,Table1[[#This Row],[LB]],Table1[[#This Row],[RootBound]])</f>
        <v>17476.099999999999</v>
      </c>
      <c r="N33">
        <f t="array" ref="N33">MIN(IF(Table1[Class]=Table1[[#This Row],[Class]], IF(Table1[abs]=Table1[[#This Row],[abs]], IF(Table1[N]=Table1[[#This Row],[N]], IF(Table1[K]=Table1[[#This Row],[K]],Table1[UB],FALSE)))))</f>
        <v>17577.36</v>
      </c>
      <c r="O33">
        <f>(Table1[[#This Row],[Best primal]]-Table1[[#This Row],[Updated root bound]])/Table1[[#This Row],[Best primal]]</f>
        <v>5.7608195997579858E-3</v>
      </c>
      <c r="P33">
        <f>(Table1[[#This Row],[Best primal]]-Table1[[#This Row],[LB]])/Table1[[#This Row],[Best primal]]</f>
        <v>4.2076853406881991E-3</v>
      </c>
    </row>
    <row r="34" spans="1:16" x14ac:dyDescent="0.45">
      <c r="A34" t="s">
        <v>27</v>
      </c>
      <c r="B34" t="s">
        <v>9</v>
      </c>
      <c r="C34">
        <v>2</v>
      </c>
      <c r="D34">
        <v>25</v>
      </c>
      <c r="E34">
        <f>3</f>
        <v>3</v>
      </c>
      <c r="F34">
        <v>18705.3</v>
      </c>
      <c r="G34">
        <v>3640.81</v>
      </c>
      <c r="H34">
        <v>18708.7</v>
      </c>
      <c r="I34">
        <v>19300.3</v>
      </c>
      <c r="J34">
        <v>3.0655100000000001E-2</v>
      </c>
      <c r="K34">
        <v>5400.12</v>
      </c>
      <c r="L34">
        <v>3317</v>
      </c>
      <c r="M34">
        <f>IF(Table1[[#This Row],[BB-Nodes]]&lt;=1,Table1[[#This Row],[LB]],Table1[[#This Row],[RootBound]])</f>
        <v>18705.3</v>
      </c>
      <c r="N34">
        <f t="array" ref="N34">MIN(IF(Table1[Class]=Table1[[#This Row],[Class]], IF(Table1[abs]=Table1[[#This Row],[abs]], IF(Table1[N]=Table1[[#This Row],[N]], IF(Table1[K]=Table1[[#This Row],[K]],Table1[UB],FALSE)))))</f>
        <v>18980.7</v>
      </c>
      <c r="O34">
        <f>(Table1[[#This Row],[Best primal]]-Table1[[#This Row],[Updated root bound]])/Table1[[#This Row],[Best primal]]</f>
        <v>1.4509475414500069E-2</v>
      </c>
      <c r="P34">
        <f>(Table1[[#This Row],[Best primal]]-Table1[[#This Row],[LB]])/Table1[[#This Row],[Best primal]]</f>
        <v>1.4330346088395054E-2</v>
      </c>
    </row>
    <row r="35" spans="1:16" x14ac:dyDescent="0.45">
      <c r="A35" t="s">
        <v>27</v>
      </c>
      <c r="B35" t="s">
        <v>9</v>
      </c>
      <c r="C35">
        <v>2</v>
      </c>
      <c r="D35">
        <v>25</v>
      </c>
      <c r="E35">
        <f>4</f>
        <v>4</v>
      </c>
      <c r="F35">
        <v>20056.900000000001</v>
      </c>
      <c r="G35">
        <v>3601.7</v>
      </c>
      <c r="H35">
        <v>20057.3</v>
      </c>
      <c r="I35">
        <v>20925.8</v>
      </c>
      <c r="J35">
        <v>4.1501400000000001E-2</v>
      </c>
      <c r="K35">
        <v>5400.12</v>
      </c>
      <c r="L35">
        <v>1627</v>
      </c>
      <c r="M35">
        <f>IF(Table1[[#This Row],[BB-Nodes]]&lt;=1,Table1[[#This Row],[LB]],Table1[[#This Row],[RootBound]])</f>
        <v>20056.900000000001</v>
      </c>
      <c r="N35">
        <f t="array" ref="N35">MIN(IF(Table1[Class]=Table1[[#This Row],[Class]], IF(Table1[abs]=Table1[[#This Row],[abs]], IF(Table1[N]=Table1[[#This Row],[N]], IF(Table1[K]=Table1[[#This Row],[K]],Table1[UB],FALSE)))))</f>
        <v>20370.91</v>
      </c>
      <c r="O35">
        <f>(Table1[[#This Row],[Best primal]]-Table1[[#This Row],[Updated root bound]])/Table1[[#This Row],[Best primal]]</f>
        <v>1.5414628016126839E-2</v>
      </c>
      <c r="P35">
        <f>(Table1[[#This Row],[Best primal]]-Table1[[#This Row],[LB]])/Table1[[#This Row],[Best primal]]</f>
        <v>1.5394992172661928E-2</v>
      </c>
    </row>
    <row r="36" spans="1:16" x14ac:dyDescent="0.45">
      <c r="A36" t="s">
        <v>27</v>
      </c>
      <c r="B36" t="s">
        <v>9</v>
      </c>
      <c r="C36">
        <v>2</v>
      </c>
      <c r="D36">
        <v>25</v>
      </c>
      <c r="E36">
        <f>5</f>
        <v>5</v>
      </c>
      <c r="F36">
        <v>21493.7</v>
      </c>
      <c r="G36">
        <v>3619.61</v>
      </c>
      <c r="H36">
        <v>21498.2</v>
      </c>
      <c r="I36">
        <v>23577</v>
      </c>
      <c r="J36">
        <v>8.8170999999999999E-2</v>
      </c>
      <c r="K36">
        <v>5400.01</v>
      </c>
      <c r="L36">
        <v>1192</v>
      </c>
      <c r="M36">
        <f>IF(Table1[[#This Row],[BB-Nodes]]&lt;=1,Table1[[#This Row],[LB]],Table1[[#This Row],[RootBound]])</f>
        <v>21493.7</v>
      </c>
      <c r="N36">
        <f t="array" ref="N36">MIN(IF(Table1[Class]=Table1[[#This Row],[Class]], IF(Table1[abs]=Table1[[#This Row],[abs]], IF(Table1[N]=Table1[[#This Row],[N]], IF(Table1[K]=Table1[[#This Row],[K]],Table1[UB],FALSE)))))</f>
        <v>21848.53</v>
      </c>
      <c r="O36">
        <f>(Table1[[#This Row],[Best primal]]-Table1[[#This Row],[Updated root bound]])/Table1[[#This Row],[Best primal]]</f>
        <v>1.6240451874794237E-2</v>
      </c>
      <c r="P36">
        <f>(Table1[[#This Row],[Best primal]]-Table1[[#This Row],[LB]])/Table1[[#This Row],[Best primal]]</f>
        <v>1.6034488361459473E-2</v>
      </c>
    </row>
    <row r="37" spans="1:16" x14ac:dyDescent="0.45">
      <c r="A37" t="s">
        <v>27</v>
      </c>
      <c r="B37" t="s">
        <v>9</v>
      </c>
      <c r="C37">
        <v>2</v>
      </c>
      <c r="D37">
        <v>30</v>
      </c>
      <c r="E37">
        <f>1</f>
        <v>1</v>
      </c>
      <c r="F37">
        <v>19682.2</v>
      </c>
      <c r="G37">
        <v>396</v>
      </c>
      <c r="H37">
        <v>19876.8</v>
      </c>
      <c r="I37">
        <v>19876.8</v>
      </c>
      <c r="J37">
        <v>0</v>
      </c>
      <c r="K37">
        <v>485.209</v>
      </c>
      <c r="L37">
        <v>187</v>
      </c>
      <c r="M37">
        <f>IF(Table1[[#This Row],[BB-Nodes]]&lt;=1,Table1[[#This Row],[LB]],Table1[[#This Row],[RootBound]])</f>
        <v>19682.2</v>
      </c>
      <c r="N37">
        <f t="array" ref="N37">MIN(IF(Table1[Class]=Table1[[#This Row],[Class]], IF(Table1[abs]=Table1[[#This Row],[abs]], IF(Table1[N]=Table1[[#This Row],[N]], IF(Table1[K]=Table1[[#This Row],[K]],Table1[UB],FALSE)))))</f>
        <v>19876.759999999998</v>
      </c>
      <c r="O37">
        <f>(Table1[[#This Row],[Best primal]]-Table1[[#This Row],[Updated root bound]])/Table1[[#This Row],[Best primal]]</f>
        <v>9.7883156007315918E-3</v>
      </c>
      <c r="P37">
        <f>(Table1[[#This Row],[Best primal]]-Table1[[#This Row],[LB]])/Table1[[#This Row],[Best primal]]</f>
        <v>-2.0124004113785707E-6</v>
      </c>
    </row>
    <row r="38" spans="1:16" x14ac:dyDescent="0.45">
      <c r="A38" t="s">
        <v>27</v>
      </c>
      <c r="B38" t="s">
        <v>9</v>
      </c>
      <c r="C38">
        <v>2</v>
      </c>
      <c r="D38">
        <v>30</v>
      </c>
      <c r="E38">
        <f>2</f>
        <v>2</v>
      </c>
      <c r="F38">
        <v>20396.599999999999</v>
      </c>
      <c r="G38">
        <v>3626.19</v>
      </c>
      <c r="H38">
        <v>20459.8</v>
      </c>
      <c r="I38">
        <v>21003.4</v>
      </c>
      <c r="J38">
        <v>2.58835E-2</v>
      </c>
      <c r="K38">
        <v>5400</v>
      </c>
      <c r="L38">
        <v>2644</v>
      </c>
      <c r="M38">
        <f>IF(Table1[[#This Row],[BB-Nodes]]&lt;=1,Table1[[#This Row],[LB]],Table1[[#This Row],[RootBound]])</f>
        <v>20396.599999999999</v>
      </c>
      <c r="N38">
        <f t="array" ref="N38">MIN(IF(Table1[Class]=Table1[[#This Row],[Class]], IF(Table1[abs]=Table1[[#This Row],[abs]], IF(Table1[N]=Table1[[#This Row],[N]], IF(Table1[K]=Table1[[#This Row],[K]],Table1[UB],FALSE)))))</f>
        <v>20675.88</v>
      </c>
      <c r="O38">
        <f>(Table1[[#This Row],[Best primal]]-Table1[[#This Row],[Updated root bound]])/Table1[[#This Row],[Best primal]]</f>
        <v>1.3507526644573409E-2</v>
      </c>
      <c r="P38">
        <f>(Table1[[#This Row],[Best primal]]-Table1[[#This Row],[LB]])/Table1[[#This Row],[Best primal]]</f>
        <v>1.0450824825835791E-2</v>
      </c>
    </row>
    <row r="39" spans="1:16" x14ac:dyDescent="0.45">
      <c r="A39" t="s">
        <v>27</v>
      </c>
      <c r="B39" t="s">
        <v>9</v>
      </c>
      <c r="C39">
        <v>2</v>
      </c>
      <c r="D39">
        <v>30</v>
      </c>
      <c r="E39">
        <f>3</f>
        <v>3</v>
      </c>
      <c r="F39">
        <v>21437.7</v>
      </c>
      <c r="G39">
        <v>3611.23</v>
      </c>
      <c r="H39">
        <v>21448.3</v>
      </c>
      <c r="I39">
        <v>22664.9</v>
      </c>
      <c r="J39">
        <v>5.3679699999999997E-2</v>
      </c>
      <c r="K39">
        <v>5400.01</v>
      </c>
      <c r="L39">
        <v>2090</v>
      </c>
      <c r="M39">
        <f>IF(Table1[[#This Row],[BB-Nodes]]&lt;=1,Table1[[#This Row],[LB]],Table1[[#This Row],[RootBound]])</f>
        <v>21437.7</v>
      </c>
      <c r="N39">
        <f t="array" ref="N39">MIN(IF(Table1[Class]=Table1[[#This Row],[Class]], IF(Table1[abs]=Table1[[#This Row],[abs]], IF(Table1[N]=Table1[[#This Row],[N]], IF(Table1[K]=Table1[[#This Row],[K]],Table1[UB],FALSE)))))</f>
        <v>21703.78</v>
      </c>
      <c r="O39">
        <f>(Table1[[#This Row],[Best primal]]-Table1[[#This Row],[Updated root bound]])/Table1[[#This Row],[Best primal]]</f>
        <v>1.2259615606129353E-2</v>
      </c>
      <c r="P39">
        <f>(Table1[[#This Row],[Best primal]]-Table1[[#This Row],[LB]])/Table1[[#This Row],[Best primal]]</f>
        <v>1.177122141857315E-2</v>
      </c>
    </row>
    <row r="40" spans="1:16" x14ac:dyDescent="0.45">
      <c r="A40" t="s">
        <v>27</v>
      </c>
      <c r="B40" t="s">
        <v>9</v>
      </c>
      <c r="C40">
        <v>2</v>
      </c>
      <c r="D40">
        <v>30</v>
      </c>
      <c r="E40">
        <f>4</f>
        <v>4</v>
      </c>
      <c r="F40">
        <v>22557.200000000001</v>
      </c>
      <c r="G40">
        <v>3629.4</v>
      </c>
      <c r="H40">
        <v>22558.7</v>
      </c>
      <c r="I40">
        <v>26124.1</v>
      </c>
      <c r="J40">
        <v>0.13647999999999999</v>
      </c>
      <c r="K40">
        <v>5400.01</v>
      </c>
      <c r="L40">
        <v>2205</v>
      </c>
      <c r="M40">
        <f>IF(Table1[[#This Row],[BB-Nodes]]&lt;=1,Table1[[#This Row],[LB]],Table1[[#This Row],[RootBound]])</f>
        <v>22557.200000000001</v>
      </c>
      <c r="N40">
        <f t="array" ref="N40">MIN(IF(Table1[Class]=Table1[[#This Row],[Class]], IF(Table1[abs]=Table1[[#This Row],[abs]], IF(Table1[N]=Table1[[#This Row],[N]], IF(Table1[K]=Table1[[#This Row],[K]],Table1[UB],FALSE)))))</f>
        <v>22843.66</v>
      </c>
      <c r="O40">
        <f>(Table1[[#This Row],[Best primal]]-Table1[[#This Row],[Updated root bound]])/Table1[[#This Row],[Best primal]]</f>
        <v>1.2540022045504053E-2</v>
      </c>
      <c r="P40">
        <f>(Table1[[#This Row],[Best primal]]-Table1[[#This Row],[LB]])/Table1[[#This Row],[Best primal]]</f>
        <v>1.2474358312109317E-2</v>
      </c>
    </row>
    <row r="41" spans="1:16" x14ac:dyDescent="0.45">
      <c r="A41" t="s">
        <v>27</v>
      </c>
      <c r="B41" t="s">
        <v>9</v>
      </c>
      <c r="C41">
        <v>2</v>
      </c>
      <c r="D41">
        <v>30</v>
      </c>
      <c r="E41">
        <f>5</f>
        <v>5</v>
      </c>
      <c r="F41">
        <v>23710.3</v>
      </c>
      <c r="G41">
        <v>3605.24</v>
      </c>
      <c r="H41">
        <v>23718.9</v>
      </c>
      <c r="I41">
        <v>25335.8</v>
      </c>
      <c r="J41">
        <v>6.3816600000000001E-2</v>
      </c>
      <c r="K41">
        <v>5400.15</v>
      </c>
      <c r="L41">
        <v>818</v>
      </c>
      <c r="M41">
        <f>IF(Table1[[#This Row],[BB-Nodes]]&lt;=1,Table1[[#This Row],[LB]],Table1[[#This Row],[RootBound]])</f>
        <v>23710.3</v>
      </c>
      <c r="N41">
        <f t="array" ref="N41">MIN(IF(Table1[Class]=Table1[[#This Row],[Class]], IF(Table1[abs]=Table1[[#This Row],[abs]], IF(Table1[N]=Table1[[#This Row],[N]], IF(Table1[K]=Table1[[#This Row],[K]],Table1[UB],FALSE)))))</f>
        <v>24036.66</v>
      </c>
      <c r="O41">
        <f>(Table1[[#This Row],[Best primal]]-Table1[[#This Row],[Updated root bound]])/Table1[[#This Row],[Best primal]]</f>
        <v>1.3577593559171723E-2</v>
      </c>
      <c r="P41">
        <f>(Table1[[#This Row],[Best primal]]-Table1[[#This Row],[LB]])/Table1[[#This Row],[Best primal]]</f>
        <v>1.3219806745196646E-2</v>
      </c>
    </row>
    <row r="42" spans="1:16" x14ac:dyDescent="0.45">
      <c r="A42" t="s">
        <v>27</v>
      </c>
      <c r="B42" t="s">
        <v>9</v>
      </c>
      <c r="C42">
        <v>3</v>
      </c>
      <c r="D42">
        <v>15</v>
      </c>
      <c r="E42">
        <f>1</f>
        <v>1</v>
      </c>
      <c r="F42">
        <v>13279.3</v>
      </c>
      <c r="G42">
        <v>58.03</v>
      </c>
      <c r="H42">
        <v>13305.7</v>
      </c>
      <c r="I42">
        <v>13305.7</v>
      </c>
      <c r="J42">
        <v>0</v>
      </c>
      <c r="K42">
        <v>61.255600000000001</v>
      </c>
      <c r="L42">
        <v>1</v>
      </c>
      <c r="M42">
        <f>IF(Table1[[#This Row],[BB-Nodes]]&lt;=1,Table1[[#This Row],[LB]],Table1[[#This Row],[RootBound]])</f>
        <v>13305.7</v>
      </c>
      <c r="N42">
        <f t="array" ref="N42">MIN(IF(Table1[Class]=Table1[[#This Row],[Class]], IF(Table1[abs]=Table1[[#This Row],[abs]], IF(Table1[N]=Table1[[#This Row],[N]], IF(Table1[K]=Table1[[#This Row],[K]],Table1[UB],FALSE)))))</f>
        <v>13305.7</v>
      </c>
      <c r="O42">
        <f>(Table1[[#This Row],[Best primal]]-Table1[[#This Row],[Updated root bound]])/Table1[[#This Row],[Best primal]]</f>
        <v>0</v>
      </c>
      <c r="P42">
        <f>(Table1[[#This Row],[Best primal]]-Table1[[#This Row],[LB]])/Table1[[#This Row],[Best primal]]</f>
        <v>0</v>
      </c>
    </row>
    <row r="43" spans="1:16" x14ac:dyDescent="0.45">
      <c r="A43" t="s">
        <v>27</v>
      </c>
      <c r="B43" t="s">
        <v>9</v>
      </c>
      <c r="C43">
        <v>3</v>
      </c>
      <c r="D43">
        <v>15</v>
      </c>
      <c r="E43">
        <f>2</f>
        <v>2</v>
      </c>
      <c r="F43">
        <v>14270.9</v>
      </c>
      <c r="G43">
        <v>2610.54</v>
      </c>
      <c r="H43">
        <v>14377.2</v>
      </c>
      <c r="I43">
        <v>14450.1</v>
      </c>
      <c r="J43">
        <v>5.0414600000000002E-3</v>
      </c>
      <c r="K43">
        <v>5400.03</v>
      </c>
      <c r="L43">
        <v>24067</v>
      </c>
      <c r="M43">
        <f>IF(Table1[[#This Row],[BB-Nodes]]&lt;=1,Table1[[#This Row],[LB]],Table1[[#This Row],[RootBound]])</f>
        <v>14270.9</v>
      </c>
      <c r="N43">
        <f t="array" ref="N43">MIN(IF(Table1[Class]=Table1[[#This Row],[Class]], IF(Table1[abs]=Table1[[#This Row],[abs]], IF(Table1[N]=Table1[[#This Row],[N]], IF(Table1[K]=Table1[[#This Row],[K]],Table1[UB],FALSE)))))</f>
        <v>14450.07</v>
      </c>
      <c r="O43">
        <f>(Table1[[#This Row],[Best primal]]-Table1[[#This Row],[Updated root bound]])/Table1[[#This Row],[Best primal]]</f>
        <v>1.2399247892916788E-2</v>
      </c>
      <c r="P43">
        <f>(Table1[[#This Row],[Best primal]]-Table1[[#This Row],[LB]])/Table1[[#This Row],[Best primal]]</f>
        <v>5.0428821452075303E-3</v>
      </c>
    </row>
    <row r="44" spans="1:16" x14ac:dyDescent="0.45">
      <c r="A44" t="s">
        <v>27</v>
      </c>
      <c r="B44" t="s">
        <v>9</v>
      </c>
      <c r="C44">
        <v>3</v>
      </c>
      <c r="D44">
        <v>15</v>
      </c>
      <c r="E44">
        <f>3</f>
        <v>3</v>
      </c>
      <c r="F44">
        <v>15346.6</v>
      </c>
      <c r="G44">
        <v>981.16</v>
      </c>
      <c r="H44">
        <v>15433.1</v>
      </c>
      <c r="I44">
        <v>15609.2</v>
      </c>
      <c r="J44">
        <v>1.12794E-2</v>
      </c>
      <c r="K44">
        <v>5400.05</v>
      </c>
      <c r="L44">
        <v>25567</v>
      </c>
      <c r="M44">
        <f>IF(Table1[[#This Row],[BB-Nodes]]&lt;=1,Table1[[#This Row],[LB]],Table1[[#This Row],[RootBound]])</f>
        <v>15346.6</v>
      </c>
      <c r="N44">
        <f t="array" ref="N44">MIN(IF(Table1[Class]=Table1[[#This Row],[Class]], IF(Table1[abs]=Table1[[#This Row],[abs]], IF(Table1[N]=Table1[[#This Row],[N]], IF(Table1[K]=Table1[[#This Row],[K]],Table1[UB],FALSE)))))</f>
        <v>15588.25</v>
      </c>
      <c r="O44">
        <f>(Table1[[#This Row],[Best primal]]-Table1[[#This Row],[Updated root bound]])/Table1[[#This Row],[Best primal]]</f>
        <v>1.5502060847112385E-2</v>
      </c>
      <c r="P44">
        <f>(Table1[[#This Row],[Best primal]]-Table1[[#This Row],[LB]])/Table1[[#This Row],[Best primal]]</f>
        <v>9.9530094782929214E-3</v>
      </c>
    </row>
    <row r="45" spans="1:16" x14ac:dyDescent="0.45">
      <c r="A45" t="s">
        <v>27</v>
      </c>
      <c r="B45" t="s">
        <v>9</v>
      </c>
      <c r="C45">
        <v>3</v>
      </c>
      <c r="D45">
        <v>15</v>
      </c>
      <c r="E45">
        <f>4</f>
        <v>4</v>
      </c>
      <c r="F45">
        <v>16422.400000000001</v>
      </c>
      <c r="G45">
        <v>727.27</v>
      </c>
      <c r="H45">
        <v>16537.3</v>
      </c>
      <c r="I45">
        <v>16708.5</v>
      </c>
      <c r="J45">
        <v>1.02427E-2</v>
      </c>
      <c r="K45">
        <v>5400.01</v>
      </c>
      <c r="L45">
        <v>21510</v>
      </c>
      <c r="M45">
        <f>IF(Table1[[#This Row],[BB-Nodes]]&lt;=1,Table1[[#This Row],[LB]],Table1[[#This Row],[RootBound]])</f>
        <v>16422.400000000001</v>
      </c>
      <c r="N45">
        <f t="array" ref="N45">MIN(IF(Table1[Class]=Table1[[#This Row],[Class]], IF(Table1[abs]=Table1[[#This Row],[abs]], IF(Table1[N]=Table1[[#This Row],[N]], IF(Table1[K]=Table1[[#This Row],[K]],Table1[UB],FALSE)))))</f>
        <v>16708.47</v>
      </c>
      <c r="O45">
        <f>(Table1[[#This Row],[Best primal]]-Table1[[#This Row],[Updated root bound]])/Table1[[#This Row],[Best primal]]</f>
        <v>1.7121256464535634E-2</v>
      </c>
      <c r="P45">
        <f>(Table1[[#This Row],[Best primal]]-Table1[[#This Row],[LB]])/Table1[[#This Row],[Best primal]]</f>
        <v>1.024450473322823E-2</v>
      </c>
    </row>
    <row r="46" spans="1:16" x14ac:dyDescent="0.45">
      <c r="A46" t="s">
        <v>27</v>
      </c>
      <c r="B46" t="s">
        <v>9</v>
      </c>
      <c r="C46">
        <v>3</v>
      </c>
      <c r="D46">
        <v>15</v>
      </c>
      <c r="E46">
        <f>5</f>
        <v>5</v>
      </c>
      <c r="F46">
        <v>17616.400000000001</v>
      </c>
      <c r="G46">
        <v>287.38</v>
      </c>
      <c r="H46">
        <v>17733.2</v>
      </c>
      <c r="I46">
        <v>17842.7</v>
      </c>
      <c r="J46">
        <v>6.1363299999999997E-3</v>
      </c>
      <c r="K46">
        <v>5400</v>
      </c>
      <c r="L46">
        <v>20072</v>
      </c>
      <c r="M46">
        <f>IF(Table1[[#This Row],[BB-Nodes]]&lt;=1,Table1[[#This Row],[LB]],Table1[[#This Row],[RootBound]])</f>
        <v>17616.400000000001</v>
      </c>
      <c r="N46">
        <f t="array" ref="N46">MIN(IF(Table1[Class]=Table1[[#This Row],[Class]], IF(Table1[abs]=Table1[[#This Row],[abs]], IF(Table1[N]=Table1[[#This Row],[N]], IF(Table1[K]=Table1[[#This Row],[K]],Table1[UB],FALSE)))))</f>
        <v>17842.68</v>
      </c>
      <c r="O46">
        <f>(Table1[[#This Row],[Best primal]]-Table1[[#This Row],[Updated root bound]])/Table1[[#This Row],[Best primal]]</f>
        <v>1.2681951366050326E-2</v>
      </c>
      <c r="P46">
        <f>(Table1[[#This Row],[Best primal]]-Table1[[#This Row],[LB]])/Table1[[#This Row],[Best primal]]</f>
        <v>6.135849547265297E-3</v>
      </c>
    </row>
    <row r="47" spans="1:16" x14ac:dyDescent="0.45">
      <c r="A47" t="s">
        <v>27</v>
      </c>
      <c r="B47" t="s">
        <v>9</v>
      </c>
      <c r="C47">
        <v>3</v>
      </c>
      <c r="D47">
        <v>20</v>
      </c>
      <c r="E47">
        <f>1</f>
        <v>1</v>
      </c>
      <c r="F47">
        <v>14261.4</v>
      </c>
      <c r="G47">
        <v>320.02999999999997</v>
      </c>
      <c r="H47">
        <v>14318.6</v>
      </c>
      <c r="I47">
        <v>14319.4</v>
      </c>
      <c r="J47" s="1">
        <v>4.9540699999999998E-5</v>
      </c>
      <c r="K47">
        <v>336.88299999999998</v>
      </c>
      <c r="L47">
        <v>87</v>
      </c>
      <c r="M47">
        <f>IF(Table1[[#This Row],[BB-Nodes]]&lt;=1,Table1[[#This Row],[LB]],Table1[[#This Row],[RootBound]])</f>
        <v>14261.4</v>
      </c>
      <c r="N47">
        <f t="array" ref="N47">MIN(IF(Table1[Class]=Table1[[#This Row],[Class]], IF(Table1[abs]=Table1[[#This Row],[abs]], IF(Table1[N]=Table1[[#This Row],[N]], IF(Table1[K]=Table1[[#This Row],[K]],Table1[UB],FALSE)))))</f>
        <v>14319.3</v>
      </c>
      <c r="O47">
        <f>(Table1[[#This Row],[Best primal]]-Table1[[#This Row],[Updated root bound]])/Table1[[#This Row],[Best primal]]</f>
        <v>4.0434937462026522E-3</v>
      </c>
      <c r="P47">
        <f>(Table1[[#This Row],[Best primal]]-Table1[[#This Row],[LB]])/Table1[[#This Row],[Best primal]]</f>
        <v>4.8885071197538191E-5</v>
      </c>
    </row>
    <row r="48" spans="1:16" x14ac:dyDescent="0.45">
      <c r="A48" t="s">
        <v>27</v>
      </c>
      <c r="B48" t="s">
        <v>9</v>
      </c>
      <c r="C48">
        <v>3</v>
      </c>
      <c r="D48">
        <v>20</v>
      </c>
      <c r="E48">
        <f>2</f>
        <v>2</v>
      </c>
      <c r="F48">
        <v>14874.4</v>
      </c>
      <c r="G48">
        <v>3629.67</v>
      </c>
      <c r="H48">
        <v>14985.3</v>
      </c>
      <c r="I48">
        <v>14986.8</v>
      </c>
      <c r="J48" s="1">
        <v>9.8277300000000002E-5</v>
      </c>
      <c r="K48">
        <v>4175.13</v>
      </c>
      <c r="L48">
        <v>3798</v>
      </c>
      <c r="M48">
        <f>IF(Table1[[#This Row],[BB-Nodes]]&lt;=1,Table1[[#This Row],[LB]],Table1[[#This Row],[RootBound]])</f>
        <v>14874.4</v>
      </c>
      <c r="N48">
        <f t="array" ref="N48">MIN(IF(Table1[Class]=Table1[[#This Row],[Class]], IF(Table1[abs]=Table1[[#This Row],[abs]], IF(Table1[N]=Table1[[#This Row],[N]], IF(Table1[K]=Table1[[#This Row],[K]],Table1[UB],FALSE)))))</f>
        <v>14986.8</v>
      </c>
      <c r="O48">
        <f>(Table1[[#This Row],[Best primal]]-Table1[[#This Row],[Updated root bound]])/Table1[[#This Row],[Best primal]]</f>
        <v>7.4999332746149708E-3</v>
      </c>
      <c r="P48">
        <f>(Table1[[#This Row],[Best primal]]-Table1[[#This Row],[LB]])/Table1[[#This Row],[Best primal]]</f>
        <v>1.0008807750820723E-4</v>
      </c>
    </row>
    <row r="49" spans="1:16" x14ac:dyDescent="0.45">
      <c r="A49" t="s">
        <v>27</v>
      </c>
      <c r="B49" t="s">
        <v>9</v>
      </c>
      <c r="C49">
        <v>3</v>
      </c>
      <c r="D49">
        <v>20</v>
      </c>
      <c r="E49">
        <f>3</f>
        <v>3</v>
      </c>
      <c r="F49">
        <v>15767.3</v>
      </c>
      <c r="G49">
        <v>2789.14</v>
      </c>
      <c r="H49">
        <v>15825.1</v>
      </c>
      <c r="I49">
        <v>15947.6</v>
      </c>
      <c r="J49">
        <v>7.6822599999999998E-3</v>
      </c>
      <c r="K49">
        <v>5400.02</v>
      </c>
      <c r="L49">
        <v>9316</v>
      </c>
      <c r="M49">
        <f>IF(Table1[[#This Row],[BB-Nodes]]&lt;=1,Table1[[#This Row],[LB]],Table1[[#This Row],[RootBound]])</f>
        <v>15767.3</v>
      </c>
      <c r="N49">
        <f t="array" ref="N49">MIN(IF(Table1[Class]=Table1[[#This Row],[Class]], IF(Table1[abs]=Table1[[#This Row],[abs]], IF(Table1[N]=Table1[[#This Row],[N]], IF(Table1[K]=Table1[[#This Row],[K]],Table1[UB],FALSE)))))</f>
        <v>15947.6</v>
      </c>
      <c r="O49">
        <f>(Table1[[#This Row],[Best primal]]-Table1[[#This Row],[Updated root bound]])/Table1[[#This Row],[Best primal]]</f>
        <v>1.1305776417768259E-2</v>
      </c>
      <c r="P49">
        <f>(Table1[[#This Row],[Best primal]]-Table1[[#This Row],[LB]])/Table1[[#This Row],[Best primal]]</f>
        <v>7.6814066066367348E-3</v>
      </c>
    </row>
    <row r="50" spans="1:16" x14ac:dyDescent="0.45">
      <c r="A50" t="s">
        <v>27</v>
      </c>
      <c r="B50" t="s">
        <v>9</v>
      </c>
      <c r="C50">
        <v>3</v>
      </c>
      <c r="D50">
        <v>20</v>
      </c>
      <c r="E50">
        <f>4</f>
        <v>4</v>
      </c>
      <c r="F50">
        <v>16785.400000000001</v>
      </c>
      <c r="G50">
        <v>3612.62</v>
      </c>
      <c r="H50">
        <v>16815.3</v>
      </c>
      <c r="I50">
        <v>16947.599999999999</v>
      </c>
      <c r="J50">
        <v>7.8045900000000001E-3</v>
      </c>
      <c r="K50">
        <v>5400</v>
      </c>
      <c r="L50">
        <v>5404</v>
      </c>
      <c r="M50">
        <f>IF(Table1[[#This Row],[BB-Nodes]]&lt;=1,Table1[[#This Row],[LB]],Table1[[#This Row],[RootBound]])</f>
        <v>16785.400000000001</v>
      </c>
      <c r="N50">
        <f t="array" ref="N50">MIN(IF(Table1[Class]=Table1[[#This Row],[Class]], IF(Table1[abs]=Table1[[#This Row],[abs]], IF(Table1[N]=Table1[[#This Row],[N]], IF(Table1[K]=Table1[[#This Row],[K]],Table1[UB],FALSE)))))</f>
        <v>16912.169999999998</v>
      </c>
      <c r="O50">
        <f>(Table1[[#This Row],[Best primal]]-Table1[[#This Row],[Updated root bound]])/Table1[[#This Row],[Best primal]]</f>
        <v>7.4957855792601906E-3</v>
      </c>
      <c r="P50">
        <f>(Table1[[#This Row],[Best primal]]-Table1[[#This Row],[LB]])/Table1[[#This Row],[Best primal]]</f>
        <v>5.7278279487492732E-3</v>
      </c>
    </row>
    <row r="51" spans="1:16" x14ac:dyDescent="0.45">
      <c r="A51" t="s">
        <v>27</v>
      </c>
      <c r="B51" t="s">
        <v>9</v>
      </c>
      <c r="C51">
        <v>3</v>
      </c>
      <c r="D51">
        <v>20</v>
      </c>
      <c r="E51">
        <f>5</f>
        <v>5</v>
      </c>
      <c r="F51">
        <v>17755.599999999999</v>
      </c>
      <c r="G51">
        <v>1040.1400000000001</v>
      </c>
      <c r="H51">
        <v>17817.400000000001</v>
      </c>
      <c r="I51">
        <v>18064.599999999999</v>
      </c>
      <c r="J51">
        <v>1.3682400000000001E-2</v>
      </c>
      <c r="K51">
        <v>5400</v>
      </c>
      <c r="L51">
        <v>12223</v>
      </c>
      <c r="M51">
        <f>IF(Table1[[#This Row],[BB-Nodes]]&lt;=1,Table1[[#This Row],[LB]],Table1[[#This Row],[RootBound]])</f>
        <v>17755.599999999999</v>
      </c>
      <c r="N51">
        <f t="array" ref="N51">MIN(IF(Table1[Class]=Table1[[#This Row],[Class]], IF(Table1[abs]=Table1[[#This Row],[abs]], IF(Table1[N]=Table1[[#This Row],[N]], IF(Table1[K]=Table1[[#This Row],[K]],Table1[UB],FALSE)))))</f>
        <v>18016.740000000002</v>
      </c>
      <c r="O51">
        <f>(Table1[[#This Row],[Best primal]]-Table1[[#This Row],[Updated root bound]])/Table1[[#This Row],[Best primal]]</f>
        <v>1.4494298080563022E-2</v>
      </c>
      <c r="P51">
        <f>(Table1[[#This Row],[Best primal]]-Table1[[#This Row],[LB]])/Table1[[#This Row],[Best primal]]</f>
        <v>1.1064154780498587E-2</v>
      </c>
    </row>
    <row r="52" spans="1:16" x14ac:dyDescent="0.45">
      <c r="A52" t="s">
        <v>27</v>
      </c>
      <c r="B52" t="s">
        <v>9</v>
      </c>
      <c r="C52">
        <v>3</v>
      </c>
      <c r="D52">
        <v>25</v>
      </c>
      <c r="E52">
        <f>1</f>
        <v>1</v>
      </c>
      <c r="F52">
        <v>17665.7</v>
      </c>
      <c r="G52">
        <v>1249.81</v>
      </c>
      <c r="H52">
        <v>17833.400000000001</v>
      </c>
      <c r="I52">
        <v>17833.400000000001</v>
      </c>
      <c r="J52">
        <v>0</v>
      </c>
      <c r="K52">
        <v>1343.52</v>
      </c>
      <c r="L52">
        <v>395</v>
      </c>
      <c r="M52">
        <f>IF(Table1[[#This Row],[BB-Nodes]]&lt;=1,Table1[[#This Row],[LB]],Table1[[#This Row],[RootBound]])</f>
        <v>17665.7</v>
      </c>
      <c r="N52">
        <f t="array" ref="N52">MIN(IF(Table1[Class]=Table1[[#This Row],[Class]], IF(Table1[abs]=Table1[[#This Row],[abs]], IF(Table1[N]=Table1[[#This Row],[N]], IF(Table1[K]=Table1[[#This Row],[K]],Table1[UB],FALSE)))))</f>
        <v>17833.3</v>
      </c>
      <c r="O52">
        <f>(Table1[[#This Row],[Best primal]]-Table1[[#This Row],[Updated root bound]])/Table1[[#This Row],[Best primal]]</f>
        <v>9.3981484077539524E-3</v>
      </c>
      <c r="P52">
        <f>(Table1[[#This Row],[Best primal]]-Table1[[#This Row],[LB]])/Table1[[#This Row],[Best primal]]</f>
        <v>-5.6074871169207489E-6</v>
      </c>
    </row>
    <row r="53" spans="1:16" x14ac:dyDescent="0.45">
      <c r="A53" t="s">
        <v>27</v>
      </c>
      <c r="B53" t="s">
        <v>9</v>
      </c>
      <c r="C53">
        <v>3</v>
      </c>
      <c r="D53">
        <v>25</v>
      </c>
      <c r="E53">
        <f>2</f>
        <v>2</v>
      </c>
      <c r="F53">
        <v>18882.8</v>
      </c>
      <c r="G53">
        <v>3611.86</v>
      </c>
      <c r="H53">
        <v>18987</v>
      </c>
      <c r="I53">
        <v>19024.3</v>
      </c>
      <c r="J53">
        <v>1.9624199999999999E-3</v>
      </c>
      <c r="K53">
        <v>5400.25</v>
      </c>
      <c r="L53">
        <v>4525</v>
      </c>
      <c r="M53">
        <f>IF(Table1[[#This Row],[BB-Nodes]]&lt;=1,Table1[[#This Row],[LB]],Table1[[#This Row],[RootBound]])</f>
        <v>18882.8</v>
      </c>
      <c r="N53">
        <f t="array" ref="N53">MIN(IF(Table1[Class]=Table1[[#This Row],[Class]], IF(Table1[abs]=Table1[[#This Row],[abs]], IF(Table1[N]=Table1[[#This Row],[N]], IF(Table1[K]=Table1[[#This Row],[K]],Table1[UB],FALSE)))))</f>
        <v>19024.3</v>
      </c>
      <c r="O53">
        <f>(Table1[[#This Row],[Best primal]]-Table1[[#This Row],[Updated root bound]])/Table1[[#This Row],[Best primal]]</f>
        <v>7.4378557949569763E-3</v>
      </c>
      <c r="P53">
        <f>(Table1[[#This Row],[Best primal]]-Table1[[#This Row],[LB]])/Table1[[#This Row],[Best primal]]</f>
        <v>1.9606503261617655E-3</v>
      </c>
    </row>
    <row r="54" spans="1:16" x14ac:dyDescent="0.45">
      <c r="A54" t="s">
        <v>27</v>
      </c>
      <c r="B54" t="s">
        <v>9</v>
      </c>
      <c r="C54">
        <v>3</v>
      </c>
      <c r="D54">
        <v>25</v>
      </c>
      <c r="E54">
        <f>3</f>
        <v>3</v>
      </c>
      <c r="F54">
        <v>20424.8</v>
      </c>
      <c r="G54">
        <v>3614.57</v>
      </c>
      <c r="H54">
        <v>20457.400000000001</v>
      </c>
      <c r="I54">
        <v>22283.4</v>
      </c>
      <c r="J54">
        <v>8.1946500000000005E-2</v>
      </c>
      <c r="K54">
        <v>5400.01</v>
      </c>
      <c r="L54">
        <v>4573</v>
      </c>
      <c r="M54">
        <f>IF(Table1[[#This Row],[BB-Nodes]]&lt;=1,Table1[[#This Row],[LB]],Table1[[#This Row],[RootBound]])</f>
        <v>20424.8</v>
      </c>
      <c r="N54">
        <f t="array" ref="N54">MIN(IF(Table1[Class]=Table1[[#This Row],[Class]], IF(Table1[abs]=Table1[[#This Row],[abs]], IF(Table1[N]=Table1[[#This Row],[N]], IF(Table1[K]=Table1[[#This Row],[K]],Table1[UB],FALSE)))))</f>
        <v>20671.759999999998</v>
      </c>
      <c r="O54">
        <f>(Table1[[#This Row],[Best primal]]-Table1[[#This Row],[Updated root bound]])/Table1[[#This Row],[Best primal]]</f>
        <v>1.194673312770655E-2</v>
      </c>
      <c r="P54">
        <f>(Table1[[#This Row],[Best primal]]-Table1[[#This Row],[LB]])/Table1[[#This Row],[Best primal]]</f>
        <v>1.0369702434625643E-2</v>
      </c>
    </row>
    <row r="55" spans="1:16" x14ac:dyDescent="0.45">
      <c r="A55" t="s">
        <v>27</v>
      </c>
      <c r="B55" t="s">
        <v>9</v>
      </c>
      <c r="C55">
        <v>3</v>
      </c>
      <c r="D55">
        <v>25</v>
      </c>
      <c r="E55">
        <f>4</f>
        <v>4</v>
      </c>
      <c r="F55">
        <v>22091</v>
      </c>
      <c r="G55">
        <v>3624.72</v>
      </c>
      <c r="H55">
        <v>22093.7</v>
      </c>
      <c r="I55">
        <v>22772.7</v>
      </c>
      <c r="J55">
        <v>2.98182E-2</v>
      </c>
      <c r="K55">
        <v>5400.14</v>
      </c>
      <c r="L55">
        <v>2122</v>
      </c>
      <c r="M55">
        <f>IF(Table1[[#This Row],[BB-Nodes]]&lt;=1,Table1[[#This Row],[LB]],Table1[[#This Row],[RootBound]])</f>
        <v>22091</v>
      </c>
      <c r="N55">
        <f t="array" ref="N55">MIN(IF(Table1[Class]=Table1[[#This Row],[Class]], IF(Table1[abs]=Table1[[#This Row],[abs]], IF(Table1[N]=Table1[[#This Row],[N]], IF(Table1[K]=Table1[[#This Row],[K]],Table1[UB],FALSE)))))</f>
        <v>22403.45</v>
      </c>
      <c r="O55">
        <f>(Table1[[#This Row],[Best primal]]-Table1[[#This Row],[Updated root bound]])/Table1[[#This Row],[Best primal]]</f>
        <v>1.3946512702284725E-2</v>
      </c>
      <c r="P55">
        <f>(Table1[[#This Row],[Best primal]]-Table1[[#This Row],[LB]])/Table1[[#This Row],[Best primal]]</f>
        <v>1.3825995549792554E-2</v>
      </c>
    </row>
    <row r="56" spans="1:16" x14ac:dyDescent="0.45">
      <c r="A56" t="s">
        <v>27</v>
      </c>
      <c r="B56" t="s">
        <v>9</v>
      </c>
      <c r="C56">
        <v>3</v>
      </c>
      <c r="D56">
        <v>25</v>
      </c>
      <c r="E56">
        <f>5</f>
        <v>5</v>
      </c>
      <c r="F56">
        <v>23881.3</v>
      </c>
      <c r="G56">
        <v>3602.92</v>
      </c>
      <c r="H56">
        <v>23893</v>
      </c>
      <c r="I56">
        <v>25531.1</v>
      </c>
      <c r="J56">
        <v>6.4163100000000001E-2</v>
      </c>
      <c r="K56">
        <v>5400.22</v>
      </c>
      <c r="L56">
        <v>1458</v>
      </c>
      <c r="M56">
        <f>IF(Table1[[#This Row],[BB-Nodes]]&lt;=1,Table1[[#This Row],[LB]],Table1[[#This Row],[RootBound]])</f>
        <v>23881.3</v>
      </c>
      <c r="N56">
        <f t="array" ref="N56">MIN(IF(Table1[Class]=Table1[[#This Row],[Class]], IF(Table1[abs]=Table1[[#This Row],[abs]], IF(Table1[N]=Table1[[#This Row],[N]], IF(Table1[K]=Table1[[#This Row],[K]],Table1[UB],FALSE)))))</f>
        <v>24319.37</v>
      </c>
      <c r="O56">
        <f>(Table1[[#This Row],[Best primal]]-Table1[[#This Row],[Updated root bound]])/Table1[[#This Row],[Best primal]]</f>
        <v>1.8013213335707288E-2</v>
      </c>
      <c r="P56">
        <f>(Table1[[#This Row],[Best primal]]-Table1[[#This Row],[LB]])/Table1[[#This Row],[Best primal]]</f>
        <v>1.7532115346737969E-2</v>
      </c>
    </row>
    <row r="57" spans="1:16" x14ac:dyDescent="0.45">
      <c r="A57" t="s">
        <v>27</v>
      </c>
      <c r="B57" t="s">
        <v>9</v>
      </c>
      <c r="C57">
        <v>3</v>
      </c>
      <c r="D57">
        <v>30</v>
      </c>
      <c r="E57">
        <f>1</f>
        <v>1</v>
      </c>
      <c r="F57">
        <v>22953.9</v>
      </c>
      <c r="G57">
        <v>1610.98</v>
      </c>
      <c r="H57">
        <v>23096.7</v>
      </c>
      <c r="I57">
        <v>23096.9</v>
      </c>
      <c r="J57" s="1">
        <v>1.04206E-5</v>
      </c>
      <c r="K57">
        <v>1806.96</v>
      </c>
      <c r="L57">
        <v>321</v>
      </c>
      <c r="M57">
        <f>IF(Table1[[#This Row],[BB-Nodes]]&lt;=1,Table1[[#This Row],[LB]],Table1[[#This Row],[RootBound]])</f>
        <v>22953.9</v>
      </c>
      <c r="N57">
        <f t="array" ref="N57">MIN(IF(Table1[Class]=Table1[[#This Row],[Class]], IF(Table1[abs]=Table1[[#This Row],[abs]], IF(Table1[N]=Table1[[#This Row],[N]], IF(Table1[K]=Table1[[#This Row],[K]],Table1[UB],FALSE)))))</f>
        <v>23096.9</v>
      </c>
      <c r="O57">
        <f>(Table1[[#This Row],[Best primal]]-Table1[[#This Row],[Updated root bound]])/Table1[[#This Row],[Best primal]]</f>
        <v>6.1913070585230051E-3</v>
      </c>
      <c r="P57">
        <f>(Table1[[#This Row],[Best primal]]-Table1[[#This Row],[LB]])/Table1[[#This Row],[Best primal]]</f>
        <v>8.659170711252488E-6</v>
      </c>
    </row>
    <row r="58" spans="1:16" x14ac:dyDescent="0.45">
      <c r="A58" t="s">
        <v>27</v>
      </c>
      <c r="B58" t="s">
        <v>9</v>
      </c>
      <c r="C58">
        <v>3</v>
      </c>
      <c r="D58">
        <v>30</v>
      </c>
      <c r="E58">
        <f>2</f>
        <v>2</v>
      </c>
      <c r="F58">
        <v>23350.799999999999</v>
      </c>
      <c r="G58">
        <v>1111.1099999999999</v>
      </c>
      <c r="H58">
        <v>23415.1</v>
      </c>
      <c r="I58">
        <v>23416.799999999999</v>
      </c>
      <c r="J58" s="1">
        <v>7.1971200000000006E-5</v>
      </c>
      <c r="K58">
        <v>1490.54</v>
      </c>
      <c r="L58">
        <v>781</v>
      </c>
      <c r="M58">
        <f>IF(Table1[[#This Row],[BB-Nodes]]&lt;=1,Table1[[#This Row],[LB]],Table1[[#This Row],[RootBound]])</f>
        <v>23350.799999999999</v>
      </c>
      <c r="N58">
        <f t="array" ref="N58">MIN(IF(Table1[Class]=Table1[[#This Row],[Class]], IF(Table1[abs]=Table1[[#This Row],[abs]], IF(Table1[N]=Table1[[#This Row],[N]], IF(Table1[K]=Table1[[#This Row],[K]],Table1[UB],FALSE)))))</f>
        <v>23416.799999999999</v>
      </c>
      <c r="O58">
        <f>(Table1[[#This Row],[Best primal]]-Table1[[#This Row],[Updated root bound]])/Table1[[#This Row],[Best primal]]</f>
        <v>2.8184892897406989E-3</v>
      </c>
      <c r="P58">
        <f>(Table1[[#This Row],[Best primal]]-Table1[[#This Row],[LB]])/Table1[[#This Row],[Best primal]]</f>
        <v>7.2597451402443022E-5</v>
      </c>
    </row>
    <row r="59" spans="1:16" x14ac:dyDescent="0.45">
      <c r="A59" t="s">
        <v>27</v>
      </c>
      <c r="B59" t="s">
        <v>9</v>
      </c>
      <c r="C59">
        <v>3</v>
      </c>
      <c r="D59">
        <v>30</v>
      </c>
      <c r="E59">
        <f>3</f>
        <v>3</v>
      </c>
      <c r="F59">
        <v>24133.5</v>
      </c>
      <c r="G59">
        <v>3611.47</v>
      </c>
      <c r="H59">
        <v>24145.9</v>
      </c>
      <c r="I59">
        <v>24809.1</v>
      </c>
      <c r="J59">
        <v>2.67318E-2</v>
      </c>
      <c r="K59">
        <v>5400</v>
      </c>
      <c r="L59">
        <v>2661</v>
      </c>
      <c r="M59">
        <f>IF(Table1[[#This Row],[BB-Nodes]]&lt;=1,Table1[[#This Row],[LB]],Table1[[#This Row],[RootBound]])</f>
        <v>24133.5</v>
      </c>
      <c r="N59">
        <f t="array" ref="N59">MIN(IF(Table1[Class]=Table1[[#This Row],[Class]], IF(Table1[abs]=Table1[[#This Row],[abs]], IF(Table1[N]=Table1[[#This Row],[N]], IF(Table1[K]=Table1[[#This Row],[K]],Table1[UB],FALSE)))))</f>
        <v>24312.87</v>
      </c>
      <c r="O59">
        <f>(Table1[[#This Row],[Best primal]]-Table1[[#This Row],[Updated root bound]])/Table1[[#This Row],[Best primal]]</f>
        <v>7.3775740996434806E-3</v>
      </c>
      <c r="P59">
        <f>(Table1[[#This Row],[Best primal]]-Table1[[#This Row],[LB]])/Table1[[#This Row],[Best primal]]</f>
        <v>6.8675561544152353E-3</v>
      </c>
    </row>
    <row r="60" spans="1:16" x14ac:dyDescent="0.45">
      <c r="A60" t="s">
        <v>27</v>
      </c>
      <c r="B60" t="s">
        <v>9</v>
      </c>
      <c r="C60">
        <v>3</v>
      </c>
      <c r="D60">
        <v>30</v>
      </c>
      <c r="E60">
        <f>4</f>
        <v>4</v>
      </c>
      <c r="F60">
        <v>24993.8</v>
      </c>
      <c r="G60">
        <v>3644.28</v>
      </c>
      <c r="H60">
        <v>24995.3</v>
      </c>
      <c r="I60">
        <v>25956.5</v>
      </c>
      <c r="J60">
        <v>3.7031000000000001E-2</v>
      </c>
      <c r="K60">
        <v>5400.19</v>
      </c>
      <c r="L60">
        <v>1738</v>
      </c>
      <c r="M60">
        <f>IF(Table1[[#This Row],[BB-Nodes]]&lt;=1,Table1[[#This Row],[LB]],Table1[[#This Row],[RootBound]])</f>
        <v>24993.8</v>
      </c>
      <c r="N60">
        <f t="array" ref="N60">MIN(IF(Table1[Class]=Table1[[#This Row],[Class]], IF(Table1[abs]=Table1[[#This Row],[abs]], IF(Table1[N]=Table1[[#This Row],[N]], IF(Table1[K]=Table1[[#This Row],[K]],Table1[UB],FALSE)))))</f>
        <v>25217.72</v>
      </c>
      <c r="O60">
        <f>(Table1[[#This Row],[Best primal]]-Table1[[#This Row],[Updated root bound]])/Table1[[#This Row],[Best primal]]</f>
        <v>8.8794704675919101E-3</v>
      </c>
      <c r="P60">
        <f>(Table1[[#This Row],[Best primal]]-Table1[[#This Row],[LB]])/Table1[[#This Row],[Best primal]]</f>
        <v>8.819988484288107E-3</v>
      </c>
    </row>
    <row r="61" spans="1:16" x14ac:dyDescent="0.45">
      <c r="A61" t="s">
        <v>27</v>
      </c>
      <c r="B61" t="s">
        <v>9</v>
      </c>
      <c r="C61">
        <v>3</v>
      </c>
      <c r="D61">
        <v>30</v>
      </c>
      <c r="E61">
        <f>5</f>
        <v>5</v>
      </c>
      <c r="F61">
        <v>25993.5</v>
      </c>
      <c r="G61">
        <v>3625.54</v>
      </c>
      <c r="H61">
        <v>26000.3</v>
      </c>
      <c r="I61">
        <v>29192.5</v>
      </c>
      <c r="J61">
        <v>0.109351</v>
      </c>
      <c r="K61">
        <v>5400.01</v>
      </c>
      <c r="L61">
        <v>1013</v>
      </c>
      <c r="M61">
        <f>IF(Table1[[#This Row],[BB-Nodes]]&lt;=1,Table1[[#This Row],[LB]],Table1[[#This Row],[RootBound]])</f>
        <v>25993.5</v>
      </c>
      <c r="N61">
        <f t="array" ref="N61">MIN(IF(Table1[Class]=Table1[[#This Row],[Class]], IF(Table1[abs]=Table1[[#This Row],[abs]], IF(Table1[N]=Table1[[#This Row],[N]], IF(Table1[K]=Table1[[#This Row],[K]],Table1[UB],FALSE)))))</f>
        <v>26256.58</v>
      </c>
      <c r="O61">
        <f>(Table1[[#This Row],[Best primal]]-Table1[[#This Row],[Updated root bound]])/Table1[[#This Row],[Best primal]]</f>
        <v>1.0019583662457247E-2</v>
      </c>
      <c r="P61">
        <f>(Table1[[#This Row],[Best primal]]-Table1[[#This Row],[LB]])/Table1[[#This Row],[Best primal]]</f>
        <v>9.7606009617399701E-3</v>
      </c>
    </row>
    <row r="62" spans="1:16" x14ac:dyDescent="0.45">
      <c r="A62" t="s">
        <v>27</v>
      </c>
      <c r="B62" t="s">
        <v>9</v>
      </c>
      <c r="C62">
        <v>4</v>
      </c>
      <c r="D62">
        <v>15</v>
      </c>
      <c r="E62">
        <f>1</f>
        <v>1</v>
      </c>
      <c r="F62">
        <v>10430.6</v>
      </c>
      <c r="G62">
        <v>242.44</v>
      </c>
      <c r="H62">
        <v>10479.299999999999</v>
      </c>
      <c r="I62">
        <v>10479.299999999999</v>
      </c>
      <c r="J62">
        <v>0</v>
      </c>
      <c r="K62">
        <v>246.12</v>
      </c>
      <c r="L62">
        <v>6</v>
      </c>
      <c r="M62">
        <f>IF(Table1[[#This Row],[BB-Nodes]]&lt;=1,Table1[[#This Row],[LB]],Table1[[#This Row],[RootBound]])</f>
        <v>10430.6</v>
      </c>
      <c r="N62">
        <f t="array" ref="N62">MIN(IF(Table1[Class]=Table1[[#This Row],[Class]], IF(Table1[abs]=Table1[[#This Row],[abs]], IF(Table1[N]=Table1[[#This Row],[N]], IF(Table1[K]=Table1[[#This Row],[K]],Table1[UB],FALSE)))))</f>
        <v>10479.290000000001</v>
      </c>
      <c r="O62">
        <f>(Table1[[#This Row],[Best primal]]-Table1[[#This Row],[Updated root bound]])/Table1[[#This Row],[Best primal]]</f>
        <v>4.6463071448543279E-3</v>
      </c>
      <c r="P62">
        <f>(Table1[[#This Row],[Best primal]]-Table1[[#This Row],[LB]])/Table1[[#This Row],[Best primal]]</f>
        <v>-9.5426312263514889E-7</v>
      </c>
    </row>
    <row r="63" spans="1:16" x14ac:dyDescent="0.45">
      <c r="A63" t="s">
        <v>27</v>
      </c>
      <c r="B63" t="s">
        <v>9</v>
      </c>
      <c r="C63">
        <v>4</v>
      </c>
      <c r="D63">
        <v>15</v>
      </c>
      <c r="E63">
        <f>2</f>
        <v>2</v>
      </c>
      <c r="F63">
        <v>11125.6</v>
      </c>
      <c r="G63">
        <v>1743.11</v>
      </c>
      <c r="H63">
        <v>11266.6</v>
      </c>
      <c r="I63">
        <v>11267.7</v>
      </c>
      <c r="J63" s="1">
        <v>9.9732699999999995E-5</v>
      </c>
      <c r="K63">
        <v>2630.66</v>
      </c>
      <c r="L63">
        <v>13498</v>
      </c>
      <c r="M63">
        <f>IF(Table1[[#This Row],[BB-Nodes]]&lt;=1,Table1[[#This Row],[LB]],Table1[[#This Row],[RootBound]])</f>
        <v>11125.6</v>
      </c>
      <c r="N63">
        <f t="array" ref="N63">MIN(IF(Table1[Class]=Table1[[#This Row],[Class]], IF(Table1[abs]=Table1[[#This Row],[abs]], IF(Table1[N]=Table1[[#This Row],[N]], IF(Table1[K]=Table1[[#This Row],[K]],Table1[UB],FALSE)))))</f>
        <v>11267.69</v>
      </c>
      <c r="O63">
        <f>(Table1[[#This Row],[Best primal]]-Table1[[#This Row],[Updated root bound]])/Table1[[#This Row],[Best primal]]</f>
        <v>1.2610393079681828E-2</v>
      </c>
      <c r="P63">
        <f>(Table1[[#This Row],[Best primal]]-Table1[[#This Row],[LB]])/Table1[[#This Row],[Best primal]]</f>
        <v>9.6736775683404976E-5</v>
      </c>
    </row>
    <row r="64" spans="1:16" x14ac:dyDescent="0.45">
      <c r="A64" t="s">
        <v>27</v>
      </c>
      <c r="B64" t="s">
        <v>9</v>
      </c>
      <c r="C64">
        <v>4</v>
      </c>
      <c r="D64">
        <v>15</v>
      </c>
      <c r="E64">
        <f>3</f>
        <v>3</v>
      </c>
      <c r="F64">
        <v>12115.5</v>
      </c>
      <c r="G64">
        <v>1526.18</v>
      </c>
      <c r="H64">
        <v>12294.7</v>
      </c>
      <c r="I64">
        <v>12296</v>
      </c>
      <c r="J64" s="1">
        <v>9.9191999999999995E-5</v>
      </c>
      <c r="K64">
        <v>4335.92</v>
      </c>
      <c r="L64">
        <v>56815</v>
      </c>
      <c r="M64">
        <f>IF(Table1[[#This Row],[BB-Nodes]]&lt;=1,Table1[[#This Row],[LB]],Table1[[#This Row],[RootBound]])</f>
        <v>12115.5</v>
      </c>
      <c r="N64">
        <f t="array" ref="N64">MIN(IF(Table1[Class]=Table1[[#This Row],[Class]], IF(Table1[abs]=Table1[[#This Row],[abs]], IF(Table1[N]=Table1[[#This Row],[N]], IF(Table1[K]=Table1[[#This Row],[K]],Table1[UB],FALSE)))))</f>
        <v>12295.96</v>
      </c>
      <c r="O64">
        <f>(Table1[[#This Row],[Best primal]]-Table1[[#This Row],[Updated root bound]])/Table1[[#This Row],[Best primal]]</f>
        <v>1.4676365245169888E-2</v>
      </c>
      <c r="P64">
        <f>(Table1[[#This Row],[Best primal]]-Table1[[#This Row],[LB]])/Table1[[#This Row],[Best primal]]</f>
        <v>1.0247268208406659E-4</v>
      </c>
    </row>
    <row r="65" spans="1:16" x14ac:dyDescent="0.45">
      <c r="A65" t="s">
        <v>27</v>
      </c>
      <c r="B65" t="s">
        <v>9</v>
      </c>
      <c r="C65">
        <v>4</v>
      </c>
      <c r="D65">
        <v>15</v>
      </c>
      <c r="E65">
        <f>4</f>
        <v>4</v>
      </c>
      <c r="F65">
        <v>13288.5</v>
      </c>
      <c r="G65">
        <v>572.62</v>
      </c>
      <c r="H65">
        <v>13350</v>
      </c>
      <c r="I65">
        <v>13501.1</v>
      </c>
      <c r="J65">
        <v>1.1195500000000001E-2</v>
      </c>
      <c r="K65">
        <v>5400</v>
      </c>
      <c r="L65">
        <v>31802</v>
      </c>
      <c r="M65">
        <f>IF(Table1[[#This Row],[BB-Nodes]]&lt;=1,Table1[[#This Row],[LB]],Table1[[#This Row],[RootBound]])</f>
        <v>13288.5</v>
      </c>
      <c r="N65">
        <f t="array" ref="N65">MIN(IF(Table1[Class]=Table1[[#This Row],[Class]], IF(Table1[abs]=Table1[[#This Row],[abs]], IF(Table1[N]=Table1[[#This Row],[N]], IF(Table1[K]=Table1[[#This Row],[K]],Table1[UB],FALSE)))))</f>
        <v>13464.89</v>
      </c>
      <c r="O65">
        <f>(Table1[[#This Row],[Best primal]]-Table1[[#This Row],[Updated root bound]])/Table1[[#This Row],[Best primal]]</f>
        <v>1.3099995618233749E-2</v>
      </c>
      <c r="P65">
        <f>(Table1[[#This Row],[Best primal]]-Table1[[#This Row],[LB]])/Table1[[#This Row],[Best primal]]</f>
        <v>8.532561350296914E-3</v>
      </c>
    </row>
    <row r="66" spans="1:16" x14ac:dyDescent="0.45">
      <c r="A66" t="s">
        <v>27</v>
      </c>
      <c r="B66" t="s">
        <v>9</v>
      </c>
      <c r="C66">
        <v>4</v>
      </c>
      <c r="D66">
        <v>15</v>
      </c>
      <c r="E66">
        <f>5</f>
        <v>5</v>
      </c>
      <c r="F66">
        <v>14414.4</v>
      </c>
      <c r="G66">
        <v>249.01</v>
      </c>
      <c r="H66">
        <v>14506.9</v>
      </c>
      <c r="I66">
        <v>14540.5</v>
      </c>
      <c r="J66">
        <v>2.3148700000000001E-3</v>
      </c>
      <c r="K66">
        <v>5400</v>
      </c>
      <c r="L66">
        <v>53319</v>
      </c>
      <c r="M66">
        <f>IF(Table1[[#This Row],[BB-Nodes]]&lt;=1,Table1[[#This Row],[LB]],Table1[[#This Row],[RootBound]])</f>
        <v>14414.4</v>
      </c>
      <c r="N66">
        <f t="array" ref="N66">MIN(IF(Table1[Class]=Table1[[#This Row],[Class]], IF(Table1[abs]=Table1[[#This Row],[abs]], IF(Table1[N]=Table1[[#This Row],[N]], IF(Table1[K]=Table1[[#This Row],[K]],Table1[UB],FALSE)))))</f>
        <v>14540.5</v>
      </c>
      <c r="O66">
        <f>(Table1[[#This Row],[Best primal]]-Table1[[#This Row],[Updated root bound]])/Table1[[#This Row],[Best primal]]</f>
        <v>8.6723290120697613E-3</v>
      </c>
      <c r="P66">
        <f>(Table1[[#This Row],[Best primal]]-Table1[[#This Row],[LB]])/Table1[[#This Row],[Best primal]]</f>
        <v>2.3107871118600025E-3</v>
      </c>
    </row>
    <row r="67" spans="1:16" x14ac:dyDescent="0.45">
      <c r="A67" t="s">
        <v>27</v>
      </c>
      <c r="B67" t="s">
        <v>9</v>
      </c>
      <c r="C67">
        <v>4</v>
      </c>
      <c r="D67">
        <v>20</v>
      </c>
      <c r="E67">
        <f>1</f>
        <v>1</v>
      </c>
      <c r="F67">
        <v>14314.1</v>
      </c>
      <c r="G67">
        <v>393.38</v>
      </c>
      <c r="H67">
        <v>14390.3</v>
      </c>
      <c r="I67">
        <v>14390.3</v>
      </c>
      <c r="J67">
        <v>0</v>
      </c>
      <c r="K67">
        <v>406.94299999999998</v>
      </c>
      <c r="L67">
        <v>58</v>
      </c>
      <c r="M67">
        <f>IF(Table1[[#This Row],[BB-Nodes]]&lt;=1,Table1[[#This Row],[LB]],Table1[[#This Row],[RootBound]])</f>
        <v>14314.1</v>
      </c>
      <c r="N67">
        <f t="array" ref="N67">MIN(IF(Table1[Class]=Table1[[#This Row],[Class]], IF(Table1[abs]=Table1[[#This Row],[abs]], IF(Table1[N]=Table1[[#This Row],[N]], IF(Table1[K]=Table1[[#This Row],[K]],Table1[UB],FALSE)))))</f>
        <v>14390.27</v>
      </c>
      <c r="O67">
        <f>(Table1[[#This Row],[Best primal]]-Table1[[#This Row],[Updated root bound]])/Table1[[#This Row],[Best primal]]</f>
        <v>5.2931598920659632E-3</v>
      </c>
      <c r="P67">
        <f>(Table1[[#This Row],[Best primal]]-Table1[[#This Row],[LB]])/Table1[[#This Row],[Best primal]]</f>
        <v>-2.0847419818277103E-6</v>
      </c>
    </row>
    <row r="68" spans="1:16" x14ac:dyDescent="0.45">
      <c r="A68" t="s">
        <v>27</v>
      </c>
      <c r="B68" t="s">
        <v>9</v>
      </c>
      <c r="C68">
        <v>4</v>
      </c>
      <c r="D68">
        <v>20</v>
      </c>
      <c r="E68">
        <f>2</f>
        <v>2</v>
      </c>
      <c r="F68">
        <v>15213.9</v>
      </c>
      <c r="G68">
        <v>3612.43</v>
      </c>
      <c r="H68">
        <v>15267.1</v>
      </c>
      <c r="I68">
        <v>15457.8</v>
      </c>
      <c r="J68">
        <v>1.23386E-2</v>
      </c>
      <c r="K68">
        <v>5400</v>
      </c>
      <c r="L68">
        <v>5340</v>
      </c>
      <c r="M68">
        <f>IF(Table1[[#This Row],[BB-Nodes]]&lt;=1,Table1[[#This Row],[LB]],Table1[[#This Row],[RootBound]])</f>
        <v>15213.9</v>
      </c>
      <c r="N68">
        <f t="array" ref="N68">MIN(IF(Table1[Class]=Table1[[#This Row],[Class]], IF(Table1[abs]=Table1[[#This Row],[abs]], IF(Table1[N]=Table1[[#This Row],[N]], IF(Table1[K]=Table1[[#This Row],[K]],Table1[UB],FALSE)))))</f>
        <v>15423.05</v>
      </c>
      <c r="O68">
        <f>(Table1[[#This Row],[Best primal]]-Table1[[#This Row],[Updated root bound]])/Table1[[#This Row],[Best primal]]</f>
        <v>1.3560871552643586E-2</v>
      </c>
      <c r="P68">
        <f>(Table1[[#This Row],[Best primal]]-Table1[[#This Row],[LB]])/Table1[[#This Row],[Best primal]]</f>
        <v>1.0111488972673947E-2</v>
      </c>
    </row>
    <row r="69" spans="1:16" x14ac:dyDescent="0.45">
      <c r="A69" t="s">
        <v>27</v>
      </c>
      <c r="B69" t="s">
        <v>9</v>
      </c>
      <c r="C69">
        <v>4</v>
      </c>
      <c r="D69">
        <v>20</v>
      </c>
      <c r="E69">
        <f>3</f>
        <v>3</v>
      </c>
      <c r="F69">
        <v>16794</v>
      </c>
      <c r="G69">
        <v>3613.01</v>
      </c>
      <c r="H69">
        <v>16806.599999999999</v>
      </c>
      <c r="I69">
        <v>17950.900000000001</v>
      </c>
      <c r="J69">
        <v>6.3746499999999998E-2</v>
      </c>
      <c r="K69">
        <v>5400.01</v>
      </c>
      <c r="L69">
        <v>5637</v>
      </c>
      <c r="M69">
        <f>IF(Table1[[#This Row],[BB-Nodes]]&lt;=1,Table1[[#This Row],[LB]],Table1[[#This Row],[RootBound]])</f>
        <v>16794</v>
      </c>
      <c r="N69">
        <f t="array" ref="N69">MIN(IF(Table1[Class]=Table1[[#This Row],[Class]], IF(Table1[abs]=Table1[[#This Row],[abs]], IF(Table1[N]=Table1[[#This Row],[N]], IF(Table1[K]=Table1[[#This Row],[K]],Table1[UB],FALSE)))))</f>
        <v>17121.16</v>
      </c>
      <c r="O69">
        <f>(Table1[[#This Row],[Best primal]]-Table1[[#This Row],[Updated root bound]])/Table1[[#This Row],[Best primal]]</f>
        <v>1.9108518348055846E-2</v>
      </c>
      <c r="P69">
        <f>(Table1[[#This Row],[Best primal]]-Table1[[#This Row],[LB]])/Table1[[#This Row],[Best primal]]</f>
        <v>1.8372586904158439E-2</v>
      </c>
    </row>
    <row r="70" spans="1:16" x14ac:dyDescent="0.45">
      <c r="A70" t="s">
        <v>27</v>
      </c>
      <c r="B70" t="s">
        <v>9</v>
      </c>
      <c r="C70">
        <v>4</v>
      </c>
      <c r="D70">
        <v>20</v>
      </c>
      <c r="E70">
        <f>4</f>
        <v>4</v>
      </c>
      <c r="F70">
        <v>18378.5</v>
      </c>
      <c r="G70">
        <v>3611.62</v>
      </c>
      <c r="H70">
        <v>18389.400000000001</v>
      </c>
      <c r="I70">
        <v>18716.5</v>
      </c>
      <c r="J70">
        <v>1.7475600000000001E-2</v>
      </c>
      <c r="K70">
        <v>5400.01</v>
      </c>
      <c r="L70">
        <v>3398</v>
      </c>
      <c r="M70">
        <f>IF(Table1[[#This Row],[BB-Nodes]]&lt;=1,Table1[[#This Row],[LB]],Table1[[#This Row],[RootBound]])</f>
        <v>18378.5</v>
      </c>
      <c r="N70">
        <f t="array" ref="N70">MIN(IF(Table1[Class]=Table1[[#This Row],[Class]], IF(Table1[abs]=Table1[[#This Row],[abs]], IF(Table1[N]=Table1[[#This Row],[N]], IF(Table1[K]=Table1[[#This Row],[K]],Table1[UB],FALSE)))))</f>
        <v>18716.5</v>
      </c>
      <c r="O70">
        <f>(Table1[[#This Row],[Best primal]]-Table1[[#This Row],[Updated root bound]])/Table1[[#This Row],[Best primal]]</f>
        <v>1.80589319584324E-2</v>
      </c>
      <c r="P70">
        <f>(Table1[[#This Row],[Best primal]]-Table1[[#This Row],[LB]])/Table1[[#This Row],[Best primal]]</f>
        <v>1.7476558117169264E-2</v>
      </c>
    </row>
    <row r="71" spans="1:16" x14ac:dyDescent="0.45">
      <c r="A71" t="s">
        <v>27</v>
      </c>
      <c r="B71" t="s">
        <v>9</v>
      </c>
      <c r="C71">
        <v>4</v>
      </c>
      <c r="D71">
        <v>20</v>
      </c>
      <c r="E71">
        <f>5</f>
        <v>5</v>
      </c>
      <c r="F71">
        <v>19970.099999999999</v>
      </c>
      <c r="G71">
        <v>3605.33</v>
      </c>
      <c r="H71">
        <v>19983.599999999999</v>
      </c>
      <c r="I71">
        <v>20613.400000000001</v>
      </c>
      <c r="J71">
        <v>3.0552599999999999E-2</v>
      </c>
      <c r="K71">
        <v>5400.09</v>
      </c>
      <c r="L71">
        <v>2689</v>
      </c>
      <c r="M71">
        <f>IF(Table1[[#This Row],[BB-Nodes]]&lt;=1,Table1[[#This Row],[LB]],Table1[[#This Row],[RootBound]])</f>
        <v>19970.099999999999</v>
      </c>
      <c r="N71">
        <f t="array" ref="N71">MIN(IF(Table1[Class]=Table1[[#This Row],[Class]], IF(Table1[abs]=Table1[[#This Row],[abs]], IF(Table1[N]=Table1[[#This Row],[N]], IF(Table1[K]=Table1[[#This Row],[K]],Table1[UB],FALSE)))))</f>
        <v>20327.39</v>
      </c>
      <c r="O71">
        <f>(Table1[[#This Row],[Best primal]]-Table1[[#This Row],[Updated root bound]])/Table1[[#This Row],[Best primal]]</f>
        <v>1.7576776949721578E-2</v>
      </c>
      <c r="P71">
        <f>(Table1[[#This Row],[Best primal]]-Table1[[#This Row],[LB]])/Table1[[#This Row],[Best primal]]</f>
        <v>1.6912648401983772E-2</v>
      </c>
    </row>
    <row r="72" spans="1:16" x14ac:dyDescent="0.45">
      <c r="A72" t="s">
        <v>27</v>
      </c>
      <c r="B72" t="s">
        <v>9</v>
      </c>
      <c r="C72">
        <v>4</v>
      </c>
      <c r="D72">
        <v>25</v>
      </c>
      <c r="E72">
        <f>1</f>
        <v>1</v>
      </c>
      <c r="F72">
        <v>16184.5</v>
      </c>
      <c r="G72">
        <v>1458.6</v>
      </c>
      <c r="H72">
        <v>16194</v>
      </c>
      <c r="I72">
        <v>16194</v>
      </c>
      <c r="J72">
        <v>0</v>
      </c>
      <c r="K72">
        <v>1471.05</v>
      </c>
      <c r="L72">
        <v>6</v>
      </c>
      <c r="M72">
        <f>IF(Table1[[#This Row],[BB-Nodes]]&lt;=1,Table1[[#This Row],[LB]],Table1[[#This Row],[RootBound]])</f>
        <v>16184.5</v>
      </c>
      <c r="N72">
        <f t="array" ref="N72">MIN(IF(Table1[Class]=Table1[[#This Row],[Class]], IF(Table1[abs]=Table1[[#This Row],[abs]], IF(Table1[N]=Table1[[#This Row],[N]], IF(Table1[K]=Table1[[#This Row],[K]],Table1[UB],FALSE)))))</f>
        <v>16193.96</v>
      </c>
      <c r="O72">
        <f>(Table1[[#This Row],[Best primal]]-Table1[[#This Row],[Updated root bound]])/Table1[[#This Row],[Best primal]]</f>
        <v>5.8416841834851559E-4</v>
      </c>
      <c r="P72">
        <f>(Table1[[#This Row],[Best primal]]-Table1[[#This Row],[LB]])/Table1[[#This Row],[Best primal]]</f>
        <v>-2.4700567372571697E-6</v>
      </c>
    </row>
    <row r="73" spans="1:16" x14ac:dyDescent="0.45">
      <c r="A73" t="s">
        <v>27</v>
      </c>
      <c r="B73" t="s">
        <v>9</v>
      </c>
      <c r="C73">
        <v>4</v>
      </c>
      <c r="D73">
        <v>25</v>
      </c>
      <c r="E73">
        <f>2</f>
        <v>2</v>
      </c>
      <c r="F73">
        <v>16598.599999999999</v>
      </c>
      <c r="G73">
        <v>2446.66</v>
      </c>
      <c r="H73">
        <v>16661.5</v>
      </c>
      <c r="I73">
        <v>16663.099999999999</v>
      </c>
      <c r="J73" s="1">
        <v>9.6550800000000004E-5</v>
      </c>
      <c r="K73">
        <v>2792.96</v>
      </c>
      <c r="L73">
        <v>2226</v>
      </c>
      <c r="M73">
        <f>IF(Table1[[#This Row],[BB-Nodes]]&lt;=1,Table1[[#This Row],[LB]],Table1[[#This Row],[RootBound]])</f>
        <v>16598.599999999999</v>
      </c>
      <c r="N73">
        <f t="array" ref="N73">MIN(IF(Table1[Class]=Table1[[#This Row],[Class]], IF(Table1[abs]=Table1[[#This Row],[abs]], IF(Table1[N]=Table1[[#This Row],[N]], IF(Table1[K]=Table1[[#This Row],[K]],Table1[UB],FALSE)))))</f>
        <v>16663.099999999999</v>
      </c>
      <c r="O73">
        <f>(Table1[[#This Row],[Best primal]]-Table1[[#This Row],[Updated root bound]])/Table1[[#This Row],[Best primal]]</f>
        <v>3.8708283572684559E-3</v>
      </c>
      <c r="P73">
        <f>(Table1[[#This Row],[Best primal]]-Table1[[#This Row],[LB]])/Table1[[#This Row],[Best primal]]</f>
        <v>9.6020548397269712E-5</v>
      </c>
    </row>
    <row r="74" spans="1:16" x14ac:dyDescent="0.45">
      <c r="A74" t="s">
        <v>27</v>
      </c>
      <c r="B74" t="s">
        <v>9</v>
      </c>
      <c r="C74">
        <v>4</v>
      </c>
      <c r="D74">
        <v>25</v>
      </c>
      <c r="E74">
        <f>3</f>
        <v>3</v>
      </c>
      <c r="F74">
        <v>17413.2</v>
      </c>
      <c r="G74">
        <v>3632.35</v>
      </c>
      <c r="H74">
        <v>17439</v>
      </c>
      <c r="I74">
        <v>17847.7</v>
      </c>
      <c r="J74">
        <v>2.2899800000000001E-2</v>
      </c>
      <c r="K74">
        <v>5400.03</v>
      </c>
      <c r="L74">
        <v>3756</v>
      </c>
      <c r="M74">
        <f>IF(Table1[[#This Row],[BB-Nodes]]&lt;=1,Table1[[#This Row],[LB]],Table1[[#This Row],[RootBound]])</f>
        <v>17413.2</v>
      </c>
      <c r="N74">
        <f t="array" ref="N74">MIN(IF(Table1[Class]=Table1[[#This Row],[Class]], IF(Table1[abs]=Table1[[#This Row],[abs]], IF(Table1[N]=Table1[[#This Row],[N]], IF(Table1[K]=Table1[[#This Row],[K]],Table1[UB],FALSE)))))</f>
        <v>17593.330000000002</v>
      </c>
      <c r="O74">
        <f>(Table1[[#This Row],[Best primal]]-Table1[[#This Row],[Updated root bound]])/Table1[[#This Row],[Best primal]]</f>
        <v>1.0238539264596355E-2</v>
      </c>
      <c r="P74">
        <f>(Table1[[#This Row],[Best primal]]-Table1[[#This Row],[LB]])/Table1[[#This Row],[Best primal]]</f>
        <v>8.7720744168387522E-3</v>
      </c>
    </row>
    <row r="75" spans="1:16" x14ac:dyDescent="0.45">
      <c r="A75" t="s">
        <v>27</v>
      </c>
      <c r="B75" t="s">
        <v>9</v>
      </c>
      <c r="C75">
        <v>4</v>
      </c>
      <c r="D75">
        <v>25</v>
      </c>
      <c r="E75">
        <f>4</f>
        <v>4</v>
      </c>
      <c r="F75">
        <v>18336.3</v>
      </c>
      <c r="G75">
        <v>3638.22</v>
      </c>
      <c r="H75">
        <v>18346.099999999999</v>
      </c>
      <c r="I75">
        <v>18909.5</v>
      </c>
      <c r="J75">
        <v>2.9796E-2</v>
      </c>
      <c r="K75">
        <v>5400.04</v>
      </c>
      <c r="L75">
        <v>2524</v>
      </c>
      <c r="M75">
        <f>IF(Table1[[#This Row],[BB-Nodes]]&lt;=1,Table1[[#This Row],[LB]],Table1[[#This Row],[RootBound]])</f>
        <v>18336.3</v>
      </c>
      <c r="N75">
        <f t="array" ref="N75">MIN(IF(Table1[Class]=Table1[[#This Row],[Class]], IF(Table1[abs]=Table1[[#This Row],[abs]], IF(Table1[N]=Table1[[#This Row],[N]], IF(Table1[K]=Table1[[#This Row],[K]],Table1[UB],FALSE)))))</f>
        <v>18599.66</v>
      </c>
      <c r="O75">
        <f>(Table1[[#This Row],[Best primal]]-Table1[[#This Row],[Updated root bound]])/Table1[[#This Row],[Best primal]]</f>
        <v>1.4159398612662844E-2</v>
      </c>
      <c r="P75">
        <f>(Table1[[#This Row],[Best primal]]-Table1[[#This Row],[LB]])/Table1[[#This Row],[Best primal]]</f>
        <v>1.3632507260885485E-2</v>
      </c>
    </row>
    <row r="76" spans="1:16" x14ac:dyDescent="0.45">
      <c r="A76" t="s">
        <v>27</v>
      </c>
      <c r="B76" t="s">
        <v>9</v>
      </c>
      <c r="C76">
        <v>4</v>
      </c>
      <c r="D76">
        <v>25</v>
      </c>
      <c r="E76">
        <f>5</f>
        <v>5</v>
      </c>
      <c r="F76">
        <v>19239.3</v>
      </c>
      <c r="G76">
        <v>3632.9</v>
      </c>
      <c r="H76">
        <v>19243.400000000001</v>
      </c>
      <c r="I76">
        <v>19759.900000000001</v>
      </c>
      <c r="J76">
        <v>2.6140900000000002E-2</v>
      </c>
      <c r="K76">
        <v>5400.01</v>
      </c>
      <c r="L76">
        <v>1626</v>
      </c>
      <c r="M76">
        <f>IF(Table1[[#This Row],[BB-Nodes]]&lt;=1,Table1[[#This Row],[LB]],Table1[[#This Row],[RootBound]])</f>
        <v>19239.3</v>
      </c>
      <c r="N76">
        <f t="array" ref="N76">MIN(IF(Table1[Class]=Table1[[#This Row],[Class]], IF(Table1[abs]=Table1[[#This Row],[abs]], IF(Table1[N]=Table1[[#This Row],[N]], IF(Table1[K]=Table1[[#This Row],[K]],Table1[UB],FALSE)))))</f>
        <v>19488.8</v>
      </c>
      <c r="O76">
        <f>(Table1[[#This Row],[Best primal]]-Table1[[#This Row],[Updated root bound]])/Table1[[#This Row],[Best primal]]</f>
        <v>1.2802224867616273E-2</v>
      </c>
      <c r="P76">
        <f>(Table1[[#This Row],[Best primal]]-Table1[[#This Row],[LB]])/Table1[[#This Row],[Best primal]]</f>
        <v>1.2591847625302627E-2</v>
      </c>
    </row>
    <row r="77" spans="1:16" x14ac:dyDescent="0.45">
      <c r="A77" t="s">
        <v>27</v>
      </c>
      <c r="B77" t="s">
        <v>9</v>
      </c>
      <c r="C77">
        <v>4</v>
      </c>
      <c r="D77">
        <v>30</v>
      </c>
      <c r="E77">
        <f>1</f>
        <v>1</v>
      </c>
      <c r="F77">
        <v>17415.099999999999</v>
      </c>
      <c r="G77">
        <v>994.63</v>
      </c>
      <c r="H77">
        <v>17508.7</v>
      </c>
      <c r="I77">
        <v>17509.8</v>
      </c>
      <c r="J77" s="1">
        <v>6.6464900000000001E-5</v>
      </c>
      <c r="K77">
        <v>1065.28</v>
      </c>
      <c r="L77">
        <v>193</v>
      </c>
      <c r="M77">
        <f>IF(Table1[[#This Row],[BB-Nodes]]&lt;=1,Table1[[#This Row],[LB]],Table1[[#This Row],[RootBound]])</f>
        <v>17415.099999999999</v>
      </c>
      <c r="N77">
        <f t="array" ref="N77">MIN(IF(Table1[Class]=Table1[[#This Row],[Class]], IF(Table1[abs]=Table1[[#This Row],[abs]], IF(Table1[N]=Table1[[#This Row],[N]], IF(Table1[K]=Table1[[#This Row],[K]],Table1[UB],FALSE)))))</f>
        <v>17509.8</v>
      </c>
      <c r="O77">
        <f>(Table1[[#This Row],[Best primal]]-Table1[[#This Row],[Updated root bound]])/Table1[[#This Row],[Best primal]]</f>
        <v>5.4083998675028113E-3</v>
      </c>
      <c r="P77">
        <f>(Table1[[#This Row],[Best primal]]-Table1[[#This Row],[LB]])/Table1[[#This Row],[Best primal]]</f>
        <v>6.2821962558027208E-5</v>
      </c>
    </row>
    <row r="78" spans="1:16" x14ac:dyDescent="0.45">
      <c r="A78" t="s">
        <v>27</v>
      </c>
      <c r="B78" t="s">
        <v>9</v>
      </c>
      <c r="C78">
        <v>4</v>
      </c>
      <c r="D78">
        <v>30</v>
      </c>
      <c r="E78">
        <f>2</f>
        <v>2</v>
      </c>
      <c r="F78">
        <v>17897.8</v>
      </c>
      <c r="G78">
        <v>3612.33</v>
      </c>
      <c r="H78">
        <v>17918.2</v>
      </c>
      <c r="I78">
        <v>19549.5</v>
      </c>
      <c r="J78">
        <v>8.3443900000000001E-2</v>
      </c>
      <c r="K78">
        <v>5400.01</v>
      </c>
      <c r="L78">
        <v>1935</v>
      </c>
      <c r="M78">
        <f>IF(Table1[[#This Row],[BB-Nodes]]&lt;=1,Table1[[#This Row],[LB]],Table1[[#This Row],[RootBound]])</f>
        <v>17897.8</v>
      </c>
      <c r="N78">
        <f t="array" ref="N78">MIN(IF(Table1[Class]=Table1[[#This Row],[Class]], IF(Table1[abs]=Table1[[#This Row],[abs]], IF(Table1[N]=Table1[[#This Row],[N]], IF(Table1[K]=Table1[[#This Row],[K]],Table1[UB],FALSE)))))</f>
        <v>18275.22</v>
      </c>
      <c r="O78">
        <f>(Table1[[#This Row],[Best primal]]-Table1[[#This Row],[Updated root bound]])/Table1[[#This Row],[Best primal]]</f>
        <v>2.0652008566791637E-2</v>
      </c>
      <c r="P78">
        <f>(Table1[[#This Row],[Best primal]]-Table1[[#This Row],[LB]])/Table1[[#This Row],[Best primal]]</f>
        <v>1.9535742934968795E-2</v>
      </c>
    </row>
    <row r="79" spans="1:16" x14ac:dyDescent="0.45">
      <c r="A79" t="s">
        <v>27</v>
      </c>
      <c r="B79" t="s">
        <v>9</v>
      </c>
      <c r="C79">
        <v>4</v>
      </c>
      <c r="D79">
        <v>30</v>
      </c>
      <c r="E79">
        <f>3</f>
        <v>3</v>
      </c>
      <c r="F79">
        <v>18895.900000000001</v>
      </c>
      <c r="G79">
        <v>3659.54</v>
      </c>
      <c r="H79">
        <v>18911.099999999999</v>
      </c>
      <c r="I79">
        <v>21222.9</v>
      </c>
      <c r="J79">
        <v>0.108929</v>
      </c>
      <c r="K79">
        <v>5400.01</v>
      </c>
      <c r="L79">
        <v>1246</v>
      </c>
      <c r="M79">
        <f>IF(Table1[[#This Row],[BB-Nodes]]&lt;=1,Table1[[#This Row],[LB]],Table1[[#This Row],[RootBound]])</f>
        <v>18895.900000000001</v>
      </c>
      <c r="N79">
        <f t="array" ref="N79">MIN(IF(Table1[Class]=Table1[[#This Row],[Class]], IF(Table1[abs]=Table1[[#This Row],[abs]], IF(Table1[N]=Table1[[#This Row],[N]], IF(Table1[K]=Table1[[#This Row],[K]],Table1[UB],FALSE)))))</f>
        <v>19334.34</v>
      </c>
      <c r="O79">
        <f>(Table1[[#This Row],[Best primal]]-Table1[[#This Row],[Updated root bound]])/Table1[[#This Row],[Best primal]]</f>
        <v>2.267675027955434E-2</v>
      </c>
      <c r="P79">
        <f>(Table1[[#This Row],[Best primal]]-Table1[[#This Row],[LB]])/Table1[[#This Row],[Best primal]]</f>
        <v>2.1890584317851118E-2</v>
      </c>
    </row>
    <row r="80" spans="1:16" x14ac:dyDescent="0.45">
      <c r="A80" t="s">
        <v>27</v>
      </c>
      <c r="B80" t="s">
        <v>9</v>
      </c>
      <c r="C80">
        <v>4</v>
      </c>
      <c r="D80">
        <v>30</v>
      </c>
      <c r="E80">
        <f>4</f>
        <v>4</v>
      </c>
      <c r="F80">
        <v>20035</v>
      </c>
      <c r="G80">
        <v>3602.44</v>
      </c>
      <c r="H80">
        <v>20048.8</v>
      </c>
      <c r="I80">
        <v>21532.7</v>
      </c>
      <c r="J80">
        <v>6.8914100000000006E-2</v>
      </c>
      <c r="K80">
        <v>5400.01</v>
      </c>
      <c r="L80">
        <v>937</v>
      </c>
      <c r="M80">
        <f>IF(Table1[[#This Row],[BB-Nodes]]&lt;=1,Table1[[#This Row],[LB]],Table1[[#This Row],[RootBound]])</f>
        <v>20035</v>
      </c>
      <c r="N80">
        <f t="array" ref="N80">MIN(IF(Table1[Class]=Table1[[#This Row],[Class]], IF(Table1[abs]=Table1[[#This Row],[abs]], IF(Table1[N]=Table1[[#This Row],[N]], IF(Table1[K]=Table1[[#This Row],[K]],Table1[UB],FALSE)))))</f>
        <v>20564.32</v>
      </c>
      <c r="O80">
        <f>(Table1[[#This Row],[Best primal]]-Table1[[#This Row],[Updated root bound]])/Table1[[#This Row],[Best primal]]</f>
        <v>2.5739727839286672E-2</v>
      </c>
      <c r="P80">
        <f>(Table1[[#This Row],[Best primal]]-Table1[[#This Row],[LB]])/Table1[[#This Row],[Best primal]]</f>
        <v>2.5068662615637203E-2</v>
      </c>
    </row>
    <row r="81" spans="1:16" x14ac:dyDescent="0.45">
      <c r="A81" t="s">
        <v>27</v>
      </c>
      <c r="B81" t="s">
        <v>9</v>
      </c>
      <c r="C81">
        <v>4</v>
      </c>
      <c r="D81">
        <v>30</v>
      </c>
      <c r="E81">
        <f>5</f>
        <v>5</v>
      </c>
      <c r="F81">
        <v>21258.9</v>
      </c>
      <c r="G81">
        <v>3638.38</v>
      </c>
      <c r="H81">
        <v>21265.200000000001</v>
      </c>
      <c r="I81">
        <v>24552.5</v>
      </c>
      <c r="J81">
        <v>0.13388800000000001</v>
      </c>
      <c r="K81">
        <v>5400.01</v>
      </c>
      <c r="L81">
        <v>1019</v>
      </c>
      <c r="M81">
        <f>IF(Table1[[#This Row],[BB-Nodes]]&lt;=1,Table1[[#This Row],[LB]],Table1[[#This Row],[RootBound]])</f>
        <v>21258.9</v>
      </c>
      <c r="N81">
        <f t="array" ref="N81">MIN(IF(Table1[Class]=Table1[[#This Row],[Class]], IF(Table1[abs]=Table1[[#This Row],[abs]], IF(Table1[N]=Table1[[#This Row],[N]], IF(Table1[K]=Table1[[#This Row],[K]],Table1[UB],FALSE)))))</f>
        <v>21677.31</v>
      </c>
      <c r="O81">
        <f>(Table1[[#This Row],[Best primal]]-Table1[[#This Row],[Updated root bound]])/Table1[[#This Row],[Best primal]]</f>
        <v>1.9301749156145288E-2</v>
      </c>
      <c r="P81">
        <f>(Table1[[#This Row],[Best primal]]-Table1[[#This Row],[LB]])/Table1[[#This Row],[Best primal]]</f>
        <v>1.9011122690038598E-2</v>
      </c>
    </row>
    <row r="82" spans="1:16" x14ac:dyDescent="0.45">
      <c r="A82" t="s">
        <v>27</v>
      </c>
      <c r="B82" t="s">
        <v>9</v>
      </c>
      <c r="C82">
        <v>5</v>
      </c>
      <c r="D82">
        <v>15</v>
      </c>
      <c r="E82">
        <f>1</f>
        <v>1</v>
      </c>
      <c r="F82">
        <v>10007.6</v>
      </c>
      <c r="G82">
        <v>339.15</v>
      </c>
      <c r="H82">
        <v>10054.1</v>
      </c>
      <c r="I82">
        <v>10054.1</v>
      </c>
      <c r="J82">
        <v>0</v>
      </c>
      <c r="K82">
        <v>343.6</v>
      </c>
      <c r="L82">
        <v>8</v>
      </c>
      <c r="M82">
        <f>IF(Table1[[#This Row],[BB-Nodes]]&lt;=1,Table1[[#This Row],[LB]],Table1[[#This Row],[RootBound]])</f>
        <v>10007.6</v>
      </c>
      <c r="N82">
        <f t="array" ref="N82">MIN(IF(Table1[Class]=Table1[[#This Row],[Class]], IF(Table1[abs]=Table1[[#This Row],[abs]], IF(Table1[N]=Table1[[#This Row],[N]], IF(Table1[K]=Table1[[#This Row],[K]],Table1[UB],FALSE)))))</f>
        <v>10054.09</v>
      </c>
      <c r="O82">
        <f>(Table1[[#This Row],[Best primal]]-Table1[[#This Row],[Updated root bound]])/Table1[[#This Row],[Best primal]]</f>
        <v>4.6239888443409382E-3</v>
      </c>
      <c r="P82">
        <f>(Table1[[#This Row],[Best primal]]-Table1[[#This Row],[LB]])/Table1[[#This Row],[Best primal]]</f>
        <v>-9.9462009990146089E-7</v>
      </c>
    </row>
    <row r="83" spans="1:16" x14ac:dyDescent="0.45">
      <c r="A83" t="s">
        <v>27</v>
      </c>
      <c r="B83" t="s">
        <v>9</v>
      </c>
      <c r="C83">
        <v>5</v>
      </c>
      <c r="D83">
        <v>15</v>
      </c>
      <c r="E83">
        <f>2</f>
        <v>2</v>
      </c>
      <c r="F83">
        <v>11234.9</v>
      </c>
      <c r="G83">
        <v>1308.92</v>
      </c>
      <c r="H83">
        <v>11373.2</v>
      </c>
      <c r="I83">
        <v>11374.4</v>
      </c>
      <c r="J83" s="1">
        <v>9.9824399999999999E-5</v>
      </c>
      <c r="K83">
        <v>4915.78</v>
      </c>
      <c r="L83">
        <v>60235</v>
      </c>
      <c r="M83">
        <f>IF(Table1[[#This Row],[BB-Nodes]]&lt;=1,Table1[[#This Row],[LB]],Table1[[#This Row],[RootBound]])</f>
        <v>11234.9</v>
      </c>
      <c r="N83">
        <f t="array" ref="N83">MIN(IF(Table1[Class]=Table1[[#This Row],[Class]], IF(Table1[abs]=Table1[[#This Row],[abs]], IF(Table1[N]=Table1[[#This Row],[N]], IF(Table1[K]=Table1[[#This Row],[K]],Table1[UB],FALSE)))))</f>
        <v>11374.38</v>
      </c>
      <c r="O83">
        <f>(Table1[[#This Row],[Best primal]]-Table1[[#This Row],[Updated root bound]])/Table1[[#This Row],[Best primal]]</f>
        <v>1.2262646403584158E-2</v>
      </c>
      <c r="P83">
        <f>(Table1[[#This Row],[Best primal]]-Table1[[#This Row],[LB]])/Table1[[#This Row],[Best primal]]</f>
        <v>1.0374191824068407E-4</v>
      </c>
    </row>
    <row r="84" spans="1:16" x14ac:dyDescent="0.45">
      <c r="A84" t="s">
        <v>27</v>
      </c>
      <c r="B84" t="s">
        <v>9</v>
      </c>
      <c r="C84">
        <v>5</v>
      </c>
      <c r="D84">
        <v>15</v>
      </c>
      <c r="E84">
        <f>3</f>
        <v>3</v>
      </c>
      <c r="F84">
        <v>12364.2</v>
      </c>
      <c r="G84">
        <v>595.27</v>
      </c>
      <c r="H84">
        <v>12474.1</v>
      </c>
      <c r="I84">
        <v>12614.7</v>
      </c>
      <c r="J84">
        <v>1.1143500000000001E-2</v>
      </c>
      <c r="K84">
        <v>5400.04</v>
      </c>
      <c r="L84">
        <v>43279</v>
      </c>
      <c r="M84">
        <f>IF(Table1[[#This Row],[BB-Nodes]]&lt;=1,Table1[[#This Row],[LB]],Table1[[#This Row],[RootBound]])</f>
        <v>12364.2</v>
      </c>
      <c r="N84">
        <f t="array" ref="N84">MIN(IF(Table1[Class]=Table1[[#This Row],[Class]], IF(Table1[abs]=Table1[[#This Row],[abs]], IF(Table1[N]=Table1[[#This Row],[N]], IF(Table1[K]=Table1[[#This Row],[K]],Table1[UB],FALSE)))))</f>
        <v>12610.7</v>
      </c>
      <c r="O84">
        <f>(Table1[[#This Row],[Best primal]]-Table1[[#This Row],[Updated root bound]])/Table1[[#This Row],[Best primal]]</f>
        <v>1.9546892718088606E-2</v>
      </c>
      <c r="P84">
        <f>(Table1[[#This Row],[Best primal]]-Table1[[#This Row],[LB]])/Table1[[#This Row],[Best primal]]</f>
        <v>1.0832071177650754E-2</v>
      </c>
    </row>
    <row r="85" spans="1:16" x14ac:dyDescent="0.45">
      <c r="A85" t="s">
        <v>27</v>
      </c>
      <c r="B85" t="s">
        <v>9</v>
      </c>
      <c r="C85">
        <v>5</v>
      </c>
      <c r="D85">
        <v>15</v>
      </c>
      <c r="E85">
        <f>4</f>
        <v>4</v>
      </c>
      <c r="F85">
        <v>13700.5</v>
      </c>
      <c r="G85">
        <v>594.30999999999995</v>
      </c>
      <c r="H85">
        <v>13776.5</v>
      </c>
      <c r="I85">
        <v>13960.7</v>
      </c>
      <c r="J85">
        <v>1.3197499999999999E-2</v>
      </c>
      <c r="K85">
        <v>5400</v>
      </c>
      <c r="L85">
        <v>33396</v>
      </c>
      <c r="M85">
        <f>IF(Table1[[#This Row],[BB-Nodes]]&lt;=1,Table1[[#This Row],[LB]],Table1[[#This Row],[RootBound]])</f>
        <v>13700.5</v>
      </c>
      <c r="N85">
        <f t="array" ref="N85">MIN(IF(Table1[Class]=Table1[[#This Row],[Class]], IF(Table1[abs]=Table1[[#This Row],[abs]], IF(Table1[N]=Table1[[#This Row],[N]], IF(Table1[K]=Table1[[#This Row],[K]],Table1[UB],FALSE)))))</f>
        <v>13960.7</v>
      </c>
      <c r="O85">
        <f>(Table1[[#This Row],[Best primal]]-Table1[[#This Row],[Updated root bound]])/Table1[[#This Row],[Best primal]]</f>
        <v>1.8638033909474504E-2</v>
      </c>
      <c r="P85">
        <f>(Table1[[#This Row],[Best primal]]-Table1[[#This Row],[LB]])/Table1[[#This Row],[Best primal]]</f>
        <v>1.3194180807552681E-2</v>
      </c>
    </row>
    <row r="86" spans="1:16" x14ac:dyDescent="0.45">
      <c r="A86" t="s">
        <v>27</v>
      </c>
      <c r="B86" t="s">
        <v>9</v>
      </c>
      <c r="C86">
        <v>5</v>
      </c>
      <c r="D86">
        <v>15</v>
      </c>
      <c r="E86">
        <f>5</f>
        <v>5</v>
      </c>
      <c r="F86">
        <v>15081.5</v>
      </c>
      <c r="G86">
        <v>528.19000000000005</v>
      </c>
      <c r="H86">
        <v>15177.2</v>
      </c>
      <c r="I86">
        <v>15442</v>
      </c>
      <c r="J86">
        <v>1.71445E-2</v>
      </c>
      <c r="K86">
        <v>5400</v>
      </c>
      <c r="L86">
        <v>19569</v>
      </c>
      <c r="M86">
        <f>IF(Table1[[#This Row],[BB-Nodes]]&lt;=1,Table1[[#This Row],[LB]],Table1[[#This Row],[RootBound]])</f>
        <v>15081.5</v>
      </c>
      <c r="N86">
        <f t="array" ref="N86">MIN(IF(Table1[Class]=Table1[[#This Row],[Class]], IF(Table1[abs]=Table1[[#This Row],[abs]], IF(Table1[N]=Table1[[#This Row],[N]], IF(Table1[K]=Table1[[#This Row],[K]],Table1[UB],FALSE)))))</f>
        <v>15441.96</v>
      </c>
      <c r="O86">
        <f>(Table1[[#This Row],[Best primal]]-Table1[[#This Row],[Updated root bound]])/Table1[[#This Row],[Best primal]]</f>
        <v>2.3342891705457024E-2</v>
      </c>
      <c r="P86">
        <f>(Table1[[#This Row],[Best primal]]-Table1[[#This Row],[LB]])/Table1[[#This Row],[Best primal]]</f>
        <v>1.7145491893516007E-2</v>
      </c>
    </row>
    <row r="87" spans="1:16" x14ac:dyDescent="0.45">
      <c r="A87" t="s">
        <v>27</v>
      </c>
      <c r="B87" t="s">
        <v>9</v>
      </c>
      <c r="C87">
        <v>5</v>
      </c>
      <c r="D87">
        <v>20</v>
      </c>
      <c r="E87">
        <f>1</f>
        <v>1</v>
      </c>
      <c r="F87">
        <v>15403.2</v>
      </c>
      <c r="G87">
        <v>529.33000000000004</v>
      </c>
      <c r="H87">
        <v>15555.2</v>
      </c>
      <c r="I87">
        <v>15556.7</v>
      </c>
      <c r="J87" s="1">
        <v>9.7574100000000005E-5</v>
      </c>
      <c r="K87">
        <v>569.31100000000004</v>
      </c>
      <c r="L87">
        <v>332</v>
      </c>
      <c r="M87">
        <f>IF(Table1[[#This Row],[BB-Nodes]]&lt;=1,Table1[[#This Row],[LB]],Table1[[#This Row],[RootBound]])</f>
        <v>15403.2</v>
      </c>
      <c r="N87">
        <f t="array" ref="N87">MIN(IF(Table1[Class]=Table1[[#This Row],[Class]], IF(Table1[abs]=Table1[[#This Row],[abs]], IF(Table1[N]=Table1[[#This Row],[N]], IF(Table1[K]=Table1[[#This Row],[K]],Table1[UB],FALSE)))))</f>
        <v>15556.7</v>
      </c>
      <c r="O87">
        <f>(Table1[[#This Row],[Best primal]]-Table1[[#This Row],[Updated root bound]])/Table1[[#This Row],[Best primal]]</f>
        <v>9.867131203918569E-3</v>
      </c>
      <c r="P87">
        <f>(Table1[[#This Row],[Best primal]]-Table1[[#This Row],[LB]])/Table1[[#This Row],[Best primal]]</f>
        <v>9.6421477562722173E-5</v>
      </c>
    </row>
    <row r="88" spans="1:16" x14ac:dyDescent="0.45">
      <c r="A88" t="s">
        <v>27</v>
      </c>
      <c r="B88" t="s">
        <v>9</v>
      </c>
      <c r="C88">
        <v>5</v>
      </c>
      <c r="D88">
        <v>20</v>
      </c>
      <c r="E88">
        <f>2</f>
        <v>2</v>
      </c>
      <c r="F88">
        <v>16923.099999999999</v>
      </c>
      <c r="G88">
        <v>3636.56</v>
      </c>
      <c r="H88">
        <v>16959.099999999999</v>
      </c>
      <c r="I88">
        <v>17145.7</v>
      </c>
      <c r="J88">
        <v>1.0880000000000001E-2</v>
      </c>
      <c r="K88">
        <v>5400.1</v>
      </c>
      <c r="L88">
        <v>7399</v>
      </c>
      <c r="M88">
        <f>IF(Table1[[#This Row],[BB-Nodes]]&lt;=1,Table1[[#This Row],[LB]],Table1[[#This Row],[RootBound]])</f>
        <v>16923.099999999999</v>
      </c>
      <c r="N88">
        <f t="array" ref="N88">MIN(IF(Table1[Class]=Table1[[#This Row],[Class]], IF(Table1[abs]=Table1[[#This Row],[abs]], IF(Table1[N]=Table1[[#This Row],[N]], IF(Table1[K]=Table1[[#This Row],[K]],Table1[UB],FALSE)))))</f>
        <v>17096.48</v>
      </c>
      <c r="O88">
        <f>(Table1[[#This Row],[Best primal]]-Table1[[#This Row],[Updated root bound]])/Table1[[#This Row],[Best primal]]</f>
        <v>1.014126884598473E-2</v>
      </c>
      <c r="P88">
        <f>(Table1[[#This Row],[Best primal]]-Table1[[#This Row],[LB]])/Table1[[#This Row],[Best primal]]</f>
        <v>8.0355722347524774E-3</v>
      </c>
    </row>
    <row r="89" spans="1:16" x14ac:dyDescent="0.45">
      <c r="A89" t="s">
        <v>27</v>
      </c>
      <c r="B89" t="s">
        <v>9</v>
      </c>
      <c r="C89">
        <v>5</v>
      </c>
      <c r="D89">
        <v>20</v>
      </c>
      <c r="E89">
        <f>3</f>
        <v>3</v>
      </c>
      <c r="F89">
        <v>18749.900000000001</v>
      </c>
      <c r="G89">
        <v>3638.08</v>
      </c>
      <c r="H89">
        <v>18767.7</v>
      </c>
      <c r="I89">
        <v>19423.3</v>
      </c>
      <c r="J89">
        <v>3.3752499999999998E-2</v>
      </c>
      <c r="K89">
        <v>5400.05</v>
      </c>
      <c r="L89">
        <v>5532</v>
      </c>
      <c r="M89">
        <f>IF(Table1[[#This Row],[BB-Nodes]]&lt;=1,Table1[[#This Row],[LB]],Table1[[#This Row],[RootBound]])</f>
        <v>18749.900000000001</v>
      </c>
      <c r="N89">
        <f t="array" ref="N89">MIN(IF(Table1[Class]=Table1[[#This Row],[Class]], IF(Table1[abs]=Table1[[#This Row],[abs]], IF(Table1[N]=Table1[[#This Row],[N]], IF(Table1[K]=Table1[[#This Row],[K]],Table1[UB],FALSE)))))</f>
        <v>18997.59</v>
      </c>
      <c r="O89">
        <f>(Table1[[#This Row],[Best primal]]-Table1[[#This Row],[Updated root bound]])/Table1[[#This Row],[Best primal]]</f>
        <v>1.3037969552980071E-2</v>
      </c>
      <c r="P89">
        <f>(Table1[[#This Row],[Best primal]]-Table1[[#This Row],[LB]])/Table1[[#This Row],[Best primal]]</f>
        <v>1.2101008601617332E-2</v>
      </c>
    </row>
    <row r="90" spans="1:16" x14ac:dyDescent="0.45">
      <c r="A90" t="s">
        <v>27</v>
      </c>
      <c r="B90" t="s">
        <v>9</v>
      </c>
      <c r="C90">
        <v>5</v>
      </c>
      <c r="D90">
        <v>20</v>
      </c>
      <c r="E90">
        <f>4</f>
        <v>4</v>
      </c>
      <c r="F90">
        <v>20690.2</v>
      </c>
      <c r="G90">
        <v>3615.53</v>
      </c>
      <c r="H90">
        <v>20706.599999999999</v>
      </c>
      <c r="I90">
        <v>21123.1</v>
      </c>
      <c r="J90">
        <v>1.9715900000000001E-2</v>
      </c>
      <c r="K90">
        <v>5400.07</v>
      </c>
      <c r="L90">
        <v>3519</v>
      </c>
      <c r="M90">
        <f>IF(Table1[[#This Row],[BB-Nodes]]&lt;=1,Table1[[#This Row],[LB]],Table1[[#This Row],[RootBound]])</f>
        <v>20690.2</v>
      </c>
      <c r="N90">
        <f t="array" ref="N90">MIN(IF(Table1[Class]=Table1[[#This Row],[Class]], IF(Table1[abs]=Table1[[#This Row],[abs]], IF(Table1[N]=Table1[[#This Row],[N]], IF(Table1[K]=Table1[[#This Row],[K]],Table1[UB],FALSE)))))</f>
        <v>21024.31</v>
      </c>
      <c r="O90">
        <f>(Table1[[#This Row],[Best primal]]-Table1[[#This Row],[Updated root bound]])/Table1[[#This Row],[Best primal]]</f>
        <v>1.5891603577002079E-2</v>
      </c>
      <c r="P90">
        <f>(Table1[[#This Row],[Best primal]]-Table1[[#This Row],[LB]])/Table1[[#This Row],[Best primal]]</f>
        <v>1.5111554196071251E-2</v>
      </c>
    </row>
    <row r="91" spans="1:16" x14ac:dyDescent="0.45">
      <c r="A91" t="s">
        <v>27</v>
      </c>
      <c r="B91" t="s">
        <v>9</v>
      </c>
      <c r="C91">
        <v>5</v>
      </c>
      <c r="D91">
        <v>20</v>
      </c>
      <c r="E91">
        <f>5</f>
        <v>5</v>
      </c>
      <c r="F91">
        <v>22573.7</v>
      </c>
      <c r="G91">
        <v>3637.03</v>
      </c>
      <c r="H91">
        <v>22577.599999999999</v>
      </c>
      <c r="I91">
        <v>23682.5</v>
      </c>
      <c r="J91">
        <v>4.6655000000000002E-2</v>
      </c>
      <c r="K91">
        <v>5400.11</v>
      </c>
      <c r="L91">
        <v>2359</v>
      </c>
      <c r="M91">
        <f>IF(Table1[[#This Row],[BB-Nodes]]&lt;=1,Table1[[#This Row],[LB]],Table1[[#This Row],[RootBound]])</f>
        <v>22573.7</v>
      </c>
      <c r="N91">
        <f t="array" ref="N91">MIN(IF(Table1[Class]=Table1[[#This Row],[Class]], IF(Table1[abs]=Table1[[#This Row],[abs]], IF(Table1[N]=Table1[[#This Row],[N]], IF(Table1[K]=Table1[[#This Row],[K]],Table1[UB],FALSE)))))</f>
        <v>22993.4</v>
      </c>
      <c r="O91">
        <f>(Table1[[#This Row],[Best primal]]-Table1[[#This Row],[Updated root bound]])/Table1[[#This Row],[Best primal]]</f>
        <v>1.8253063922690889E-2</v>
      </c>
      <c r="P91">
        <f>(Table1[[#This Row],[Best primal]]-Table1[[#This Row],[LB]])/Table1[[#This Row],[Best primal]]</f>
        <v>1.8083450033487995E-2</v>
      </c>
    </row>
    <row r="92" spans="1:16" x14ac:dyDescent="0.45">
      <c r="A92" t="s">
        <v>27</v>
      </c>
      <c r="B92" t="s">
        <v>9</v>
      </c>
      <c r="C92">
        <v>5</v>
      </c>
      <c r="D92">
        <v>25</v>
      </c>
      <c r="E92">
        <f>1</f>
        <v>1</v>
      </c>
      <c r="F92">
        <v>18404.3</v>
      </c>
      <c r="G92">
        <v>408.41</v>
      </c>
      <c r="H92">
        <v>18552.2</v>
      </c>
      <c r="I92">
        <v>18552.400000000001</v>
      </c>
      <c r="J92" s="1">
        <v>1.02439E-5</v>
      </c>
      <c r="K92">
        <v>441.73599999999999</v>
      </c>
      <c r="L92">
        <v>41</v>
      </c>
      <c r="M92">
        <f>IF(Table1[[#This Row],[BB-Nodes]]&lt;=1,Table1[[#This Row],[LB]],Table1[[#This Row],[RootBound]])</f>
        <v>18404.3</v>
      </c>
      <c r="N92">
        <f t="array" ref="N92">MIN(IF(Table1[Class]=Table1[[#This Row],[Class]], IF(Table1[abs]=Table1[[#This Row],[abs]], IF(Table1[N]=Table1[[#This Row],[N]], IF(Table1[K]=Table1[[#This Row],[K]],Table1[UB],FALSE)))))</f>
        <v>18552.400000000001</v>
      </c>
      <c r="O92">
        <f>(Table1[[#This Row],[Best primal]]-Table1[[#This Row],[Updated root bound]])/Table1[[#This Row],[Best primal]]</f>
        <v>7.9827946788556831E-3</v>
      </c>
      <c r="P92">
        <f>(Table1[[#This Row],[Best primal]]-Table1[[#This Row],[LB]])/Table1[[#This Row],[Best primal]]</f>
        <v>1.0780276406326276E-5</v>
      </c>
    </row>
    <row r="93" spans="1:16" x14ac:dyDescent="0.45">
      <c r="A93" t="s">
        <v>27</v>
      </c>
      <c r="B93" t="s">
        <v>9</v>
      </c>
      <c r="C93">
        <v>5</v>
      </c>
      <c r="D93">
        <v>25</v>
      </c>
      <c r="E93">
        <f>2</f>
        <v>2</v>
      </c>
      <c r="F93">
        <v>19932.5</v>
      </c>
      <c r="G93">
        <v>3642.61</v>
      </c>
      <c r="H93">
        <v>20001.400000000001</v>
      </c>
      <c r="I93">
        <v>20003.3</v>
      </c>
      <c r="J93" s="1">
        <v>9.5188100000000004E-5</v>
      </c>
      <c r="K93">
        <v>4632.8900000000003</v>
      </c>
      <c r="L93">
        <v>3525</v>
      </c>
      <c r="M93">
        <f>IF(Table1[[#This Row],[BB-Nodes]]&lt;=1,Table1[[#This Row],[LB]],Table1[[#This Row],[RootBound]])</f>
        <v>19932.5</v>
      </c>
      <c r="N93">
        <f t="array" ref="N93">MIN(IF(Table1[Class]=Table1[[#This Row],[Class]], IF(Table1[abs]=Table1[[#This Row],[abs]], IF(Table1[N]=Table1[[#This Row],[N]], IF(Table1[K]=Table1[[#This Row],[K]],Table1[UB],FALSE)))))</f>
        <v>20003.28</v>
      </c>
      <c r="O93">
        <f>(Table1[[#This Row],[Best primal]]-Table1[[#This Row],[Updated root bound]])/Table1[[#This Row],[Best primal]]</f>
        <v>3.5384196991692781E-3</v>
      </c>
      <c r="P93">
        <f>(Table1[[#This Row],[Best primal]]-Table1[[#This Row],[LB]])/Table1[[#This Row],[Best primal]]</f>
        <v>9.3984586527678503E-5</v>
      </c>
    </row>
    <row r="94" spans="1:16" x14ac:dyDescent="0.45">
      <c r="A94" t="s">
        <v>27</v>
      </c>
      <c r="B94" t="s">
        <v>9</v>
      </c>
      <c r="C94">
        <v>5</v>
      </c>
      <c r="D94">
        <v>25</v>
      </c>
      <c r="E94">
        <f>3</f>
        <v>3</v>
      </c>
      <c r="F94">
        <v>21539.200000000001</v>
      </c>
      <c r="G94">
        <v>3607.86</v>
      </c>
      <c r="H94">
        <v>21546.9</v>
      </c>
      <c r="I94">
        <v>22007.7</v>
      </c>
      <c r="J94">
        <v>2.0935100000000002E-2</v>
      </c>
      <c r="K94">
        <v>5400.01</v>
      </c>
      <c r="L94">
        <v>3311</v>
      </c>
      <c r="M94">
        <f>IF(Table1[[#This Row],[BB-Nodes]]&lt;=1,Table1[[#This Row],[LB]],Table1[[#This Row],[RootBound]])</f>
        <v>21539.200000000001</v>
      </c>
      <c r="N94">
        <f t="array" ref="N94">MIN(IF(Table1[Class]=Table1[[#This Row],[Class]], IF(Table1[abs]=Table1[[#This Row],[abs]], IF(Table1[N]=Table1[[#This Row],[N]], IF(Table1[K]=Table1[[#This Row],[K]],Table1[UB],FALSE)))))</f>
        <v>21772.63</v>
      </c>
      <c r="O94">
        <f>(Table1[[#This Row],[Best primal]]-Table1[[#This Row],[Updated root bound]])/Table1[[#This Row],[Best primal]]</f>
        <v>1.0721258754684219E-2</v>
      </c>
      <c r="P94">
        <f>(Table1[[#This Row],[Best primal]]-Table1[[#This Row],[LB]])/Table1[[#This Row],[Best primal]]</f>
        <v>1.0367603730004117E-2</v>
      </c>
    </row>
    <row r="95" spans="1:16" x14ac:dyDescent="0.45">
      <c r="A95" t="s">
        <v>27</v>
      </c>
      <c r="B95" t="s">
        <v>9</v>
      </c>
      <c r="C95">
        <v>5</v>
      </c>
      <c r="D95">
        <v>25</v>
      </c>
      <c r="E95">
        <f>4</f>
        <v>4</v>
      </c>
      <c r="F95">
        <v>23394.400000000001</v>
      </c>
      <c r="G95">
        <v>3633.25</v>
      </c>
      <c r="H95">
        <v>23405</v>
      </c>
      <c r="I95">
        <v>25121.9</v>
      </c>
      <c r="J95">
        <v>6.8341899999999997E-2</v>
      </c>
      <c r="K95">
        <v>5400.1</v>
      </c>
      <c r="L95">
        <v>1713</v>
      </c>
      <c r="M95">
        <f>IF(Table1[[#This Row],[BB-Nodes]]&lt;=1,Table1[[#This Row],[LB]],Table1[[#This Row],[RootBound]])</f>
        <v>23394.400000000001</v>
      </c>
      <c r="N95">
        <f t="array" ref="N95">MIN(IF(Table1[Class]=Table1[[#This Row],[Class]], IF(Table1[abs]=Table1[[#This Row],[abs]], IF(Table1[N]=Table1[[#This Row],[N]], IF(Table1[K]=Table1[[#This Row],[K]],Table1[UB],FALSE)))))</f>
        <v>23640.3</v>
      </c>
      <c r="O95">
        <f>(Table1[[#This Row],[Best primal]]-Table1[[#This Row],[Updated root bound]])/Table1[[#This Row],[Best primal]]</f>
        <v>1.0401729250474733E-2</v>
      </c>
      <c r="P95">
        <f>(Table1[[#This Row],[Best primal]]-Table1[[#This Row],[LB]])/Table1[[#This Row],[Best primal]]</f>
        <v>9.9533423856718942E-3</v>
      </c>
    </row>
    <row r="96" spans="1:16" x14ac:dyDescent="0.45">
      <c r="A96" t="s">
        <v>27</v>
      </c>
      <c r="B96" t="s">
        <v>9</v>
      </c>
      <c r="C96">
        <v>5</v>
      </c>
      <c r="D96">
        <v>25</v>
      </c>
      <c r="E96">
        <f>5</f>
        <v>5</v>
      </c>
      <c r="F96">
        <v>25255.7</v>
      </c>
      <c r="G96">
        <v>3610.42</v>
      </c>
      <c r="H96">
        <v>25256</v>
      </c>
      <c r="I96">
        <v>27460.1</v>
      </c>
      <c r="J96">
        <v>8.0265299999999998E-2</v>
      </c>
      <c r="K96">
        <v>5400.07</v>
      </c>
      <c r="L96">
        <v>1327</v>
      </c>
      <c r="M96">
        <f>IF(Table1[[#This Row],[BB-Nodes]]&lt;=1,Table1[[#This Row],[LB]],Table1[[#This Row],[RootBound]])</f>
        <v>25255.7</v>
      </c>
      <c r="N96">
        <f t="array" ref="N96">MIN(IF(Table1[Class]=Table1[[#This Row],[Class]], IF(Table1[abs]=Table1[[#This Row],[abs]], IF(Table1[N]=Table1[[#This Row],[N]], IF(Table1[K]=Table1[[#This Row],[K]],Table1[UB],FALSE)))))</f>
        <v>25584.49</v>
      </c>
      <c r="O96">
        <f>(Table1[[#This Row],[Best primal]]-Table1[[#This Row],[Updated root bound]])/Table1[[#This Row],[Best primal]]</f>
        <v>1.2851145361897026E-2</v>
      </c>
      <c r="P96">
        <f>(Table1[[#This Row],[Best primal]]-Table1[[#This Row],[LB]])/Table1[[#This Row],[Best primal]]</f>
        <v>1.2839419507678347E-2</v>
      </c>
    </row>
    <row r="97" spans="1:16" x14ac:dyDescent="0.45">
      <c r="A97" t="s">
        <v>27</v>
      </c>
      <c r="B97" t="s">
        <v>9</v>
      </c>
      <c r="C97">
        <v>5</v>
      </c>
      <c r="D97">
        <v>30</v>
      </c>
      <c r="E97">
        <f>1</f>
        <v>1</v>
      </c>
      <c r="F97">
        <v>18595.2</v>
      </c>
      <c r="G97">
        <v>3297.91</v>
      </c>
      <c r="H97">
        <v>18730.3</v>
      </c>
      <c r="I97">
        <v>18731.8</v>
      </c>
      <c r="J97" s="1">
        <v>7.8906500000000001E-5</v>
      </c>
      <c r="K97">
        <v>3444.77</v>
      </c>
      <c r="L97">
        <v>276</v>
      </c>
      <c r="M97">
        <f>IF(Table1[[#This Row],[BB-Nodes]]&lt;=1,Table1[[#This Row],[LB]],Table1[[#This Row],[RootBound]])</f>
        <v>18595.2</v>
      </c>
      <c r="N97">
        <f t="array" ref="N97">MIN(IF(Table1[Class]=Table1[[#This Row],[Class]], IF(Table1[abs]=Table1[[#This Row],[abs]], IF(Table1[N]=Table1[[#This Row],[N]], IF(Table1[K]=Table1[[#This Row],[K]],Table1[UB],FALSE)))))</f>
        <v>18731.8</v>
      </c>
      <c r="O97">
        <f>(Table1[[#This Row],[Best primal]]-Table1[[#This Row],[Updated root bound]])/Table1[[#This Row],[Best primal]]</f>
        <v>7.2924118344205339E-3</v>
      </c>
      <c r="P97">
        <f>(Table1[[#This Row],[Best primal]]-Table1[[#This Row],[LB]])/Table1[[#This Row],[Best primal]]</f>
        <v>8.0077728782071135E-5</v>
      </c>
    </row>
    <row r="98" spans="1:16" x14ac:dyDescent="0.45">
      <c r="A98" t="s">
        <v>27</v>
      </c>
      <c r="B98" t="s">
        <v>9</v>
      </c>
      <c r="C98">
        <v>5</v>
      </c>
      <c r="D98">
        <v>30</v>
      </c>
      <c r="E98">
        <f>2</f>
        <v>2</v>
      </c>
      <c r="F98">
        <v>19207.900000000001</v>
      </c>
      <c r="G98">
        <v>3663.38</v>
      </c>
      <c r="H98">
        <v>19216.3</v>
      </c>
      <c r="I98">
        <v>20853.400000000001</v>
      </c>
      <c r="J98">
        <v>7.8503799999999999E-2</v>
      </c>
      <c r="K98">
        <v>5400.01</v>
      </c>
      <c r="L98">
        <v>2118</v>
      </c>
      <c r="M98">
        <f>IF(Table1[[#This Row],[BB-Nodes]]&lt;=1,Table1[[#This Row],[LB]],Table1[[#This Row],[RootBound]])</f>
        <v>19207.900000000001</v>
      </c>
      <c r="N98">
        <f t="array" ref="N98">MIN(IF(Table1[Class]=Table1[[#This Row],[Class]], IF(Table1[abs]=Table1[[#This Row],[abs]], IF(Table1[N]=Table1[[#This Row],[N]], IF(Table1[K]=Table1[[#This Row],[K]],Table1[UB],FALSE)))))</f>
        <v>19546.16</v>
      </c>
      <c r="O98">
        <f>(Table1[[#This Row],[Best primal]]-Table1[[#This Row],[Updated root bound]])/Table1[[#This Row],[Best primal]]</f>
        <v>1.7305700966327831E-2</v>
      </c>
      <c r="P98">
        <f>(Table1[[#This Row],[Best primal]]-Table1[[#This Row],[LB]])/Table1[[#This Row],[Best primal]]</f>
        <v>1.6875949035513912E-2</v>
      </c>
    </row>
    <row r="99" spans="1:16" x14ac:dyDescent="0.45">
      <c r="A99" t="s">
        <v>27</v>
      </c>
      <c r="B99" t="s">
        <v>9</v>
      </c>
      <c r="C99">
        <v>5</v>
      </c>
      <c r="D99">
        <v>30</v>
      </c>
      <c r="E99">
        <f>3</f>
        <v>3</v>
      </c>
      <c r="F99">
        <v>20177.5</v>
      </c>
      <c r="G99">
        <v>3645.23</v>
      </c>
      <c r="H99">
        <v>20186.5</v>
      </c>
      <c r="I99" s="1">
        <v>1E+100</v>
      </c>
      <c r="J99">
        <v>10</v>
      </c>
      <c r="K99">
        <v>5400.01</v>
      </c>
      <c r="L99">
        <v>1532</v>
      </c>
      <c r="M99">
        <f>IF(Table1[[#This Row],[BB-Nodes]]&lt;=1,Table1[[#This Row],[LB]],Table1[[#This Row],[RootBound]])</f>
        <v>20177.5</v>
      </c>
      <c r="N99">
        <f t="array" ref="N99">MIN(IF(Table1[Class]=Table1[[#This Row],[Class]], IF(Table1[abs]=Table1[[#This Row],[abs]], IF(Table1[N]=Table1[[#This Row],[N]], IF(Table1[K]=Table1[[#This Row],[K]],Table1[UB],FALSE)))))</f>
        <v>20632.98</v>
      </c>
      <c r="O99">
        <f>(Table1[[#This Row],[Best primal]]-Table1[[#This Row],[Updated root bound]])/Table1[[#This Row],[Best primal]]</f>
        <v>2.2075337639061325E-2</v>
      </c>
      <c r="P99">
        <f>(Table1[[#This Row],[Best primal]]-Table1[[#This Row],[LB]])/Table1[[#This Row],[Best primal]]</f>
        <v>2.163914277045776E-2</v>
      </c>
    </row>
    <row r="100" spans="1:16" x14ac:dyDescent="0.45">
      <c r="A100" t="s">
        <v>27</v>
      </c>
      <c r="B100" t="s">
        <v>9</v>
      </c>
      <c r="C100">
        <v>5</v>
      </c>
      <c r="D100">
        <v>30</v>
      </c>
      <c r="E100">
        <f>4</f>
        <v>4</v>
      </c>
      <c r="F100">
        <v>21254.799999999999</v>
      </c>
      <c r="G100">
        <v>3611.83</v>
      </c>
      <c r="H100">
        <v>21255.599999999999</v>
      </c>
      <c r="I100">
        <v>24221.599999999999</v>
      </c>
      <c r="J100">
        <v>0.12245200000000001</v>
      </c>
      <c r="K100">
        <v>5400.01</v>
      </c>
      <c r="L100">
        <v>967</v>
      </c>
      <c r="M100">
        <f>IF(Table1[[#This Row],[BB-Nodes]]&lt;=1,Table1[[#This Row],[LB]],Table1[[#This Row],[RootBound]])</f>
        <v>21254.799999999999</v>
      </c>
      <c r="N100">
        <f t="array" ref="N100">MIN(IF(Table1[Class]=Table1[[#This Row],[Class]], IF(Table1[abs]=Table1[[#This Row],[abs]], IF(Table1[N]=Table1[[#This Row],[N]], IF(Table1[K]=Table1[[#This Row],[K]],Table1[UB],FALSE)))))</f>
        <v>21764.43</v>
      </c>
      <c r="O100">
        <f>(Table1[[#This Row],[Best primal]]-Table1[[#This Row],[Updated root bound]])/Table1[[#This Row],[Best primal]]</f>
        <v>2.3415729242622068E-2</v>
      </c>
      <c r="P100">
        <f>(Table1[[#This Row],[Best primal]]-Table1[[#This Row],[LB]])/Table1[[#This Row],[Best primal]]</f>
        <v>2.3378972019942712E-2</v>
      </c>
    </row>
    <row r="101" spans="1:16" x14ac:dyDescent="0.45">
      <c r="A101" t="s">
        <v>27</v>
      </c>
      <c r="B101" t="s">
        <v>9</v>
      </c>
      <c r="C101">
        <v>5</v>
      </c>
      <c r="D101">
        <v>30</v>
      </c>
      <c r="E101">
        <f>5</f>
        <v>5</v>
      </c>
      <c r="F101">
        <v>22386.3</v>
      </c>
      <c r="G101">
        <v>3611.38</v>
      </c>
      <c r="H101">
        <v>22387.4</v>
      </c>
      <c r="I101">
        <v>25379.8</v>
      </c>
      <c r="J101">
        <v>0.117905</v>
      </c>
      <c r="K101">
        <v>5400.32</v>
      </c>
      <c r="L101">
        <v>879</v>
      </c>
      <c r="M101">
        <f>IF(Table1[[#This Row],[BB-Nodes]]&lt;=1,Table1[[#This Row],[LB]],Table1[[#This Row],[RootBound]])</f>
        <v>22386.3</v>
      </c>
      <c r="N101">
        <f t="array" ref="N101">MIN(IF(Table1[Class]=Table1[[#This Row],[Class]], IF(Table1[abs]=Table1[[#This Row],[abs]], IF(Table1[N]=Table1[[#This Row],[N]], IF(Table1[K]=Table1[[#This Row],[K]],Table1[UB],FALSE)))))</f>
        <v>22947.77</v>
      </c>
      <c r="O101">
        <f>(Table1[[#This Row],[Best primal]]-Table1[[#This Row],[Updated root bound]])/Table1[[#This Row],[Best primal]]</f>
        <v>2.4467301180027566E-2</v>
      </c>
      <c r="P101">
        <f>(Table1[[#This Row],[Best primal]]-Table1[[#This Row],[LB]])/Table1[[#This Row],[Best primal]]</f>
        <v>2.4419366239072423E-2</v>
      </c>
    </row>
    <row r="102" spans="1:16" x14ac:dyDescent="0.45">
      <c r="A102" t="s">
        <v>27</v>
      </c>
      <c r="B102" t="s">
        <v>10</v>
      </c>
      <c r="C102">
        <v>1</v>
      </c>
      <c r="D102">
        <v>15</v>
      </c>
      <c r="E102">
        <f>1</f>
        <v>1</v>
      </c>
      <c r="F102">
        <v>5317.81</v>
      </c>
      <c r="G102">
        <v>279.27</v>
      </c>
      <c r="H102">
        <v>5389.08</v>
      </c>
      <c r="I102">
        <v>5389.08</v>
      </c>
      <c r="J102">
        <v>0</v>
      </c>
      <c r="K102">
        <v>284.86900000000003</v>
      </c>
      <c r="L102">
        <v>56</v>
      </c>
      <c r="M102">
        <f>IF(Table1[[#This Row],[BB-Nodes]]&lt;=1,Table1[[#This Row],[LB]],Table1[[#This Row],[RootBound]])</f>
        <v>5317.81</v>
      </c>
      <c r="N102">
        <f t="array" ref="N102">MIN(IF(Table1[Class]=Table1[[#This Row],[Class]], IF(Table1[abs]=Table1[[#This Row],[abs]], IF(Table1[N]=Table1[[#This Row],[N]], IF(Table1[K]=Table1[[#This Row],[K]],Table1[UB],FALSE)))))</f>
        <v>5389.08</v>
      </c>
      <c r="O102">
        <f>(Table1[[#This Row],[Best primal]]-Table1[[#This Row],[Updated root bound]])/Table1[[#This Row],[Best primal]]</f>
        <v>1.3224891818269449E-2</v>
      </c>
      <c r="P102">
        <f>(Table1[[#This Row],[Best primal]]-Table1[[#This Row],[LB]])/Table1[[#This Row],[Best primal]]</f>
        <v>0</v>
      </c>
    </row>
    <row r="103" spans="1:16" x14ac:dyDescent="0.45">
      <c r="A103" t="s">
        <v>27</v>
      </c>
      <c r="B103" t="s">
        <v>10</v>
      </c>
      <c r="C103">
        <v>1</v>
      </c>
      <c r="D103">
        <v>15</v>
      </c>
      <c r="E103">
        <f>2</f>
        <v>2</v>
      </c>
      <c r="F103">
        <v>5913.29</v>
      </c>
      <c r="G103">
        <v>786.02</v>
      </c>
      <c r="H103">
        <v>5986.8</v>
      </c>
      <c r="I103">
        <v>5987.4</v>
      </c>
      <c r="J103" s="1">
        <v>9.9384500000000004E-5</v>
      </c>
      <c r="K103">
        <v>3241.3</v>
      </c>
      <c r="L103">
        <v>62153</v>
      </c>
      <c r="M103">
        <f>IF(Table1[[#This Row],[BB-Nodes]]&lt;=1,Table1[[#This Row],[LB]],Table1[[#This Row],[RootBound]])</f>
        <v>5913.29</v>
      </c>
      <c r="N103">
        <f t="array" ref="N103">MIN(IF(Table1[Class]=Table1[[#This Row],[Class]], IF(Table1[abs]=Table1[[#This Row],[abs]], IF(Table1[N]=Table1[[#This Row],[N]], IF(Table1[K]=Table1[[#This Row],[K]],Table1[UB],FALSE)))))</f>
        <v>5987.4</v>
      </c>
      <c r="O103">
        <f>(Table1[[#This Row],[Best primal]]-Table1[[#This Row],[Updated root bound]])/Table1[[#This Row],[Best primal]]</f>
        <v>1.2377659752146119E-2</v>
      </c>
      <c r="P103">
        <f>(Table1[[#This Row],[Best primal]]-Table1[[#This Row],[LB]])/Table1[[#This Row],[Best primal]]</f>
        <v>1.0021044192795777E-4</v>
      </c>
    </row>
    <row r="104" spans="1:16" x14ac:dyDescent="0.45">
      <c r="A104" t="s">
        <v>27</v>
      </c>
      <c r="B104" t="s">
        <v>10</v>
      </c>
      <c r="C104">
        <v>1</v>
      </c>
      <c r="D104">
        <v>15</v>
      </c>
      <c r="E104">
        <f>3</f>
        <v>3</v>
      </c>
      <c r="F104">
        <v>6723.08</v>
      </c>
      <c r="G104">
        <v>965.87</v>
      </c>
      <c r="H104">
        <v>6781.33</v>
      </c>
      <c r="I104">
        <v>6861.07</v>
      </c>
      <c r="J104">
        <v>1.1622199999999999E-2</v>
      </c>
      <c r="K104">
        <v>5400</v>
      </c>
      <c r="L104">
        <v>29566</v>
      </c>
      <c r="M104">
        <f>IF(Table1[[#This Row],[BB-Nodes]]&lt;=1,Table1[[#This Row],[LB]],Table1[[#This Row],[RootBound]])</f>
        <v>6723.08</v>
      </c>
      <c r="N104">
        <f t="array" ref="N104">MIN(IF(Table1[Class]=Table1[[#This Row],[Class]], IF(Table1[abs]=Table1[[#This Row],[abs]], IF(Table1[N]=Table1[[#This Row],[N]], IF(Table1[K]=Table1[[#This Row],[K]],Table1[UB],FALSE)))))</f>
        <v>6861.07</v>
      </c>
      <c r="O104">
        <f>(Table1[[#This Row],[Best primal]]-Table1[[#This Row],[Updated root bound]])/Table1[[#This Row],[Best primal]]</f>
        <v>2.0112023343297734E-2</v>
      </c>
      <c r="P104">
        <f>(Table1[[#This Row],[Best primal]]-Table1[[#This Row],[LB]])/Table1[[#This Row],[Best primal]]</f>
        <v>1.16220939299555E-2</v>
      </c>
    </row>
    <row r="105" spans="1:16" x14ac:dyDescent="0.45">
      <c r="A105" t="s">
        <v>27</v>
      </c>
      <c r="B105" t="s">
        <v>10</v>
      </c>
      <c r="C105">
        <v>1</v>
      </c>
      <c r="D105">
        <v>15</v>
      </c>
      <c r="E105">
        <f>4</f>
        <v>4</v>
      </c>
      <c r="F105">
        <v>7648.38</v>
      </c>
      <c r="G105">
        <v>660.39</v>
      </c>
      <c r="H105">
        <v>7685.48</v>
      </c>
      <c r="I105">
        <v>7773.55</v>
      </c>
      <c r="J105">
        <v>1.1328899999999999E-2</v>
      </c>
      <c r="K105">
        <v>5400</v>
      </c>
      <c r="L105">
        <v>37328</v>
      </c>
      <c r="M105">
        <f>IF(Table1[[#This Row],[BB-Nodes]]&lt;=1,Table1[[#This Row],[LB]],Table1[[#This Row],[RootBound]])</f>
        <v>7648.38</v>
      </c>
      <c r="N105">
        <f t="array" ref="N105">MIN(IF(Table1[Class]=Table1[[#This Row],[Class]], IF(Table1[abs]=Table1[[#This Row],[abs]], IF(Table1[N]=Table1[[#This Row],[N]], IF(Table1[K]=Table1[[#This Row],[K]],Table1[UB],FALSE)))))</f>
        <v>7764.47</v>
      </c>
      <c r="O105">
        <f>(Table1[[#This Row],[Best primal]]-Table1[[#This Row],[Updated root bound]])/Table1[[#This Row],[Best primal]]</f>
        <v>1.4951439055080404E-2</v>
      </c>
      <c r="P105">
        <f>(Table1[[#This Row],[Best primal]]-Table1[[#This Row],[LB]])/Table1[[#This Row],[Best primal]]</f>
        <v>1.0173263596871478E-2</v>
      </c>
    </row>
    <row r="106" spans="1:16" x14ac:dyDescent="0.45">
      <c r="A106" t="s">
        <v>27</v>
      </c>
      <c r="B106" t="s">
        <v>10</v>
      </c>
      <c r="C106">
        <v>1</v>
      </c>
      <c r="D106">
        <v>15</v>
      </c>
      <c r="E106">
        <f>5</f>
        <v>5</v>
      </c>
      <c r="F106">
        <v>8571.7000000000007</v>
      </c>
      <c r="G106">
        <v>389.8</v>
      </c>
      <c r="H106">
        <v>8626.7099999999991</v>
      </c>
      <c r="I106">
        <v>8778.51</v>
      </c>
      <c r="J106">
        <v>1.7292700000000001E-2</v>
      </c>
      <c r="K106">
        <v>5400</v>
      </c>
      <c r="L106">
        <v>22650</v>
      </c>
      <c r="M106">
        <f>IF(Table1[[#This Row],[BB-Nodes]]&lt;=1,Table1[[#This Row],[LB]],Table1[[#This Row],[RootBound]])</f>
        <v>8571.7000000000007</v>
      </c>
      <c r="N106">
        <f t="array" ref="N106">MIN(IF(Table1[Class]=Table1[[#This Row],[Class]], IF(Table1[abs]=Table1[[#This Row],[abs]], IF(Table1[N]=Table1[[#This Row],[N]], IF(Table1[K]=Table1[[#This Row],[K]],Table1[UB],FALSE)))))</f>
        <v>8758.67</v>
      </c>
      <c r="O106">
        <f>(Table1[[#This Row],[Best primal]]-Table1[[#This Row],[Updated root bound]])/Table1[[#This Row],[Best primal]]</f>
        <v>2.1346848322861729E-2</v>
      </c>
      <c r="P106">
        <f>(Table1[[#This Row],[Best primal]]-Table1[[#This Row],[LB]])/Table1[[#This Row],[Best primal]]</f>
        <v>1.5066214390997828E-2</v>
      </c>
    </row>
    <row r="107" spans="1:16" x14ac:dyDescent="0.45">
      <c r="A107" t="s">
        <v>27</v>
      </c>
      <c r="B107" t="s">
        <v>10</v>
      </c>
      <c r="C107">
        <v>1</v>
      </c>
      <c r="D107">
        <v>20</v>
      </c>
      <c r="E107">
        <f>1</f>
        <v>1</v>
      </c>
      <c r="F107">
        <v>6077.85</v>
      </c>
      <c r="G107">
        <v>1349.75</v>
      </c>
      <c r="H107">
        <v>6113.75</v>
      </c>
      <c r="I107">
        <v>6114.04</v>
      </c>
      <c r="J107" s="1">
        <v>4.7265300000000003E-5</v>
      </c>
      <c r="K107">
        <v>1364.7</v>
      </c>
      <c r="L107">
        <v>59</v>
      </c>
      <c r="M107">
        <f>IF(Table1[[#This Row],[BB-Nodes]]&lt;=1,Table1[[#This Row],[LB]],Table1[[#This Row],[RootBound]])</f>
        <v>6077.85</v>
      </c>
      <c r="N107">
        <f t="array" ref="N107">MIN(IF(Table1[Class]=Table1[[#This Row],[Class]], IF(Table1[abs]=Table1[[#This Row],[abs]], IF(Table1[N]=Table1[[#This Row],[N]], IF(Table1[K]=Table1[[#This Row],[K]],Table1[UB],FALSE)))))</f>
        <v>6114.04</v>
      </c>
      <c r="O107">
        <f>(Table1[[#This Row],[Best primal]]-Table1[[#This Row],[Updated root bound]])/Table1[[#This Row],[Best primal]]</f>
        <v>5.9191631065546842E-3</v>
      </c>
      <c r="P107">
        <f>(Table1[[#This Row],[Best primal]]-Table1[[#This Row],[LB]])/Table1[[#This Row],[Best primal]]</f>
        <v>4.7431812680316719E-5</v>
      </c>
    </row>
    <row r="108" spans="1:16" x14ac:dyDescent="0.45">
      <c r="A108" t="s">
        <v>27</v>
      </c>
      <c r="B108" t="s">
        <v>10</v>
      </c>
      <c r="C108">
        <v>1</v>
      </c>
      <c r="D108">
        <v>20</v>
      </c>
      <c r="E108">
        <f>2</f>
        <v>2</v>
      </c>
      <c r="F108">
        <v>7212.21</v>
      </c>
      <c r="G108">
        <v>3608.68</v>
      </c>
      <c r="H108">
        <v>7265.01</v>
      </c>
      <c r="I108">
        <v>7388.8</v>
      </c>
      <c r="J108">
        <v>1.6753400000000002E-2</v>
      </c>
      <c r="K108">
        <v>5400</v>
      </c>
      <c r="L108">
        <v>8508</v>
      </c>
      <c r="M108">
        <f>IF(Table1[[#This Row],[BB-Nodes]]&lt;=1,Table1[[#This Row],[LB]],Table1[[#This Row],[RootBound]])</f>
        <v>7212.21</v>
      </c>
      <c r="N108">
        <f t="array" ref="N108">MIN(IF(Table1[Class]=Table1[[#This Row],[Class]], IF(Table1[abs]=Table1[[#This Row],[abs]], IF(Table1[N]=Table1[[#This Row],[N]], IF(Table1[K]=Table1[[#This Row],[K]],Table1[UB],FALSE)))))</f>
        <v>7388.8</v>
      </c>
      <c r="O108">
        <f>(Table1[[#This Row],[Best primal]]-Table1[[#This Row],[Updated root bound]])/Table1[[#This Row],[Best primal]]</f>
        <v>2.3899686011260305E-2</v>
      </c>
      <c r="P108">
        <f>(Table1[[#This Row],[Best primal]]-Table1[[#This Row],[LB]])/Table1[[#This Row],[Best primal]]</f>
        <v>1.67537353832828E-2</v>
      </c>
    </row>
    <row r="109" spans="1:16" x14ac:dyDescent="0.45">
      <c r="A109" t="s">
        <v>27</v>
      </c>
      <c r="B109" t="s">
        <v>10</v>
      </c>
      <c r="C109">
        <v>1</v>
      </c>
      <c r="D109">
        <v>20</v>
      </c>
      <c r="E109">
        <f>3</f>
        <v>3</v>
      </c>
      <c r="F109">
        <v>8618.1299999999992</v>
      </c>
      <c r="G109">
        <v>3605.88</v>
      </c>
      <c r="H109">
        <v>8628.91</v>
      </c>
      <c r="I109">
        <v>8858.7199999999993</v>
      </c>
      <c r="J109">
        <v>2.59413E-2</v>
      </c>
      <c r="K109">
        <v>5400.05</v>
      </c>
      <c r="L109">
        <v>4897</v>
      </c>
      <c r="M109">
        <f>IF(Table1[[#This Row],[BB-Nodes]]&lt;=1,Table1[[#This Row],[LB]],Table1[[#This Row],[RootBound]])</f>
        <v>8618.1299999999992</v>
      </c>
      <c r="N109">
        <f t="array" ref="N109">MIN(IF(Table1[Class]=Table1[[#This Row],[Class]], IF(Table1[abs]=Table1[[#This Row],[abs]], IF(Table1[N]=Table1[[#This Row],[N]], IF(Table1[K]=Table1[[#This Row],[K]],Table1[UB],FALSE)))))</f>
        <v>8782.27</v>
      </c>
      <c r="O109">
        <f>(Table1[[#This Row],[Best primal]]-Table1[[#This Row],[Updated root bound]])/Table1[[#This Row],[Best primal]]</f>
        <v>1.8689928685863819E-2</v>
      </c>
      <c r="P109">
        <f>(Table1[[#This Row],[Best primal]]-Table1[[#This Row],[LB]])/Table1[[#This Row],[Best primal]]</f>
        <v>1.7462455606580142E-2</v>
      </c>
    </row>
    <row r="110" spans="1:16" x14ac:dyDescent="0.45">
      <c r="A110" t="s">
        <v>27</v>
      </c>
      <c r="B110" t="s">
        <v>10</v>
      </c>
      <c r="C110">
        <v>1</v>
      </c>
      <c r="D110">
        <v>20</v>
      </c>
      <c r="E110">
        <f>4</f>
        <v>4</v>
      </c>
      <c r="F110">
        <v>10159.6</v>
      </c>
      <c r="G110">
        <v>2021.85</v>
      </c>
      <c r="H110">
        <v>10168.1</v>
      </c>
      <c r="I110">
        <v>10319.700000000001</v>
      </c>
      <c r="J110">
        <v>1.46902E-2</v>
      </c>
      <c r="K110">
        <v>5400</v>
      </c>
      <c r="L110">
        <v>8742</v>
      </c>
      <c r="M110">
        <f>IF(Table1[[#This Row],[BB-Nodes]]&lt;=1,Table1[[#This Row],[LB]],Table1[[#This Row],[RootBound]])</f>
        <v>10159.6</v>
      </c>
      <c r="N110">
        <f t="array" ref="N110">MIN(IF(Table1[Class]=Table1[[#This Row],[Class]], IF(Table1[abs]=Table1[[#This Row],[abs]], IF(Table1[N]=Table1[[#This Row],[N]], IF(Table1[K]=Table1[[#This Row],[K]],Table1[UB],FALSE)))))</f>
        <v>10262.26</v>
      </c>
      <c r="O110">
        <f>(Table1[[#This Row],[Best primal]]-Table1[[#This Row],[Updated root bound]])/Table1[[#This Row],[Best primal]]</f>
        <v>1.0003644421404237E-2</v>
      </c>
      <c r="P110">
        <f>(Table1[[#This Row],[Best primal]]-Table1[[#This Row],[LB]])/Table1[[#This Row],[Best primal]]</f>
        <v>9.1753668295287642E-3</v>
      </c>
    </row>
    <row r="111" spans="1:16" x14ac:dyDescent="0.45">
      <c r="A111" t="s">
        <v>27</v>
      </c>
      <c r="B111" t="s">
        <v>10</v>
      </c>
      <c r="C111">
        <v>1</v>
      </c>
      <c r="D111">
        <v>20</v>
      </c>
      <c r="E111">
        <f>5</f>
        <v>5</v>
      </c>
      <c r="F111">
        <v>11628.2</v>
      </c>
      <c r="G111">
        <v>1692.81</v>
      </c>
      <c r="H111">
        <v>11633</v>
      </c>
      <c r="I111">
        <v>11787</v>
      </c>
      <c r="J111">
        <v>1.3065200000000001E-2</v>
      </c>
      <c r="K111">
        <v>5400</v>
      </c>
      <c r="L111">
        <v>8563</v>
      </c>
      <c r="M111">
        <f>IF(Table1[[#This Row],[BB-Nodes]]&lt;=1,Table1[[#This Row],[LB]],Table1[[#This Row],[RootBound]])</f>
        <v>11628.2</v>
      </c>
      <c r="N111">
        <f t="array" ref="N111">MIN(IF(Table1[Class]=Table1[[#This Row],[Class]], IF(Table1[abs]=Table1[[#This Row],[abs]], IF(Table1[N]=Table1[[#This Row],[N]], IF(Table1[K]=Table1[[#This Row],[K]],Table1[UB],FALSE)))))</f>
        <v>11787</v>
      </c>
      <c r="O111">
        <f>(Table1[[#This Row],[Best primal]]-Table1[[#This Row],[Updated root bound]])/Table1[[#This Row],[Best primal]]</f>
        <v>1.3472469669975335E-2</v>
      </c>
      <c r="P111">
        <f>(Table1[[#This Row],[Best primal]]-Table1[[#This Row],[LB]])/Table1[[#This Row],[Best primal]]</f>
        <v>1.3065241367608383E-2</v>
      </c>
    </row>
    <row r="112" spans="1:16" x14ac:dyDescent="0.45">
      <c r="A112" t="s">
        <v>27</v>
      </c>
      <c r="B112" t="s">
        <v>10</v>
      </c>
      <c r="C112">
        <v>1</v>
      </c>
      <c r="D112">
        <v>25</v>
      </c>
      <c r="E112">
        <f>1</f>
        <v>1</v>
      </c>
      <c r="F112">
        <v>6939.48</v>
      </c>
      <c r="G112">
        <v>340.66</v>
      </c>
      <c r="H112">
        <v>7052.06</v>
      </c>
      <c r="I112">
        <v>7052.06</v>
      </c>
      <c r="J112">
        <v>0</v>
      </c>
      <c r="K112">
        <v>382.97699999999998</v>
      </c>
      <c r="L112">
        <v>79</v>
      </c>
      <c r="M112">
        <f>IF(Table1[[#This Row],[BB-Nodes]]&lt;=1,Table1[[#This Row],[LB]],Table1[[#This Row],[RootBound]])</f>
        <v>6939.48</v>
      </c>
      <c r="N112">
        <f t="array" ref="N112">MIN(IF(Table1[Class]=Table1[[#This Row],[Class]], IF(Table1[abs]=Table1[[#This Row],[abs]], IF(Table1[N]=Table1[[#This Row],[N]], IF(Table1[K]=Table1[[#This Row],[K]],Table1[UB],FALSE)))))</f>
        <v>7052.06</v>
      </c>
      <c r="O112">
        <f>(Table1[[#This Row],[Best primal]]-Table1[[#This Row],[Updated root bound]])/Table1[[#This Row],[Best primal]]</f>
        <v>1.5964129630207463E-2</v>
      </c>
      <c r="P112">
        <f>(Table1[[#This Row],[Best primal]]-Table1[[#This Row],[LB]])/Table1[[#This Row],[Best primal]]</f>
        <v>0</v>
      </c>
    </row>
    <row r="113" spans="1:16" x14ac:dyDescent="0.45">
      <c r="A113" t="s">
        <v>27</v>
      </c>
      <c r="B113" t="s">
        <v>10</v>
      </c>
      <c r="C113">
        <v>1</v>
      </c>
      <c r="D113">
        <v>25</v>
      </c>
      <c r="E113">
        <f>2</f>
        <v>2</v>
      </c>
      <c r="F113">
        <v>7452.18</v>
      </c>
      <c r="G113">
        <v>1072.57</v>
      </c>
      <c r="H113">
        <v>7461.55</v>
      </c>
      <c r="I113">
        <v>7461.55</v>
      </c>
      <c r="J113">
        <v>0</v>
      </c>
      <c r="K113">
        <v>1106.8399999999999</v>
      </c>
      <c r="L113">
        <v>29</v>
      </c>
      <c r="M113">
        <f>IF(Table1[[#This Row],[BB-Nodes]]&lt;=1,Table1[[#This Row],[LB]],Table1[[#This Row],[RootBound]])</f>
        <v>7452.18</v>
      </c>
      <c r="N113">
        <f t="array" ref="N113">MIN(IF(Table1[Class]=Table1[[#This Row],[Class]], IF(Table1[abs]=Table1[[#This Row],[abs]], IF(Table1[N]=Table1[[#This Row],[N]], IF(Table1[K]=Table1[[#This Row],[K]],Table1[UB],FALSE)))))</f>
        <v>7461.55</v>
      </c>
      <c r="O113">
        <f>(Table1[[#This Row],[Best primal]]-Table1[[#This Row],[Updated root bound]])/Table1[[#This Row],[Best primal]]</f>
        <v>1.2557712539619638E-3</v>
      </c>
      <c r="P113">
        <f>(Table1[[#This Row],[Best primal]]-Table1[[#This Row],[LB]])/Table1[[#This Row],[Best primal]]</f>
        <v>0</v>
      </c>
    </row>
    <row r="114" spans="1:16" x14ac:dyDescent="0.45">
      <c r="A114" t="s">
        <v>27</v>
      </c>
      <c r="B114" t="s">
        <v>10</v>
      </c>
      <c r="C114">
        <v>1</v>
      </c>
      <c r="D114">
        <v>25</v>
      </c>
      <c r="E114">
        <f>3</f>
        <v>3</v>
      </c>
      <c r="F114">
        <v>8222.4</v>
      </c>
      <c r="G114">
        <v>3613.44</v>
      </c>
      <c r="H114">
        <v>8260.83</v>
      </c>
      <c r="I114">
        <v>8409.48</v>
      </c>
      <c r="J114">
        <v>1.7676399999999998E-2</v>
      </c>
      <c r="K114">
        <v>5400.1</v>
      </c>
      <c r="L114">
        <v>4933</v>
      </c>
      <c r="M114">
        <f>IF(Table1[[#This Row],[BB-Nodes]]&lt;=1,Table1[[#This Row],[LB]],Table1[[#This Row],[RootBound]])</f>
        <v>8222.4</v>
      </c>
      <c r="N114">
        <f t="array" ref="N114">MIN(IF(Table1[Class]=Table1[[#This Row],[Class]], IF(Table1[abs]=Table1[[#This Row],[abs]], IF(Table1[N]=Table1[[#This Row],[N]], IF(Table1[K]=Table1[[#This Row],[K]],Table1[UB],FALSE)))))</f>
        <v>8407.39</v>
      </c>
      <c r="O114">
        <f>(Table1[[#This Row],[Best primal]]-Table1[[#This Row],[Updated root bound]])/Table1[[#This Row],[Best primal]]</f>
        <v>2.200326141644432E-2</v>
      </c>
      <c r="P114">
        <f>(Table1[[#This Row],[Best primal]]-Table1[[#This Row],[LB]])/Table1[[#This Row],[Best primal]]</f>
        <v>1.7432282789307918E-2</v>
      </c>
    </row>
    <row r="115" spans="1:16" x14ac:dyDescent="0.45">
      <c r="A115" t="s">
        <v>27</v>
      </c>
      <c r="B115" t="s">
        <v>10</v>
      </c>
      <c r="C115">
        <v>1</v>
      </c>
      <c r="D115">
        <v>25</v>
      </c>
      <c r="E115">
        <f>4</f>
        <v>4</v>
      </c>
      <c r="F115">
        <v>9117.91</v>
      </c>
      <c r="G115">
        <v>3627.81</v>
      </c>
      <c r="H115">
        <v>9125.09</v>
      </c>
      <c r="I115">
        <v>9401.5300000000007</v>
      </c>
      <c r="J115">
        <v>2.9404199999999998E-2</v>
      </c>
      <c r="K115">
        <v>5400.13</v>
      </c>
      <c r="L115">
        <v>2959</v>
      </c>
      <c r="M115">
        <f>IF(Table1[[#This Row],[BB-Nodes]]&lt;=1,Table1[[#This Row],[LB]],Table1[[#This Row],[RootBound]])</f>
        <v>9117.91</v>
      </c>
      <c r="N115">
        <f t="array" ref="N115">MIN(IF(Table1[Class]=Table1[[#This Row],[Class]], IF(Table1[abs]=Table1[[#This Row],[abs]], IF(Table1[N]=Table1[[#This Row],[N]], IF(Table1[K]=Table1[[#This Row],[K]],Table1[UB],FALSE)))))</f>
        <v>9223.94</v>
      </c>
      <c r="O115">
        <f>(Table1[[#This Row],[Best primal]]-Table1[[#This Row],[Updated root bound]])/Table1[[#This Row],[Best primal]]</f>
        <v>1.1495087782444449E-2</v>
      </c>
      <c r="P115">
        <f>(Table1[[#This Row],[Best primal]]-Table1[[#This Row],[LB]])/Table1[[#This Row],[Best primal]]</f>
        <v>1.07166785560184E-2</v>
      </c>
    </row>
    <row r="116" spans="1:16" x14ac:dyDescent="0.45">
      <c r="A116" t="s">
        <v>27</v>
      </c>
      <c r="B116" t="s">
        <v>10</v>
      </c>
      <c r="C116">
        <v>1</v>
      </c>
      <c r="D116">
        <v>25</v>
      </c>
      <c r="E116">
        <f>5</f>
        <v>5</v>
      </c>
      <c r="F116">
        <v>10041.299999999999</v>
      </c>
      <c r="G116">
        <v>3602.5</v>
      </c>
      <c r="H116">
        <v>10045.1</v>
      </c>
      <c r="I116">
        <v>10354.1</v>
      </c>
      <c r="J116">
        <v>2.9843600000000001E-2</v>
      </c>
      <c r="K116">
        <v>5400.01</v>
      </c>
      <c r="L116">
        <v>1893</v>
      </c>
      <c r="M116">
        <f>IF(Table1[[#This Row],[BB-Nodes]]&lt;=1,Table1[[#This Row],[LB]],Table1[[#This Row],[RootBound]])</f>
        <v>10041.299999999999</v>
      </c>
      <c r="N116">
        <f t="array" ref="N116">MIN(IF(Table1[Class]=Table1[[#This Row],[Class]], IF(Table1[abs]=Table1[[#This Row],[abs]], IF(Table1[N]=Table1[[#This Row],[N]], IF(Table1[K]=Table1[[#This Row],[K]],Table1[UB],FALSE)))))</f>
        <v>10325.6</v>
      </c>
      <c r="O116">
        <f>(Table1[[#This Row],[Best primal]]-Table1[[#This Row],[Updated root bound]])/Table1[[#This Row],[Best primal]]</f>
        <v>2.7533508948632629E-2</v>
      </c>
      <c r="P116">
        <f>(Table1[[#This Row],[Best primal]]-Table1[[#This Row],[LB]])/Table1[[#This Row],[Best primal]]</f>
        <v>2.7165491593708839E-2</v>
      </c>
    </row>
    <row r="117" spans="1:16" x14ac:dyDescent="0.45">
      <c r="A117" t="s">
        <v>27</v>
      </c>
      <c r="B117" t="s">
        <v>10</v>
      </c>
      <c r="C117">
        <v>1</v>
      </c>
      <c r="D117">
        <v>30</v>
      </c>
      <c r="E117">
        <f>1</f>
        <v>1</v>
      </c>
      <c r="F117">
        <v>7969.7</v>
      </c>
      <c r="G117">
        <v>153.80000000000001</v>
      </c>
      <c r="H117">
        <v>8052.73</v>
      </c>
      <c r="I117">
        <v>8052.73</v>
      </c>
      <c r="J117">
        <v>0</v>
      </c>
      <c r="K117">
        <v>400.34699999999998</v>
      </c>
      <c r="L117">
        <v>965</v>
      </c>
      <c r="M117">
        <f>IF(Table1[[#This Row],[BB-Nodes]]&lt;=1,Table1[[#This Row],[LB]],Table1[[#This Row],[RootBound]])</f>
        <v>7969.7</v>
      </c>
      <c r="N117">
        <f t="array" ref="N117">MIN(IF(Table1[Class]=Table1[[#This Row],[Class]], IF(Table1[abs]=Table1[[#This Row],[abs]], IF(Table1[N]=Table1[[#This Row],[N]], IF(Table1[K]=Table1[[#This Row],[K]],Table1[UB],FALSE)))))</f>
        <v>8052.73</v>
      </c>
      <c r="O117">
        <f>(Table1[[#This Row],[Best primal]]-Table1[[#This Row],[Updated root bound]])/Table1[[#This Row],[Best primal]]</f>
        <v>1.0310789011925118E-2</v>
      </c>
      <c r="P117">
        <f>(Table1[[#This Row],[Best primal]]-Table1[[#This Row],[LB]])/Table1[[#This Row],[Best primal]]</f>
        <v>0</v>
      </c>
    </row>
    <row r="118" spans="1:16" x14ac:dyDescent="0.45">
      <c r="A118" t="s">
        <v>27</v>
      </c>
      <c r="B118" t="s">
        <v>10</v>
      </c>
      <c r="C118">
        <v>1</v>
      </c>
      <c r="D118">
        <v>30</v>
      </c>
      <c r="E118">
        <f>2</f>
        <v>2</v>
      </c>
      <c r="F118">
        <v>8829.9599999999991</v>
      </c>
      <c r="G118">
        <v>3605.52</v>
      </c>
      <c r="H118">
        <v>8842.17</v>
      </c>
      <c r="I118">
        <v>9452.51</v>
      </c>
      <c r="J118">
        <v>6.4569399999999999E-2</v>
      </c>
      <c r="K118">
        <v>5400.11</v>
      </c>
      <c r="L118">
        <v>2992</v>
      </c>
      <c r="M118">
        <f>IF(Table1[[#This Row],[BB-Nodes]]&lt;=1,Table1[[#This Row],[LB]],Table1[[#This Row],[RootBound]])</f>
        <v>8829.9599999999991</v>
      </c>
      <c r="N118">
        <f t="array" ref="N118">MIN(IF(Table1[Class]=Table1[[#This Row],[Class]], IF(Table1[abs]=Table1[[#This Row],[abs]], IF(Table1[N]=Table1[[#This Row],[N]], IF(Table1[K]=Table1[[#This Row],[K]],Table1[UB],FALSE)))))</f>
        <v>9056.82</v>
      </c>
      <c r="O118">
        <f>(Table1[[#This Row],[Best primal]]-Table1[[#This Row],[Updated root bound]])/Table1[[#This Row],[Best primal]]</f>
        <v>2.5048526966418742E-2</v>
      </c>
      <c r="P118">
        <f>(Table1[[#This Row],[Best primal]]-Table1[[#This Row],[LB]])/Table1[[#This Row],[Best primal]]</f>
        <v>2.370037165362673E-2</v>
      </c>
    </row>
    <row r="119" spans="1:16" x14ac:dyDescent="0.45">
      <c r="A119" t="s">
        <v>27</v>
      </c>
      <c r="B119" t="s">
        <v>10</v>
      </c>
      <c r="C119">
        <v>1</v>
      </c>
      <c r="D119">
        <v>30</v>
      </c>
      <c r="E119">
        <f>3</f>
        <v>3</v>
      </c>
      <c r="F119">
        <v>10035.9</v>
      </c>
      <c r="G119">
        <v>3642.75</v>
      </c>
      <c r="H119">
        <v>10037.799999999999</v>
      </c>
      <c r="I119">
        <v>12810.5</v>
      </c>
      <c r="J119">
        <v>0.21643999999999999</v>
      </c>
      <c r="K119">
        <v>5400.01</v>
      </c>
      <c r="L119">
        <v>1300</v>
      </c>
      <c r="M119">
        <f>IF(Table1[[#This Row],[BB-Nodes]]&lt;=1,Table1[[#This Row],[LB]],Table1[[#This Row],[RootBound]])</f>
        <v>10035.9</v>
      </c>
      <c r="N119">
        <f t="array" ref="N119">MIN(IF(Table1[Class]=Table1[[#This Row],[Class]], IF(Table1[abs]=Table1[[#This Row],[abs]], IF(Table1[N]=Table1[[#This Row],[N]], IF(Table1[K]=Table1[[#This Row],[K]],Table1[UB],FALSE)))))</f>
        <v>10377.85</v>
      </c>
      <c r="O119">
        <f>(Table1[[#This Row],[Best primal]]-Table1[[#This Row],[Updated root bound]])/Table1[[#This Row],[Best primal]]</f>
        <v>3.294998482344616E-2</v>
      </c>
      <c r="P119">
        <f>(Table1[[#This Row],[Best primal]]-Table1[[#This Row],[LB]])/Table1[[#This Row],[Best primal]]</f>
        <v>3.2766902585795815E-2</v>
      </c>
    </row>
    <row r="120" spans="1:16" x14ac:dyDescent="0.45">
      <c r="A120" t="s">
        <v>27</v>
      </c>
      <c r="B120" t="s">
        <v>10</v>
      </c>
      <c r="C120">
        <v>1</v>
      </c>
      <c r="D120">
        <v>30</v>
      </c>
      <c r="E120">
        <f>4</f>
        <v>4</v>
      </c>
      <c r="F120">
        <v>11445.9</v>
      </c>
      <c r="G120">
        <v>3613.84</v>
      </c>
      <c r="H120">
        <v>11446.5</v>
      </c>
      <c r="I120">
        <v>14424</v>
      </c>
      <c r="J120">
        <v>0.20643</v>
      </c>
      <c r="K120">
        <v>5400.01</v>
      </c>
      <c r="L120">
        <v>711</v>
      </c>
      <c r="M120">
        <f>IF(Table1[[#This Row],[BB-Nodes]]&lt;=1,Table1[[#This Row],[LB]],Table1[[#This Row],[RootBound]])</f>
        <v>11445.9</v>
      </c>
      <c r="N120">
        <f t="array" ref="N120">MIN(IF(Table1[Class]=Table1[[#This Row],[Class]], IF(Table1[abs]=Table1[[#This Row],[abs]], IF(Table1[N]=Table1[[#This Row],[N]], IF(Table1[K]=Table1[[#This Row],[K]],Table1[UB],FALSE)))))</f>
        <v>12009.82</v>
      </c>
      <c r="O120">
        <f>(Table1[[#This Row],[Best primal]]-Table1[[#This Row],[Updated root bound]])/Table1[[#This Row],[Best primal]]</f>
        <v>4.6954908566489761E-2</v>
      </c>
      <c r="P120">
        <f>(Table1[[#This Row],[Best primal]]-Table1[[#This Row],[LB]])/Table1[[#This Row],[Best primal]]</f>
        <v>4.6904949449700306E-2</v>
      </c>
    </row>
    <row r="121" spans="1:16" x14ac:dyDescent="0.45">
      <c r="A121" t="s">
        <v>27</v>
      </c>
      <c r="B121" t="s">
        <v>10</v>
      </c>
      <c r="C121">
        <v>1</v>
      </c>
      <c r="D121">
        <v>30</v>
      </c>
      <c r="E121">
        <f>5</f>
        <v>5</v>
      </c>
      <c r="F121">
        <v>12943.1</v>
      </c>
      <c r="G121">
        <v>3630.46</v>
      </c>
      <c r="H121">
        <v>12943.4</v>
      </c>
      <c r="I121">
        <v>17414.3</v>
      </c>
      <c r="J121">
        <v>0.25673899999999999</v>
      </c>
      <c r="K121">
        <v>5400.02</v>
      </c>
      <c r="L121">
        <v>897</v>
      </c>
      <c r="M121">
        <f>IF(Table1[[#This Row],[BB-Nodes]]&lt;=1,Table1[[#This Row],[LB]],Table1[[#This Row],[RootBound]])</f>
        <v>12943.1</v>
      </c>
      <c r="N121">
        <f t="array" ref="N121">MIN(IF(Table1[Class]=Table1[[#This Row],[Class]], IF(Table1[abs]=Table1[[#This Row],[abs]], IF(Table1[N]=Table1[[#This Row],[N]], IF(Table1[K]=Table1[[#This Row],[K]],Table1[UB],FALSE)))))</f>
        <v>13489.72</v>
      </c>
      <c r="O121">
        <f>(Table1[[#This Row],[Best primal]]-Table1[[#This Row],[Updated root bound]])/Table1[[#This Row],[Best primal]]</f>
        <v>4.0521226533982838E-2</v>
      </c>
      <c r="P121">
        <f>(Table1[[#This Row],[Best primal]]-Table1[[#This Row],[LB]])/Table1[[#This Row],[Best primal]]</f>
        <v>4.0498987377054506E-2</v>
      </c>
    </row>
    <row r="122" spans="1:16" x14ac:dyDescent="0.45">
      <c r="A122" t="s">
        <v>27</v>
      </c>
      <c r="B122" t="s">
        <v>10</v>
      </c>
      <c r="C122">
        <v>2</v>
      </c>
      <c r="D122">
        <v>15</v>
      </c>
      <c r="E122">
        <f>1</f>
        <v>1</v>
      </c>
      <c r="F122">
        <v>5377.39</v>
      </c>
      <c r="G122">
        <v>137.16999999999999</v>
      </c>
      <c r="H122">
        <v>5418.18</v>
      </c>
      <c r="I122">
        <v>5418.47</v>
      </c>
      <c r="J122" s="1">
        <v>5.3669799999999999E-5</v>
      </c>
      <c r="K122">
        <v>143.255</v>
      </c>
      <c r="L122">
        <v>33</v>
      </c>
      <c r="M122">
        <f>IF(Table1[[#This Row],[BB-Nodes]]&lt;=1,Table1[[#This Row],[LB]],Table1[[#This Row],[RootBound]])</f>
        <v>5377.39</v>
      </c>
      <c r="N122">
        <f t="array" ref="N122">MIN(IF(Table1[Class]=Table1[[#This Row],[Class]], IF(Table1[abs]=Table1[[#This Row],[abs]], IF(Table1[N]=Table1[[#This Row],[N]], IF(Table1[K]=Table1[[#This Row],[K]],Table1[UB],FALSE)))))</f>
        <v>5418.47</v>
      </c>
      <c r="O122">
        <f>(Table1[[#This Row],[Best primal]]-Table1[[#This Row],[Updated root bound]])/Table1[[#This Row],[Best primal]]</f>
        <v>7.5814759516985289E-3</v>
      </c>
      <c r="P122">
        <f>(Table1[[#This Row],[Best primal]]-Table1[[#This Row],[LB]])/Table1[[#This Row],[Best primal]]</f>
        <v>5.3520643281214737E-5</v>
      </c>
    </row>
    <row r="123" spans="1:16" x14ac:dyDescent="0.45">
      <c r="A123" t="s">
        <v>27</v>
      </c>
      <c r="B123" t="s">
        <v>10</v>
      </c>
      <c r="C123">
        <v>2</v>
      </c>
      <c r="D123">
        <v>15</v>
      </c>
      <c r="E123">
        <f>2</f>
        <v>2</v>
      </c>
      <c r="F123">
        <v>6072.04</v>
      </c>
      <c r="G123">
        <v>488.92</v>
      </c>
      <c r="H123">
        <v>6152.3</v>
      </c>
      <c r="I123">
        <v>6152.89</v>
      </c>
      <c r="J123" s="1">
        <v>9.5325499999999994E-5</v>
      </c>
      <c r="K123">
        <v>853.88300000000004</v>
      </c>
      <c r="L123">
        <v>8730</v>
      </c>
      <c r="M123">
        <f>IF(Table1[[#This Row],[BB-Nodes]]&lt;=1,Table1[[#This Row],[LB]],Table1[[#This Row],[RootBound]])</f>
        <v>6072.04</v>
      </c>
      <c r="N123">
        <f t="array" ref="N123">MIN(IF(Table1[Class]=Table1[[#This Row],[Class]], IF(Table1[abs]=Table1[[#This Row],[abs]], IF(Table1[N]=Table1[[#This Row],[N]], IF(Table1[K]=Table1[[#This Row],[K]],Table1[UB],FALSE)))))</f>
        <v>6152.89</v>
      </c>
      <c r="O123">
        <f>(Table1[[#This Row],[Best primal]]-Table1[[#This Row],[Updated root bound]])/Table1[[#This Row],[Best primal]]</f>
        <v>1.3140166653393829E-2</v>
      </c>
      <c r="P123">
        <f>(Table1[[#This Row],[Best primal]]-Table1[[#This Row],[LB]])/Table1[[#This Row],[Best primal]]</f>
        <v>9.5889898893064153E-5</v>
      </c>
    </row>
    <row r="124" spans="1:16" x14ac:dyDescent="0.45">
      <c r="A124" t="s">
        <v>27</v>
      </c>
      <c r="B124" t="s">
        <v>10</v>
      </c>
      <c r="C124">
        <v>2</v>
      </c>
      <c r="D124">
        <v>15</v>
      </c>
      <c r="E124">
        <f>3</f>
        <v>3</v>
      </c>
      <c r="F124">
        <v>7015.57</v>
      </c>
      <c r="G124">
        <v>325.47000000000003</v>
      </c>
      <c r="H124">
        <v>7107.07</v>
      </c>
      <c r="I124">
        <v>7107.77</v>
      </c>
      <c r="J124" s="1">
        <v>9.8135300000000002E-5</v>
      </c>
      <c r="K124">
        <v>1163.8499999999999</v>
      </c>
      <c r="L124">
        <v>17197</v>
      </c>
      <c r="M124">
        <f>IF(Table1[[#This Row],[BB-Nodes]]&lt;=1,Table1[[#This Row],[LB]],Table1[[#This Row],[RootBound]])</f>
        <v>7015.57</v>
      </c>
      <c r="N124">
        <f t="array" ref="N124">MIN(IF(Table1[Class]=Table1[[#This Row],[Class]], IF(Table1[abs]=Table1[[#This Row],[abs]], IF(Table1[N]=Table1[[#This Row],[N]], IF(Table1[K]=Table1[[#This Row],[K]],Table1[UB],FALSE)))))</f>
        <v>7107.77</v>
      </c>
      <c r="O124">
        <f>(Table1[[#This Row],[Best primal]]-Table1[[#This Row],[Updated root bound]])/Table1[[#This Row],[Best primal]]</f>
        <v>1.2971719681419169E-2</v>
      </c>
      <c r="P124">
        <f>(Table1[[#This Row],[Best primal]]-Table1[[#This Row],[LB]])/Table1[[#This Row],[Best primal]]</f>
        <v>9.8483771984845812E-5</v>
      </c>
    </row>
    <row r="125" spans="1:16" x14ac:dyDescent="0.45">
      <c r="A125" t="s">
        <v>27</v>
      </c>
      <c r="B125" t="s">
        <v>10</v>
      </c>
      <c r="C125">
        <v>2</v>
      </c>
      <c r="D125">
        <v>15</v>
      </c>
      <c r="E125">
        <f>4</f>
        <v>4</v>
      </c>
      <c r="F125">
        <v>7983.33</v>
      </c>
      <c r="G125">
        <v>403.87</v>
      </c>
      <c r="H125">
        <v>8072.75</v>
      </c>
      <c r="I125">
        <v>8073.55</v>
      </c>
      <c r="J125" s="1">
        <v>9.8944799999999995E-5</v>
      </c>
      <c r="K125">
        <v>2579.4699999999998</v>
      </c>
      <c r="L125">
        <v>37634</v>
      </c>
      <c r="M125">
        <f>IF(Table1[[#This Row],[BB-Nodes]]&lt;=1,Table1[[#This Row],[LB]],Table1[[#This Row],[RootBound]])</f>
        <v>7983.33</v>
      </c>
      <c r="N125">
        <f t="array" ref="N125">MIN(IF(Table1[Class]=Table1[[#This Row],[Class]], IF(Table1[abs]=Table1[[#This Row],[abs]], IF(Table1[N]=Table1[[#This Row],[N]], IF(Table1[K]=Table1[[#This Row],[K]],Table1[UB],FALSE)))))</f>
        <v>8073.55</v>
      </c>
      <c r="O125">
        <f>(Table1[[#This Row],[Best primal]]-Table1[[#This Row],[Updated root bound]])/Table1[[#This Row],[Best primal]]</f>
        <v>1.1174762031572263E-2</v>
      </c>
      <c r="P125">
        <f>(Table1[[#This Row],[Best primal]]-Table1[[#This Row],[LB]])/Table1[[#This Row],[Best primal]]</f>
        <v>9.9089000501660589E-5</v>
      </c>
    </row>
    <row r="126" spans="1:16" x14ac:dyDescent="0.45">
      <c r="A126" t="s">
        <v>27</v>
      </c>
      <c r="B126" t="s">
        <v>10</v>
      </c>
      <c r="C126">
        <v>2</v>
      </c>
      <c r="D126">
        <v>15</v>
      </c>
      <c r="E126">
        <f>5</f>
        <v>5</v>
      </c>
      <c r="F126">
        <v>8890.36</v>
      </c>
      <c r="G126">
        <v>169.04</v>
      </c>
      <c r="H126">
        <v>8930.17</v>
      </c>
      <c r="I126">
        <v>9067.9599999999991</v>
      </c>
      <c r="J126">
        <v>1.51947E-2</v>
      </c>
      <c r="K126">
        <v>5400</v>
      </c>
      <c r="L126">
        <v>43783</v>
      </c>
      <c r="M126">
        <f>IF(Table1[[#This Row],[BB-Nodes]]&lt;=1,Table1[[#This Row],[LB]],Table1[[#This Row],[RootBound]])</f>
        <v>8890.36</v>
      </c>
      <c r="N126">
        <f t="array" ref="N126">MIN(IF(Table1[Class]=Table1[[#This Row],[Class]], IF(Table1[abs]=Table1[[#This Row],[abs]], IF(Table1[N]=Table1[[#This Row],[N]], IF(Table1[K]=Table1[[#This Row],[K]],Table1[UB],FALSE)))))</f>
        <v>9067.9599999999991</v>
      </c>
      <c r="O126">
        <f>(Table1[[#This Row],[Best primal]]-Table1[[#This Row],[Updated root bound]])/Table1[[#This Row],[Best primal]]</f>
        <v>1.9585441488493394E-2</v>
      </c>
      <c r="P126">
        <f>(Table1[[#This Row],[Best primal]]-Table1[[#This Row],[LB]])/Table1[[#This Row],[Best primal]]</f>
        <v>1.5195258911596331E-2</v>
      </c>
    </row>
    <row r="127" spans="1:16" x14ac:dyDescent="0.45">
      <c r="A127" t="s">
        <v>27</v>
      </c>
      <c r="B127" t="s">
        <v>10</v>
      </c>
      <c r="C127">
        <v>2</v>
      </c>
      <c r="D127">
        <v>20</v>
      </c>
      <c r="E127">
        <f>1</f>
        <v>1</v>
      </c>
      <c r="F127">
        <v>5915.7</v>
      </c>
      <c r="G127">
        <v>1865.52</v>
      </c>
      <c r="H127">
        <v>5957.31</v>
      </c>
      <c r="I127">
        <v>5957.31</v>
      </c>
      <c r="J127">
        <v>0</v>
      </c>
      <c r="K127">
        <v>1895.57</v>
      </c>
      <c r="L127">
        <v>140</v>
      </c>
      <c r="M127">
        <f>IF(Table1[[#This Row],[BB-Nodes]]&lt;=1,Table1[[#This Row],[LB]],Table1[[#This Row],[RootBound]])</f>
        <v>5915.7</v>
      </c>
      <c r="N127">
        <f t="array" ref="N127">MIN(IF(Table1[Class]=Table1[[#This Row],[Class]], IF(Table1[abs]=Table1[[#This Row],[abs]], IF(Table1[N]=Table1[[#This Row],[N]], IF(Table1[K]=Table1[[#This Row],[K]],Table1[UB],FALSE)))))</f>
        <v>5957.31</v>
      </c>
      <c r="O127">
        <f>(Table1[[#This Row],[Best primal]]-Table1[[#This Row],[Updated root bound]])/Table1[[#This Row],[Best primal]]</f>
        <v>6.984696112842974E-3</v>
      </c>
      <c r="P127">
        <f>(Table1[[#This Row],[Best primal]]-Table1[[#This Row],[LB]])/Table1[[#This Row],[Best primal]]</f>
        <v>0</v>
      </c>
    </row>
    <row r="128" spans="1:16" x14ac:dyDescent="0.45">
      <c r="A128" t="s">
        <v>27</v>
      </c>
      <c r="B128" t="s">
        <v>10</v>
      </c>
      <c r="C128">
        <v>2</v>
      </c>
      <c r="D128">
        <v>20</v>
      </c>
      <c r="E128">
        <f>2</f>
        <v>2</v>
      </c>
      <c r="F128">
        <v>6309</v>
      </c>
      <c r="G128">
        <v>3619.91</v>
      </c>
      <c r="H128">
        <v>6358.04</v>
      </c>
      <c r="I128">
        <v>6358.66</v>
      </c>
      <c r="J128" s="1">
        <v>9.7090900000000002E-5</v>
      </c>
      <c r="K128">
        <v>4473.57</v>
      </c>
      <c r="L128">
        <v>7989</v>
      </c>
      <c r="M128">
        <f>IF(Table1[[#This Row],[BB-Nodes]]&lt;=1,Table1[[#This Row],[LB]],Table1[[#This Row],[RootBound]])</f>
        <v>6309</v>
      </c>
      <c r="N128">
        <f t="array" ref="N128">MIN(IF(Table1[Class]=Table1[[#This Row],[Class]], IF(Table1[abs]=Table1[[#This Row],[abs]], IF(Table1[N]=Table1[[#This Row],[N]], IF(Table1[K]=Table1[[#This Row],[K]],Table1[UB],FALSE)))))</f>
        <v>6358.66</v>
      </c>
      <c r="O128">
        <f>(Table1[[#This Row],[Best primal]]-Table1[[#This Row],[Updated root bound]])/Table1[[#This Row],[Best primal]]</f>
        <v>7.8098215661790149E-3</v>
      </c>
      <c r="P128">
        <f>(Table1[[#This Row],[Best primal]]-Table1[[#This Row],[LB]])/Table1[[#This Row],[Best primal]]</f>
        <v>9.7504820197949076E-5</v>
      </c>
    </row>
    <row r="129" spans="1:16" x14ac:dyDescent="0.45">
      <c r="A129" t="s">
        <v>27</v>
      </c>
      <c r="B129" t="s">
        <v>10</v>
      </c>
      <c r="C129">
        <v>2</v>
      </c>
      <c r="D129">
        <v>20</v>
      </c>
      <c r="E129">
        <f>3</f>
        <v>3</v>
      </c>
      <c r="F129">
        <v>6855</v>
      </c>
      <c r="G129">
        <v>3609.53</v>
      </c>
      <c r="H129">
        <v>6891.03</v>
      </c>
      <c r="I129">
        <v>6950.94</v>
      </c>
      <c r="J129">
        <v>8.6184399999999998E-3</v>
      </c>
      <c r="K129">
        <v>5400</v>
      </c>
      <c r="L129">
        <v>7168</v>
      </c>
      <c r="M129">
        <f>IF(Table1[[#This Row],[BB-Nodes]]&lt;=1,Table1[[#This Row],[LB]],Table1[[#This Row],[RootBound]])</f>
        <v>6855</v>
      </c>
      <c r="N129">
        <f t="array" ref="N129">MIN(IF(Table1[Class]=Table1[[#This Row],[Class]], IF(Table1[abs]=Table1[[#This Row],[abs]], IF(Table1[N]=Table1[[#This Row],[N]], IF(Table1[K]=Table1[[#This Row],[K]],Table1[UB],FALSE)))))</f>
        <v>6928.07</v>
      </c>
      <c r="O129">
        <f>(Table1[[#This Row],[Best primal]]-Table1[[#This Row],[Updated root bound]])/Table1[[#This Row],[Best primal]]</f>
        <v>1.0546948861659843E-2</v>
      </c>
      <c r="P129">
        <f>(Table1[[#This Row],[Best primal]]-Table1[[#This Row],[LB]])/Table1[[#This Row],[Best primal]]</f>
        <v>5.3463663040356066E-3</v>
      </c>
    </row>
    <row r="130" spans="1:16" x14ac:dyDescent="0.45">
      <c r="A130" t="s">
        <v>27</v>
      </c>
      <c r="B130" t="s">
        <v>10</v>
      </c>
      <c r="C130">
        <v>2</v>
      </c>
      <c r="D130">
        <v>20</v>
      </c>
      <c r="E130">
        <f>4</f>
        <v>4</v>
      </c>
      <c r="F130">
        <v>7457.19</v>
      </c>
      <c r="G130">
        <v>3601.97</v>
      </c>
      <c r="H130">
        <v>7480.95</v>
      </c>
      <c r="I130">
        <v>7660.4</v>
      </c>
      <c r="J130">
        <v>2.34259E-2</v>
      </c>
      <c r="K130">
        <v>5400</v>
      </c>
      <c r="L130">
        <v>4471</v>
      </c>
      <c r="M130">
        <f>IF(Table1[[#This Row],[BB-Nodes]]&lt;=1,Table1[[#This Row],[LB]],Table1[[#This Row],[RootBound]])</f>
        <v>7457.19</v>
      </c>
      <c r="N130">
        <f t="array" ref="N130">MIN(IF(Table1[Class]=Table1[[#This Row],[Class]], IF(Table1[abs]=Table1[[#This Row],[abs]], IF(Table1[N]=Table1[[#This Row],[N]], IF(Table1[K]=Table1[[#This Row],[K]],Table1[UB],FALSE)))))</f>
        <v>7606.94</v>
      </c>
      <c r="O130">
        <f>(Table1[[#This Row],[Best primal]]-Table1[[#This Row],[Updated root bound]])/Table1[[#This Row],[Best primal]]</f>
        <v>1.9685970968615501E-2</v>
      </c>
      <c r="P130">
        <f>(Table1[[#This Row],[Best primal]]-Table1[[#This Row],[LB]])/Table1[[#This Row],[Best primal]]</f>
        <v>1.6562507394563358E-2</v>
      </c>
    </row>
    <row r="131" spans="1:16" x14ac:dyDescent="0.45">
      <c r="A131" t="s">
        <v>27</v>
      </c>
      <c r="B131" t="s">
        <v>10</v>
      </c>
      <c r="C131">
        <v>2</v>
      </c>
      <c r="D131">
        <v>20</v>
      </c>
      <c r="E131">
        <f>5</f>
        <v>5</v>
      </c>
      <c r="F131">
        <v>8185.7</v>
      </c>
      <c r="G131">
        <v>3183.85</v>
      </c>
      <c r="H131">
        <v>8202.66</v>
      </c>
      <c r="I131">
        <v>8288.69</v>
      </c>
      <c r="J131">
        <v>1.03786E-2</v>
      </c>
      <c r="K131">
        <v>5400.06</v>
      </c>
      <c r="L131">
        <v>3977</v>
      </c>
      <c r="M131">
        <f>IF(Table1[[#This Row],[BB-Nodes]]&lt;=1,Table1[[#This Row],[LB]],Table1[[#This Row],[RootBound]])</f>
        <v>8185.7</v>
      </c>
      <c r="N131">
        <f t="array" ref="N131">MIN(IF(Table1[Class]=Table1[[#This Row],[Class]], IF(Table1[abs]=Table1[[#This Row],[abs]], IF(Table1[N]=Table1[[#This Row],[N]], IF(Table1[K]=Table1[[#This Row],[K]],Table1[UB],FALSE)))))</f>
        <v>8287.43</v>
      </c>
      <c r="O131">
        <f>(Table1[[#This Row],[Best primal]]-Table1[[#This Row],[Updated root bound]])/Table1[[#This Row],[Best primal]]</f>
        <v>1.2275216804244557E-2</v>
      </c>
      <c r="P131">
        <f>(Table1[[#This Row],[Best primal]]-Table1[[#This Row],[LB]])/Table1[[#This Row],[Best primal]]</f>
        <v>1.0228744013524148E-2</v>
      </c>
    </row>
    <row r="132" spans="1:16" x14ac:dyDescent="0.45">
      <c r="A132" t="s">
        <v>27</v>
      </c>
      <c r="B132" t="s">
        <v>10</v>
      </c>
      <c r="C132">
        <v>2</v>
      </c>
      <c r="D132">
        <v>25</v>
      </c>
      <c r="E132">
        <f>1</f>
        <v>1</v>
      </c>
      <c r="F132">
        <v>7198.75</v>
      </c>
      <c r="G132">
        <v>1269.78</v>
      </c>
      <c r="H132">
        <v>7231.75</v>
      </c>
      <c r="I132">
        <v>7231.75</v>
      </c>
      <c r="J132">
        <v>0</v>
      </c>
      <c r="K132">
        <v>1321.91</v>
      </c>
      <c r="L132">
        <v>138</v>
      </c>
      <c r="M132">
        <f>IF(Table1[[#This Row],[BB-Nodes]]&lt;=1,Table1[[#This Row],[LB]],Table1[[#This Row],[RootBound]])</f>
        <v>7198.75</v>
      </c>
      <c r="N132">
        <f t="array" ref="N132">MIN(IF(Table1[Class]=Table1[[#This Row],[Class]], IF(Table1[abs]=Table1[[#This Row],[abs]], IF(Table1[N]=Table1[[#This Row],[N]], IF(Table1[K]=Table1[[#This Row],[K]],Table1[UB],FALSE)))))</f>
        <v>7231.75</v>
      </c>
      <c r="O132">
        <f>(Table1[[#This Row],[Best primal]]-Table1[[#This Row],[Updated root bound]])/Table1[[#This Row],[Best primal]]</f>
        <v>4.5632108410827259E-3</v>
      </c>
      <c r="P132">
        <f>(Table1[[#This Row],[Best primal]]-Table1[[#This Row],[LB]])/Table1[[#This Row],[Best primal]]</f>
        <v>0</v>
      </c>
    </row>
    <row r="133" spans="1:16" x14ac:dyDescent="0.45">
      <c r="A133" t="s">
        <v>27</v>
      </c>
      <c r="B133" t="s">
        <v>10</v>
      </c>
      <c r="C133">
        <v>2</v>
      </c>
      <c r="D133">
        <v>25</v>
      </c>
      <c r="E133">
        <f>2</f>
        <v>2</v>
      </c>
      <c r="F133">
        <v>8229.48</v>
      </c>
      <c r="G133">
        <v>3628.45</v>
      </c>
      <c r="H133">
        <v>8278.39</v>
      </c>
      <c r="I133">
        <v>8309.7000000000007</v>
      </c>
      <c r="J133">
        <v>3.7679100000000002E-3</v>
      </c>
      <c r="K133">
        <v>5400.01</v>
      </c>
      <c r="L133">
        <v>3332</v>
      </c>
      <c r="M133">
        <f>IF(Table1[[#This Row],[BB-Nodes]]&lt;=1,Table1[[#This Row],[LB]],Table1[[#This Row],[RootBound]])</f>
        <v>8229.48</v>
      </c>
      <c r="N133">
        <f t="array" ref="N133">MIN(IF(Table1[Class]=Table1[[#This Row],[Class]], IF(Table1[abs]=Table1[[#This Row],[abs]], IF(Table1[N]=Table1[[#This Row],[N]], IF(Table1[K]=Table1[[#This Row],[K]],Table1[UB],FALSE)))))</f>
        <v>8309.7000000000007</v>
      </c>
      <c r="O133">
        <f>(Table1[[#This Row],[Best primal]]-Table1[[#This Row],[Updated root bound]])/Table1[[#This Row],[Best primal]]</f>
        <v>9.653778114733523E-3</v>
      </c>
      <c r="P133">
        <f>(Table1[[#This Row],[Best primal]]-Table1[[#This Row],[LB]])/Table1[[#This Row],[Best primal]]</f>
        <v>3.7678857239131745E-3</v>
      </c>
    </row>
    <row r="134" spans="1:16" x14ac:dyDescent="0.45">
      <c r="A134" t="s">
        <v>27</v>
      </c>
      <c r="B134" t="s">
        <v>10</v>
      </c>
      <c r="C134">
        <v>2</v>
      </c>
      <c r="D134">
        <v>25</v>
      </c>
      <c r="E134">
        <f>3</f>
        <v>3</v>
      </c>
      <c r="F134">
        <v>9430.76</v>
      </c>
      <c r="G134">
        <v>3636.41</v>
      </c>
      <c r="H134">
        <v>9443.33</v>
      </c>
      <c r="I134">
        <v>11043.9</v>
      </c>
      <c r="J134">
        <v>0.144927</v>
      </c>
      <c r="K134">
        <v>5400.25</v>
      </c>
      <c r="L134">
        <v>2959</v>
      </c>
      <c r="M134">
        <f>IF(Table1[[#This Row],[BB-Nodes]]&lt;=1,Table1[[#This Row],[LB]],Table1[[#This Row],[RootBound]])</f>
        <v>9430.76</v>
      </c>
      <c r="N134">
        <f t="array" ref="N134">MIN(IF(Table1[Class]=Table1[[#This Row],[Class]], IF(Table1[abs]=Table1[[#This Row],[abs]], IF(Table1[N]=Table1[[#This Row],[N]], IF(Table1[K]=Table1[[#This Row],[K]],Table1[UB],FALSE)))))</f>
        <v>9764.7900000000009</v>
      </c>
      <c r="O134">
        <f>(Table1[[#This Row],[Best primal]]-Table1[[#This Row],[Updated root bound]])/Table1[[#This Row],[Best primal]]</f>
        <v>3.4207596886364239E-2</v>
      </c>
      <c r="P134">
        <f>(Table1[[#This Row],[Best primal]]-Table1[[#This Row],[LB]])/Table1[[#This Row],[Best primal]]</f>
        <v>3.2920318818940392E-2</v>
      </c>
    </row>
    <row r="135" spans="1:16" x14ac:dyDescent="0.45">
      <c r="A135" t="s">
        <v>27</v>
      </c>
      <c r="B135" t="s">
        <v>10</v>
      </c>
      <c r="C135">
        <v>2</v>
      </c>
      <c r="D135">
        <v>25</v>
      </c>
      <c r="E135">
        <f>4</f>
        <v>4</v>
      </c>
      <c r="F135">
        <v>10790.5</v>
      </c>
      <c r="G135">
        <v>3638.33</v>
      </c>
      <c r="H135">
        <v>10791.1</v>
      </c>
      <c r="I135">
        <v>11398.6</v>
      </c>
      <c r="J135">
        <v>5.32995E-2</v>
      </c>
      <c r="K135">
        <v>5400.19</v>
      </c>
      <c r="L135">
        <v>1795</v>
      </c>
      <c r="M135">
        <f>IF(Table1[[#This Row],[BB-Nodes]]&lt;=1,Table1[[#This Row],[LB]],Table1[[#This Row],[RootBound]])</f>
        <v>10790.5</v>
      </c>
      <c r="N135">
        <f t="array" ref="N135">MIN(IF(Table1[Class]=Table1[[#This Row],[Class]], IF(Table1[abs]=Table1[[#This Row],[abs]], IF(Table1[N]=Table1[[#This Row],[N]], IF(Table1[K]=Table1[[#This Row],[K]],Table1[UB],FALSE)))))</f>
        <v>11096.44</v>
      </c>
      <c r="O135">
        <f>(Table1[[#This Row],[Best primal]]-Table1[[#This Row],[Updated root bound]])/Table1[[#This Row],[Best primal]]</f>
        <v>2.7571004754678122E-2</v>
      </c>
      <c r="P135">
        <f>(Table1[[#This Row],[Best primal]]-Table1[[#This Row],[LB]])/Table1[[#This Row],[Best primal]]</f>
        <v>2.7516933358806981E-2</v>
      </c>
    </row>
    <row r="136" spans="1:16" x14ac:dyDescent="0.45">
      <c r="A136" t="s">
        <v>27</v>
      </c>
      <c r="B136" t="s">
        <v>10</v>
      </c>
      <c r="C136">
        <v>2</v>
      </c>
      <c r="D136">
        <v>25</v>
      </c>
      <c r="E136">
        <f>5</f>
        <v>5</v>
      </c>
      <c r="F136">
        <v>12221.6</v>
      </c>
      <c r="G136">
        <v>3619.6</v>
      </c>
      <c r="H136">
        <v>12221.7</v>
      </c>
      <c r="I136">
        <v>14597.2</v>
      </c>
      <c r="J136">
        <v>0.16273399999999999</v>
      </c>
      <c r="K136">
        <v>5400.01</v>
      </c>
      <c r="L136">
        <v>1257</v>
      </c>
      <c r="M136">
        <f>IF(Table1[[#This Row],[BB-Nodes]]&lt;=1,Table1[[#This Row],[LB]],Table1[[#This Row],[RootBound]])</f>
        <v>12221.6</v>
      </c>
      <c r="N136">
        <f t="array" ref="N136">MIN(IF(Table1[Class]=Table1[[#This Row],[Class]], IF(Table1[abs]=Table1[[#This Row],[abs]], IF(Table1[N]=Table1[[#This Row],[N]], IF(Table1[K]=Table1[[#This Row],[K]],Table1[UB],FALSE)))))</f>
        <v>12627.19</v>
      </c>
      <c r="O136">
        <f>(Table1[[#This Row],[Best primal]]-Table1[[#This Row],[Updated root bound]])/Table1[[#This Row],[Best primal]]</f>
        <v>3.212036882315069E-2</v>
      </c>
      <c r="P136">
        <f>(Table1[[#This Row],[Best primal]]-Table1[[#This Row],[LB]])/Table1[[#This Row],[Best primal]]</f>
        <v>3.2112449404816099E-2</v>
      </c>
    </row>
    <row r="137" spans="1:16" x14ac:dyDescent="0.45">
      <c r="A137" t="s">
        <v>27</v>
      </c>
      <c r="B137" t="s">
        <v>10</v>
      </c>
      <c r="C137">
        <v>2</v>
      </c>
      <c r="D137">
        <v>30</v>
      </c>
      <c r="E137">
        <f>1</f>
        <v>1</v>
      </c>
      <c r="F137">
        <v>7439.05</v>
      </c>
      <c r="G137">
        <v>545.09</v>
      </c>
      <c r="H137">
        <v>7629.47</v>
      </c>
      <c r="I137">
        <v>7629.99</v>
      </c>
      <c r="J137" s="1">
        <v>6.8170900000000002E-5</v>
      </c>
      <c r="K137">
        <v>647.96900000000005</v>
      </c>
      <c r="L137">
        <v>303</v>
      </c>
      <c r="M137">
        <f>IF(Table1[[#This Row],[BB-Nodes]]&lt;=1,Table1[[#This Row],[LB]],Table1[[#This Row],[RootBound]])</f>
        <v>7439.05</v>
      </c>
      <c r="N137">
        <f t="array" ref="N137">MIN(IF(Table1[Class]=Table1[[#This Row],[Class]], IF(Table1[abs]=Table1[[#This Row],[abs]], IF(Table1[N]=Table1[[#This Row],[N]], IF(Table1[K]=Table1[[#This Row],[K]],Table1[UB],FALSE)))))</f>
        <v>7629.99</v>
      </c>
      <c r="O137">
        <f>(Table1[[#This Row],[Best primal]]-Table1[[#This Row],[Updated root bound]])/Table1[[#This Row],[Best primal]]</f>
        <v>2.5024934501880029E-2</v>
      </c>
      <c r="P137">
        <f>(Table1[[#This Row],[Best primal]]-Table1[[#This Row],[LB]])/Table1[[#This Row],[Best primal]]</f>
        <v>6.815212077598098E-5</v>
      </c>
    </row>
    <row r="138" spans="1:16" x14ac:dyDescent="0.45">
      <c r="A138" t="s">
        <v>27</v>
      </c>
      <c r="B138" t="s">
        <v>10</v>
      </c>
      <c r="C138">
        <v>2</v>
      </c>
      <c r="D138">
        <v>30</v>
      </c>
      <c r="E138">
        <f>2</f>
        <v>2</v>
      </c>
      <c r="F138">
        <v>8136.68</v>
      </c>
      <c r="G138">
        <v>3656.85</v>
      </c>
      <c r="H138">
        <v>8219.83</v>
      </c>
      <c r="I138">
        <v>8609.0300000000007</v>
      </c>
      <c r="J138">
        <v>4.5208499999999999E-2</v>
      </c>
      <c r="K138">
        <v>5400.06</v>
      </c>
      <c r="L138">
        <v>2767</v>
      </c>
      <c r="M138">
        <f>IF(Table1[[#This Row],[BB-Nodes]]&lt;=1,Table1[[#This Row],[LB]],Table1[[#This Row],[RootBound]])</f>
        <v>8136.68</v>
      </c>
      <c r="N138">
        <f t="array" ref="N138">MIN(IF(Table1[Class]=Table1[[#This Row],[Class]], IF(Table1[abs]=Table1[[#This Row],[abs]], IF(Table1[N]=Table1[[#This Row],[N]], IF(Table1[K]=Table1[[#This Row],[K]],Table1[UB],FALSE)))))</f>
        <v>8401.06</v>
      </c>
      <c r="O138">
        <f>(Table1[[#This Row],[Best primal]]-Table1[[#This Row],[Updated root bound]])/Table1[[#This Row],[Best primal]]</f>
        <v>3.1469838329924942E-2</v>
      </c>
      <c r="P138">
        <f>(Table1[[#This Row],[Best primal]]-Table1[[#This Row],[LB]])/Table1[[#This Row],[Best primal]]</f>
        <v>2.1572277783993874E-2</v>
      </c>
    </row>
    <row r="139" spans="1:16" x14ac:dyDescent="0.45">
      <c r="A139" t="s">
        <v>27</v>
      </c>
      <c r="B139" t="s">
        <v>10</v>
      </c>
      <c r="C139">
        <v>2</v>
      </c>
      <c r="D139">
        <v>30</v>
      </c>
      <c r="E139">
        <f>3</f>
        <v>3</v>
      </c>
      <c r="F139">
        <v>9154.31</v>
      </c>
      <c r="G139">
        <v>3615.7</v>
      </c>
      <c r="H139">
        <v>9169.82</v>
      </c>
      <c r="I139">
        <v>9712.84</v>
      </c>
      <c r="J139">
        <v>5.5907400000000003E-2</v>
      </c>
      <c r="K139">
        <v>5400.01</v>
      </c>
      <c r="L139">
        <v>2699</v>
      </c>
      <c r="M139">
        <f>IF(Table1[[#This Row],[BB-Nodes]]&lt;=1,Table1[[#This Row],[LB]],Table1[[#This Row],[RootBound]])</f>
        <v>9154.31</v>
      </c>
      <c r="N139">
        <f t="array" ref="N139">MIN(IF(Table1[Class]=Table1[[#This Row],[Class]], IF(Table1[abs]=Table1[[#This Row],[abs]], IF(Table1[N]=Table1[[#This Row],[N]], IF(Table1[K]=Table1[[#This Row],[K]],Table1[UB],FALSE)))))</f>
        <v>9509.9699999999993</v>
      </c>
      <c r="O139">
        <f>(Table1[[#This Row],[Best primal]]-Table1[[#This Row],[Updated root bound]])/Table1[[#This Row],[Best primal]]</f>
        <v>3.7398645842205591E-2</v>
      </c>
      <c r="P139">
        <f>(Table1[[#This Row],[Best primal]]-Table1[[#This Row],[LB]])/Table1[[#This Row],[Best primal]]</f>
        <v>3.5767725870849192E-2</v>
      </c>
    </row>
    <row r="140" spans="1:16" x14ac:dyDescent="0.45">
      <c r="A140" t="s">
        <v>27</v>
      </c>
      <c r="B140" t="s">
        <v>10</v>
      </c>
      <c r="C140">
        <v>2</v>
      </c>
      <c r="D140">
        <v>30</v>
      </c>
      <c r="E140">
        <f>4</f>
        <v>4</v>
      </c>
      <c r="F140">
        <v>10283.5</v>
      </c>
      <c r="G140">
        <v>3617</v>
      </c>
      <c r="H140">
        <v>10297.6</v>
      </c>
      <c r="I140">
        <v>12727.3</v>
      </c>
      <c r="J140">
        <v>0.19090299999999999</v>
      </c>
      <c r="K140">
        <v>5400.01</v>
      </c>
      <c r="L140">
        <v>2440</v>
      </c>
      <c r="M140">
        <f>IF(Table1[[#This Row],[BB-Nodes]]&lt;=1,Table1[[#This Row],[LB]],Table1[[#This Row],[RootBound]])</f>
        <v>10283.5</v>
      </c>
      <c r="N140">
        <f t="array" ref="N140">MIN(IF(Table1[Class]=Table1[[#This Row],[Class]], IF(Table1[abs]=Table1[[#This Row],[abs]], IF(Table1[N]=Table1[[#This Row],[N]], IF(Table1[K]=Table1[[#This Row],[K]],Table1[UB],FALSE)))))</f>
        <v>10547.87</v>
      </c>
      <c r="O140">
        <f>(Table1[[#This Row],[Best primal]]-Table1[[#This Row],[Updated root bound]])/Table1[[#This Row],[Best primal]]</f>
        <v>2.5063828052488395E-2</v>
      </c>
      <c r="P140">
        <f>(Table1[[#This Row],[Best primal]]-Table1[[#This Row],[LB]])/Table1[[#This Row],[Best primal]]</f>
        <v>2.3727065274790116E-2</v>
      </c>
    </row>
    <row r="141" spans="1:16" x14ac:dyDescent="0.45">
      <c r="A141" t="s">
        <v>27</v>
      </c>
      <c r="B141" t="s">
        <v>10</v>
      </c>
      <c r="C141">
        <v>2</v>
      </c>
      <c r="D141">
        <v>30</v>
      </c>
      <c r="E141">
        <f>5</f>
        <v>5</v>
      </c>
      <c r="F141">
        <v>11424.2</v>
      </c>
      <c r="G141">
        <v>3604.3</v>
      </c>
      <c r="H141">
        <v>11432.5</v>
      </c>
      <c r="I141">
        <v>13374.7</v>
      </c>
      <c r="J141">
        <v>0.14521000000000001</v>
      </c>
      <c r="K141">
        <v>5400.01</v>
      </c>
      <c r="L141">
        <v>737</v>
      </c>
      <c r="M141">
        <f>IF(Table1[[#This Row],[BB-Nodes]]&lt;=1,Table1[[#This Row],[LB]],Table1[[#This Row],[RootBound]])</f>
        <v>11424.2</v>
      </c>
      <c r="N141">
        <f t="array" ref="N141">MIN(IF(Table1[Class]=Table1[[#This Row],[Class]], IF(Table1[abs]=Table1[[#This Row],[abs]], IF(Table1[N]=Table1[[#This Row],[N]], IF(Table1[K]=Table1[[#This Row],[K]],Table1[UB],FALSE)))))</f>
        <v>11743.06</v>
      </c>
      <c r="O141">
        <f>(Table1[[#This Row],[Best primal]]-Table1[[#This Row],[Updated root bound]])/Table1[[#This Row],[Best primal]]</f>
        <v>2.7153058913094098E-2</v>
      </c>
      <c r="P141">
        <f>(Table1[[#This Row],[Best primal]]-Table1[[#This Row],[LB]])/Table1[[#This Row],[Best primal]]</f>
        <v>2.6446258470960677E-2</v>
      </c>
    </row>
    <row r="142" spans="1:16" x14ac:dyDescent="0.45">
      <c r="A142" t="s">
        <v>27</v>
      </c>
      <c r="B142" t="s">
        <v>10</v>
      </c>
      <c r="C142">
        <v>3</v>
      </c>
      <c r="D142">
        <v>15</v>
      </c>
      <c r="E142">
        <f>1</f>
        <v>1</v>
      </c>
      <c r="F142">
        <v>5881.03</v>
      </c>
      <c r="G142">
        <v>67.95</v>
      </c>
      <c r="H142">
        <v>5897.68</v>
      </c>
      <c r="I142">
        <v>5897.68</v>
      </c>
      <c r="J142">
        <v>0</v>
      </c>
      <c r="K142">
        <v>73.436099999999996</v>
      </c>
      <c r="L142">
        <v>15</v>
      </c>
      <c r="M142">
        <f>IF(Table1[[#This Row],[BB-Nodes]]&lt;=1,Table1[[#This Row],[LB]],Table1[[#This Row],[RootBound]])</f>
        <v>5881.03</v>
      </c>
      <c r="N142">
        <f t="array" ref="N142">MIN(IF(Table1[Class]=Table1[[#This Row],[Class]], IF(Table1[abs]=Table1[[#This Row],[abs]], IF(Table1[N]=Table1[[#This Row],[N]], IF(Table1[K]=Table1[[#This Row],[K]],Table1[UB],FALSE)))))</f>
        <v>5897.68</v>
      </c>
      <c r="O142">
        <f>(Table1[[#This Row],[Best primal]]-Table1[[#This Row],[Updated root bound]])/Table1[[#This Row],[Best primal]]</f>
        <v>2.8231440159521277E-3</v>
      </c>
      <c r="P142">
        <f>(Table1[[#This Row],[Best primal]]-Table1[[#This Row],[LB]])/Table1[[#This Row],[Best primal]]</f>
        <v>0</v>
      </c>
    </row>
    <row r="143" spans="1:16" x14ac:dyDescent="0.45">
      <c r="A143" t="s">
        <v>27</v>
      </c>
      <c r="B143" t="s">
        <v>10</v>
      </c>
      <c r="C143">
        <v>3</v>
      </c>
      <c r="D143">
        <v>15</v>
      </c>
      <c r="E143">
        <f>2</f>
        <v>2</v>
      </c>
      <c r="F143">
        <v>6851.57</v>
      </c>
      <c r="G143">
        <v>3614.64</v>
      </c>
      <c r="H143">
        <v>6910.98</v>
      </c>
      <c r="I143">
        <v>7011.2</v>
      </c>
      <c r="J143">
        <v>1.42948E-2</v>
      </c>
      <c r="K143">
        <v>5400.05</v>
      </c>
      <c r="L143">
        <v>11806</v>
      </c>
      <c r="M143">
        <f>IF(Table1[[#This Row],[BB-Nodes]]&lt;=1,Table1[[#This Row],[LB]],Table1[[#This Row],[RootBound]])</f>
        <v>6851.57</v>
      </c>
      <c r="N143">
        <f t="array" ref="N143">MIN(IF(Table1[Class]=Table1[[#This Row],[Class]], IF(Table1[abs]=Table1[[#This Row],[abs]], IF(Table1[N]=Table1[[#This Row],[N]], IF(Table1[K]=Table1[[#This Row],[K]],Table1[UB],FALSE)))))</f>
        <v>7011.2</v>
      </c>
      <c r="O143">
        <f>(Table1[[#This Row],[Best primal]]-Table1[[#This Row],[Updated root bound]])/Table1[[#This Row],[Best primal]]</f>
        <v>2.2767857142857159E-2</v>
      </c>
      <c r="P143">
        <f>(Table1[[#This Row],[Best primal]]-Table1[[#This Row],[LB]])/Table1[[#This Row],[Best primal]]</f>
        <v>1.4294272021907842E-2</v>
      </c>
    </row>
    <row r="144" spans="1:16" x14ac:dyDescent="0.45">
      <c r="A144" t="s">
        <v>27</v>
      </c>
      <c r="B144" t="s">
        <v>10</v>
      </c>
      <c r="C144">
        <v>3</v>
      </c>
      <c r="D144">
        <v>15</v>
      </c>
      <c r="E144">
        <f>3</f>
        <v>3</v>
      </c>
      <c r="F144">
        <v>7918.25</v>
      </c>
      <c r="G144">
        <v>1920.39</v>
      </c>
      <c r="H144">
        <v>8002.59</v>
      </c>
      <c r="I144">
        <v>8160.52</v>
      </c>
      <c r="J144">
        <v>1.93528E-2</v>
      </c>
      <c r="K144">
        <v>5400</v>
      </c>
      <c r="L144">
        <v>17003</v>
      </c>
      <c r="M144">
        <f>IF(Table1[[#This Row],[BB-Nodes]]&lt;=1,Table1[[#This Row],[LB]],Table1[[#This Row],[RootBound]])</f>
        <v>7918.25</v>
      </c>
      <c r="N144">
        <f t="array" ref="N144">MIN(IF(Table1[Class]=Table1[[#This Row],[Class]], IF(Table1[abs]=Table1[[#This Row],[abs]], IF(Table1[N]=Table1[[#This Row],[N]], IF(Table1[K]=Table1[[#This Row],[K]],Table1[UB],FALSE)))))</f>
        <v>8158.96</v>
      </c>
      <c r="O144">
        <f>(Table1[[#This Row],[Best primal]]-Table1[[#This Row],[Updated root bound]])/Table1[[#This Row],[Best primal]]</f>
        <v>2.9502534636767434E-2</v>
      </c>
      <c r="P144">
        <f>(Table1[[#This Row],[Best primal]]-Table1[[#This Row],[LB]])/Table1[[#This Row],[Best primal]]</f>
        <v>1.9165432849284698E-2</v>
      </c>
    </row>
    <row r="145" spans="1:16" x14ac:dyDescent="0.45">
      <c r="A145" t="s">
        <v>27</v>
      </c>
      <c r="B145" t="s">
        <v>10</v>
      </c>
      <c r="C145">
        <v>3</v>
      </c>
      <c r="D145">
        <v>15</v>
      </c>
      <c r="E145">
        <f>4</f>
        <v>4</v>
      </c>
      <c r="F145">
        <v>8992.91</v>
      </c>
      <c r="G145">
        <v>904.65</v>
      </c>
      <c r="H145">
        <v>9071.39</v>
      </c>
      <c r="I145">
        <v>9283.66</v>
      </c>
      <c r="J145">
        <v>2.28644E-2</v>
      </c>
      <c r="K145">
        <v>5400</v>
      </c>
      <c r="L145">
        <v>18944</v>
      </c>
      <c r="M145">
        <f>IF(Table1[[#This Row],[BB-Nodes]]&lt;=1,Table1[[#This Row],[LB]],Table1[[#This Row],[RootBound]])</f>
        <v>8992.91</v>
      </c>
      <c r="N145">
        <f t="array" ref="N145">MIN(IF(Table1[Class]=Table1[[#This Row],[Class]], IF(Table1[abs]=Table1[[#This Row],[abs]], IF(Table1[N]=Table1[[#This Row],[N]], IF(Table1[K]=Table1[[#This Row],[K]],Table1[UB],FALSE)))))</f>
        <v>9283.66</v>
      </c>
      <c r="O145">
        <f>(Table1[[#This Row],[Best primal]]-Table1[[#This Row],[Updated root bound]])/Table1[[#This Row],[Best primal]]</f>
        <v>3.1318467070099505E-2</v>
      </c>
      <c r="P145">
        <f>(Table1[[#This Row],[Best primal]]-Table1[[#This Row],[LB]])/Table1[[#This Row],[Best primal]]</f>
        <v>2.2864904574273554E-2</v>
      </c>
    </row>
    <row r="146" spans="1:16" x14ac:dyDescent="0.45">
      <c r="A146" t="s">
        <v>27</v>
      </c>
      <c r="B146" t="s">
        <v>10</v>
      </c>
      <c r="C146">
        <v>3</v>
      </c>
      <c r="D146">
        <v>15</v>
      </c>
      <c r="E146">
        <f>5</f>
        <v>5</v>
      </c>
      <c r="F146">
        <v>10175.200000000001</v>
      </c>
      <c r="G146">
        <v>389.57</v>
      </c>
      <c r="H146">
        <v>10288.5</v>
      </c>
      <c r="I146">
        <v>10435.200000000001</v>
      </c>
      <c r="J146">
        <v>1.40543E-2</v>
      </c>
      <c r="K146">
        <v>5400.07</v>
      </c>
      <c r="L146">
        <v>16192</v>
      </c>
      <c r="M146">
        <f>IF(Table1[[#This Row],[BB-Nodes]]&lt;=1,Table1[[#This Row],[LB]],Table1[[#This Row],[RootBound]])</f>
        <v>10175.200000000001</v>
      </c>
      <c r="N146">
        <f t="array" ref="N146">MIN(IF(Table1[Class]=Table1[[#This Row],[Class]], IF(Table1[abs]=Table1[[#This Row],[abs]], IF(Table1[N]=Table1[[#This Row],[N]], IF(Table1[K]=Table1[[#This Row],[K]],Table1[UB],FALSE)))))</f>
        <v>10432.1</v>
      </c>
      <c r="O146">
        <f>(Table1[[#This Row],[Best primal]]-Table1[[#This Row],[Updated root bound]])/Table1[[#This Row],[Best primal]]</f>
        <v>2.4625914245453899E-2</v>
      </c>
      <c r="P146">
        <f>(Table1[[#This Row],[Best primal]]-Table1[[#This Row],[LB]])/Table1[[#This Row],[Best primal]]</f>
        <v>1.3765205471573351E-2</v>
      </c>
    </row>
    <row r="147" spans="1:16" x14ac:dyDescent="0.45">
      <c r="A147" t="s">
        <v>27</v>
      </c>
      <c r="B147" t="s">
        <v>10</v>
      </c>
      <c r="C147">
        <v>3</v>
      </c>
      <c r="D147">
        <v>20</v>
      </c>
      <c r="E147">
        <f>1</f>
        <v>1</v>
      </c>
      <c r="F147">
        <v>6752.42</v>
      </c>
      <c r="G147">
        <v>127.51</v>
      </c>
      <c r="H147">
        <v>6784.06</v>
      </c>
      <c r="I147">
        <v>6784.06</v>
      </c>
      <c r="J147">
        <v>0</v>
      </c>
      <c r="K147">
        <v>141.08699999999999</v>
      </c>
      <c r="L147">
        <v>48</v>
      </c>
      <c r="M147">
        <f>IF(Table1[[#This Row],[BB-Nodes]]&lt;=1,Table1[[#This Row],[LB]],Table1[[#This Row],[RootBound]])</f>
        <v>6752.42</v>
      </c>
      <c r="N147">
        <f t="array" ref="N147">MIN(IF(Table1[Class]=Table1[[#This Row],[Class]], IF(Table1[abs]=Table1[[#This Row],[abs]], IF(Table1[N]=Table1[[#This Row],[N]], IF(Table1[K]=Table1[[#This Row],[K]],Table1[UB],FALSE)))))</f>
        <v>6784.06</v>
      </c>
      <c r="O147">
        <f>(Table1[[#This Row],[Best primal]]-Table1[[#This Row],[Updated root bound]])/Table1[[#This Row],[Best primal]]</f>
        <v>4.6638738454554242E-3</v>
      </c>
      <c r="P147">
        <f>(Table1[[#This Row],[Best primal]]-Table1[[#This Row],[LB]])/Table1[[#This Row],[Best primal]]</f>
        <v>0</v>
      </c>
    </row>
    <row r="148" spans="1:16" x14ac:dyDescent="0.45">
      <c r="A148" t="s">
        <v>27</v>
      </c>
      <c r="B148" t="s">
        <v>10</v>
      </c>
      <c r="C148">
        <v>3</v>
      </c>
      <c r="D148">
        <v>20</v>
      </c>
      <c r="E148">
        <f>2</f>
        <v>2</v>
      </c>
      <c r="F148">
        <v>7360.71</v>
      </c>
      <c r="G148">
        <v>3630.25</v>
      </c>
      <c r="H148">
        <v>7472.87</v>
      </c>
      <c r="I148">
        <v>7473.61</v>
      </c>
      <c r="J148" s="1">
        <v>9.9420199999999994E-5</v>
      </c>
      <c r="K148">
        <v>5114.71</v>
      </c>
      <c r="L148">
        <v>10664</v>
      </c>
      <c r="M148">
        <f>IF(Table1[[#This Row],[BB-Nodes]]&lt;=1,Table1[[#This Row],[LB]],Table1[[#This Row],[RootBound]])</f>
        <v>7360.71</v>
      </c>
      <c r="N148">
        <f t="array" ref="N148">MIN(IF(Table1[Class]=Table1[[#This Row],[Class]], IF(Table1[abs]=Table1[[#This Row],[abs]], IF(Table1[N]=Table1[[#This Row],[N]], IF(Table1[K]=Table1[[#This Row],[K]],Table1[UB],FALSE)))))</f>
        <v>7473.61</v>
      </c>
      <c r="O148">
        <f>(Table1[[#This Row],[Best primal]]-Table1[[#This Row],[Updated root bound]])/Table1[[#This Row],[Best primal]]</f>
        <v>1.5106488029212073E-2</v>
      </c>
      <c r="P148">
        <f>(Table1[[#This Row],[Best primal]]-Table1[[#This Row],[LB]])/Table1[[#This Row],[Best primal]]</f>
        <v>9.9015067684797803E-5</v>
      </c>
    </row>
    <row r="149" spans="1:16" x14ac:dyDescent="0.45">
      <c r="A149" t="s">
        <v>27</v>
      </c>
      <c r="B149" t="s">
        <v>10</v>
      </c>
      <c r="C149">
        <v>3</v>
      </c>
      <c r="D149">
        <v>20</v>
      </c>
      <c r="E149">
        <f>3</f>
        <v>3</v>
      </c>
      <c r="F149">
        <v>8240.39</v>
      </c>
      <c r="G149">
        <v>3630.92</v>
      </c>
      <c r="H149">
        <v>8293.8700000000008</v>
      </c>
      <c r="I149">
        <v>8388.7099999999991</v>
      </c>
      <c r="J149">
        <v>1.13055E-2</v>
      </c>
      <c r="K149">
        <v>5400</v>
      </c>
      <c r="L149">
        <v>4801</v>
      </c>
      <c r="M149">
        <f>IF(Table1[[#This Row],[BB-Nodes]]&lt;=1,Table1[[#This Row],[LB]],Table1[[#This Row],[RootBound]])</f>
        <v>8240.39</v>
      </c>
      <c r="N149">
        <f t="array" ref="N149">MIN(IF(Table1[Class]=Table1[[#This Row],[Class]], IF(Table1[abs]=Table1[[#This Row],[abs]], IF(Table1[N]=Table1[[#This Row],[N]], IF(Table1[K]=Table1[[#This Row],[K]],Table1[UB],FALSE)))))</f>
        <v>8387.25</v>
      </c>
      <c r="O149">
        <f>(Table1[[#This Row],[Best primal]]-Table1[[#This Row],[Updated root bound]])/Table1[[#This Row],[Best primal]]</f>
        <v>1.7509910876628284E-2</v>
      </c>
      <c r="P149">
        <f>(Table1[[#This Row],[Best primal]]-Table1[[#This Row],[LB]])/Table1[[#This Row],[Best primal]]</f>
        <v>1.113356582908572E-2</v>
      </c>
    </row>
    <row r="150" spans="1:16" x14ac:dyDescent="0.45">
      <c r="A150" t="s">
        <v>27</v>
      </c>
      <c r="B150" t="s">
        <v>10</v>
      </c>
      <c r="C150">
        <v>3</v>
      </c>
      <c r="D150">
        <v>20</v>
      </c>
      <c r="E150">
        <f>4</f>
        <v>4</v>
      </c>
      <c r="F150">
        <v>9266.18</v>
      </c>
      <c r="G150">
        <v>3602.02</v>
      </c>
      <c r="H150">
        <v>9274.91</v>
      </c>
      <c r="I150">
        <v>9477.8799999999992</v>
      </c>
      <c r="J150">
        <v>2.1415099999999999E-2</v>
      </c>
      <c r="K150">
        <v>5400.01</v>
      </c>
      <c r="L150">
        <v>4131</v>
      </c>
      <c r="M150">
        <f>IF(Table1[[#This Row],[BB-Nodes]]&lt;=1,Table1[[#This Row],[LB]],Table1[[#This Row],[RootBound]])</f>
        <v>9266.18</v>
      </c>
      <c r="N150">
        <f t="array" ref="N150">MIN(IF(Table1[Class]=Table1[[#This Row],[Class]], IF(Table1[abs]=Table1[[#This Row],[abs]], IF(Table1[N]=Table1[[#This Row],[N]], IF(Table1[K]=Table1[[#This Row],[K]],Table1[UB],FALSE)))))</f>
        <v>9383.14</v>
      </c>
      <c r="O150">
        <f>(Table1[[#This Row],[Best primal]]-Table1[[#This Row],[Updated root bound]])/Table1[[#This Row],[Best primal]]</f>
        <v>1.2464910467071698E-2</v>
      </c>
      <c r="P150">
        <f>(Table1[[#This Row],[Best primal]]-Table1[[#This Row],[LB]])/Table1[[#This Row],[Best primal]]</f>
        <v>1.1534518295581178E-2</v>
      </c>
    </row>
    <row r="151" spans="1:16" x14ac:dyDescent="0.45">
      <c r="A151" t="s">
        <v>27</v>
      </c>
      <c r="B151" t="s">
        <v>10</v>
      </c>
      <c r="C151">
        <v>3</v>
      </c>
      <c r="D151">
        <v>20</v>
      </c>
      <c r="E151">
        <f>5</f>
        <v>5</v>
      </c>
      <c r="F151">
        <v>10226.1</v>
      </c>
      <c r="G151">
        <v>1106.72</v>
      </c>
      <c r="H151">
        <v>10280.200000000001</v>
      </c>
      <c r="I151">
        <v>10631.2</v>
      </c>
      <c r="J151">
        <v>3.3016200000000002E-2</v>
      </c>
      <c r="K151">
        <v>5400.01</v>
      </c>
      <c r="L151">
        <v>11835</v>
      </c>
      <c r="M151">
        <f>IF(Table1[[#This Row],[BB-Nodes]]&lt;=1,Table1[[#This Row],[LB]],Table1[[#This Row],[RootBound]])</f>
        <v>10226.1</v>
      </c>
      <c r="N151">
        <f t="array" ref="N151">MIN(IF(Table1[Class]=Table1[[#This Row],[Class]], IF(Table1[abs]=Table1[[#This Row],[abs]], IF(Table1[N]=Table1[[#This Row],[N]], IF(Table1[K]=Table1[[#This Row],[K]],Table1[UB],FALSE)))))</f>
        <v>10488.42</v>
      </c>
      <c r="O151">
        <f>(Table1[[#This Row],[Best primal]]-Table1[[#This Row],[Updated root bound]])/Table1[[#This Row],[Best primal]]</f>
        <v>2.5010440085351245E-2</v>
      </c>
      <c r="P151">
        <f>(Table1[[#This Row],[Best primal]]-Table1[[#This Row],[LB]])/Table1[[#This Row],[Best primal]]</f>
        <v>1.985237051910577E-2</v>
      </c>
    </row>
    <row r="152" spans="1:16" x14ac:dyDescent="0.45">
      <c r="A152" t="s">
        <v>27</v>
      </c>
      <c r="B152" t="s">
        <v>10</v>
      </c>
      <c r="C152">
        <v>3</v>
      </c>
      <c r="D152">
        <v>25</v>
      </c>
      <c r="E152">
        <f>1</f>
        <v>1</v>
      </c>
      <c r="F152">
        <v>7400.48</v>
      </c>
      <c r="G152">
        <v>346.56</v>
      </c>
      <c r="H152">
        <v>7514.57</v>
      </c>
      <c r="I152">
        <v>7514.57</v>
      </c>
      <c r="J152">
        <v>0</v>
      </c>
      <c r="K152">
        <v>425.04599999999999</v>
      </c>
      <c r="L152">
        <v>270</v>
      </c>
      <c r="M152">
        <f>IF(Table1[[#This Row],[BB-Nodes]]&lt;=1,Table1[[#This Row],[LB]],Table1[[#This Row],[RootBound]])</f>
        <v>7400.48</v>
      </c>
      <c r="N152">
        <f t="array" ref="N152">MIN(IF(Table1[Class]=Table1[[#This Row],[Class]], IF(Table1[abs]=Table1[[#This Row],[abs]], IF(Table1[N]=Table1[[#This Row],[N]], IF(Table1[K]=Table1[[#This Row],[K]],Table1[UB],FALSE)))))</f>
        <v>7514.57</v>
      </c>
      <c r="O152">
        <f>(Table1[[#This Row],[Best primal]]-Table1[[#This Row],[Updated root bound]])/Table1[[#This Row],[Best primal]]</f>
        <v>1.5182505452740497E-2</v>
      </c>
      <c r="P152">
        <f>(Table1[[#This Row],[Best primal]]-Table1[[#This Row],[LB]])/Table1[[#This Row],[Best primal]]</f>
        <v>0</v>
      </c>
    </row>
    <row r="153" spans="1:16" x14ac:dyDescent="0.45">
      <c r="A153" t="s">
        <v>27</v>
      </c>
      <c r="B153" t="s">
        <v>10</v>
      </c>
      <c r="C153">
        <v>3</v>
      </c>
      <c r="D153">
        <v>25</v>
      </c>
      <c r="E153">
        <f>2</f>
        <v>2</v>
      </c>
      <c r="F153">
        <v>8621.6200000000008</v>
      </c>
      <c r="G153">
        <v>3621.94</v>
      </c>
      <c r="H153">
        <v>8689.4</v>
      </c>
      <c r="I153">
        <v>8690.2099999999991</v>
      </c>
      <c r="J153" s="1">
        <v>9.3535499999999999E-5</v>
      </c>
      <c r="K153">
        <v>4149.26</v>
      </c>
      <c r="L153">
        <v>1027</v>
      </c>
      <c r="M153">
        <f>IF(Table1[[#This Row],[BB-Nodes]]&lt;=1,Table1[[#This Row],[LB]],Table1[[#This Row],[RootBound]])</f>
        <v>8621.6200000000008</v>
      </c>
      <c r="N153">
        <f t="array" ref="N153">MIN(IF(Table1[Class]=Table1[[#This Row],[Class]], IF(Table1[abs]=Table1[[#This Row],[abs]], IF(Table1[N]=Table1[[#This Row],[N]], IF(Table1[K]=Table1[[#This Row],[K]],Table1[UB],FALSE)))))</f>
        <v>8690.2099999999991</v>
      </c>
      <c r="O153">
        <f>(Table1[[#This Row],[Best primal]]-Table1[[#This Row],[Updated root bound]])/Table1[[#This Row],[Best primal]]</f>
        <v>7.8927897024350779E-3</v>
      </c>
      <c r="P153">
        <f>(Table1[[#This Row],[Best primal]]-Table1[[#This Row],[LB]])/Table1[[#This Row],[Best primal]]</f>
        <v>9.3208334436048238E-5</v>
      </c>
    </row>
    <row r="154" spans="1:16" x14ac:dyDescent="0.45">
      <c r="A154" t="s">
        <v>27</v>
      </c>
      <c r="B154" t="s">
        <v>10</v>
      </c>
      <c r="C154">
        <v>3</v>
      </c>
      <c r="D154">
        <v>25</v>
      </c>
      <c r="E154">
        <f>3</f>
        <v>3</v>
      </c>
      <c r="F154">
        <v>10104.1</v>
      </c>
      <c r="G154">
        <v>3619.63</v>
      </c>
      <c r="H154">
        <v>10117.5</v>
      </c>
      <c r="I154">
        <v>10458.700000000001</v>
      </c>
      <c r="J154">
        <v>3.2619500000000003E-2</v>
      </c>
      <c r="K154">
        <v>5400.01</v>
      </c>
      <c r="L154">
        <v>2664</v>
      </c>
      <c r="M154">
        <f>IF(Table1[[#This Row],[BB-Nodes]]&lt;=1,Table1[[#This Row],[LB]],Table1[[#This Row],[RootBound]])</f>
        <v>10104.1</v>
      </c>
      <c r="N154">
        <f t="array" ref="N154">MIN(IF(Table1[Class]=Table1[[#This Row],[Class]], IF(Table1[abs]=Table1[[#This Row],[abs]], IF(Table1[N]=Table1[[#This Row],[N]], IF(Table1[K]=Table1[[#This Row],[K]],Table1[UB],FALSE)))))</f>
        <v>10357.76</v>
      </c>
      <c r="O154">
        <f>(Table1[[#This Row],[Best primal]]-Table1[[#This Row],[Updated root bound]])/Table1[[#This Row],[Best primal]]</f>
        <v>2.4489851087493807E-2</v>
      </c>
      <c r="P154">
        <f>(Table1[[#This Row],[Best primal]]-Table1[[#This Row],[LB]])/Table1[[#This Row],[Best primal]]</f>
        <v>2.3196135071675748E-2</v>
      </c>
    </row>
    <row r="155" spans="1:16" x14ac:dyDescent="0.45">
      <c r="A155" t="s">
        <v>27</v>
      </c>
      <c r="B155" t="s">
        <v>10</v>
      </c>
      <c r="C155">
        <v>3</v>
      </c>
      <c r="D155">
        <v>25</v>
      </c>
      <c r="E155">
        <f>4</f>
        <v>4</v>
      </c>
      <c r="F155">
        <v>11775.7</v>
      </c>
      <c r="G155">
        <v>3624.29</v>
      </c>
      <c r="H155">
        <v>11777.3</v>
      </c>
      <c r="I155">
        <v>12421.7</v>
      </c>
      <c r="J155">
        <v>5.1873099999999998E-2</v>
      </c>
      <c r="K155">
        <v>5400.01</v>
      </c>
      <c r="L155">
        <v>1765</v>
      </c>
      <c r="M155">
        <f>IF(Table1[[#This Row],[BB-Nodes]]&lt;=1,Table1[[#This Row],[LB]],Table1[[#This Row],[RootBound]])</f>
        <v>11775.7</v>
      </c>
      <c r="N155">
        <f t="array" ref="N155">MIN(IF(Table1[Class]=Table1[[#This Row],[Class]], IF(Table1[abs]=Table1[[#This Row],[abs]], IF(Table1[N]=Table1[[#This Row],[N]], IF(Table1[K]=Table1[[#This Row],[K]],Table1[UB],FALSE)))))</f>
        <v>12102.17</v>
      </c>
      <c r="O155">
        <f>(Table1[[#This Row],[Best primal]]-Table1[[#This Row],[Updated root bound]])/Table1[[#This Row],[Best primal]]</f>
        <v>2.6976153863315366E-2</v>
      </c>
      <c r="P155">
        <f>(Table1[[#This Row],[Best primal]]-Table1[[#This Row],[LB]])/Table1[[#This Row],[Best primal]]</f>
        <v>2.6843946168331859E-2</v>
      </c>
    </row>
    <row r="156" spans="1:16" x14ac:dyDescent="0.45">
      <c r="A156" t="s">
        <v>27</v>
      </c>
      <c r="B156" t="s">
        <v>10</v>
      </c>
      <c r="C156">
        <v>3</v>
      </c>
      <c r="D156">
        <v>25</v>
      </c>
      <c r="E156">
        <f>5</f>
        <v>5</v>
      </c>
      <c r="F156">
        <v>13578.7</v>
      </c>
      <c r="G156">
        <v>3631.9</v>
      </c>
      <c r="H156">
        <v>13579.1</v>
      </c>
      <c r="I156">
        <v>14691.2</v>
      </c>
      <c r="J156">
        <v>7.5702199999999997E-2</v>
      </c>
      <c r="K156">
        <v>5400.01</v>
      </c>
      <c r="L156">
        <v>1227</v>
      </c>
      <c r="M156">
        <f>IF(Table1[[#This Row],[BB-Nodes]]&lt;=1,Table1[[#This Row],[LB]],Table1[[#This Row],[RootBound]])</f>
        <v>13578.7</v>
      </c>
      <c r="N156">
        <f t="array" ref="N156">MIN(IF(Table1[Class]=Table1[[#This Row],[Class]], IF(Table1[abs]=Table1[[#This Row],[abs]], IF(Table1[N]=Table1[[#This Row],[N]], IF(Table1[K]=Table1[[#This Row],[K]],Table1[UB],FALSE)))))</f>
        <v>13999.34</v>
      </c>
      <c r="O156">
        <f>(Table1[[#This Row],[Best primal]]-Table1[[#This Row],[Updated root bound]])/Table1[[#This Row],[Best primal]]</f>
        <v>3.0047130793308785E-2</v>
      </c>
      <c r="P156">
        <f>(Table1[[#This Row],[Best primal]]-Table1[[#This Row],[LB]])/Table1[[#This Row],[Best primal]]</f>
        <v>3.0018558017735106E-2</v>
      </c>
    </row>
    <row r="157" spans="1:16" x14ac:dyDescent="0.45">
      <c r="A157" t="s">
        <v>27</v>
      </c>
      <c r="B157" t="s">
        <v>10</v>
      </c>
      <c r="C157">
        <v>3</v>
      </c>
      <c r="D157">
        <v>30</v>
      </c>
      <c r="E157">
        <f>1</f>
        <v>1</v>
      </c>
      <c r="F157">
        <v>8015.25</v>
      </c>
      <c r="G157">
        <v>1996.08</v>
      </c>
      <c r="H157">
        <v>8135.49</v>
      </c>
      <c r="I157">
        <v>8136.21</v>
      </c>
      <c r="J157" s="1">
        <v>8.8493300000000002E-5</v>
      </c>
      <c r="K157">
        <v>2124.75</v>
      </c>
      <c r="L157">
        <v>329</v>
      </c>
      <c r="M157">
        <f>IF(Table1[[#This Row],[BB-Nodes]]&lt;=1,Table1[[#This Row],[LB]],Table1[[#This Row],[RootBound]])</f>
        <v>8015.25</v>
      </c>
      <c r="N157">
        <f t="array" ref="N157">MIN(IF(Table1[Class]=Table1[[#This Row],[Class]], IF(Table1[abs]=Table1[[#This Row],[abs]], IF(Table1[N]=Table1[[#This Row],[N]], IF(Table1[K]=Table1[[#This Row],[K]],Table1[UB],FALSE)))))</f>
        <v>8136.21</v>
      </c>
      <c r="O157">
        <f>(Table1[[#This Row],[Best primal]]-Table1[[#This Row],[Updated root bound]])/Table1[[#This Row],[Best primal]]</f>
        <v>1.486687290519788E-2</v>
      </c>
      <c r="P157">
        <f>(Table1[[#This Row],[Best primal]]-Table1[[#This Row],[LB]])/Table1[[#This Row],[Best primal]]</f>
        <v>8.8493291102399599E-5</v>
      </c>
    </row>
    <row r="158" spans="1:16" x14ac:dyDescent="0.45">
      <c r="A158" t="s">
        <v>27</v>
      </c>
      <c r="B158" t="s">
        <v>10</v>
      </c>
      <c r="C158">
        <v>3</v>
      </c>
      <c r="D158">
        <v>30</v>
      </c>
      <c r="E158">
        <f>2</f>
        <v>2</v>
      </c>
      <c r="F158">
        <v>8420.89</v>
      </c>
      <c r="G158">
        <v>944.8</v>
      </c>
      <c r="H158">
        <v>8441.6299999999992</v>
      </c>
      <c r="I158">
        <v>8442.43</v>
      </c>
      <c r="J158" s="1">
        <v>9.43362E-5</v>
      </c>
      <c r="K158">
        <v>1053.57</v>
      </c>
      <c r="L158">
        <v>316</v>
      </c>
      <c r="M158">
        <f>IF(Table1[[#This Row],[BB-Nodes]]&lt;=1,Table1[[#This Row],[LB]],Table1[[#This Row],[RootBound]])</f>
        <v>8420.89</v>
      </c>
      <c r="N158">
        <f t="array" ref="N158">MIN(IF(Table1[Class]=Table1[[#This Row],[Class]], IF(Table1[abs]=Table1[[#This Row],[abs]], IF(Table1[N]=Table1[[#This Row],[N]], IF(Table1[K]=Table1[[#This Row],[K]],Table1[UB],FALSE)))))</f>
        <v>8442.43</v>
      </c>
      <c r="O158">
        <f>(Table1[[#This Row],[Best primal]]-Table1[[#This Row],[Updated root bound]])/Table1[[#This Row],[Best primal]]</f>
        <v>2.551398116419191E-3</v>
      </c>
      <c r="P158">
        <f>(Table1[[#This Row],[Best primal]]-Table1[[#This Row],[LB]])/Table1[[#This Row],[Best primal]]</f>
        <v>9.4759447220893909E-5</v>
      </c>
    </row>
    <row r="159" spans="1:16" x14ac:dyDescent="0.45">
      <c r="A159" t="s">
        <v>27</v>
      </c>
      <c r="B159" t="s">
        <v>10</v>
      </c>
      <c r="C159">
        <v>3</v>
      </c>
      <c r="D159">
        <v>30</v>
      </c>
      <c r="E159">
        <f>3</f>
        <v>3</v>
      </c>
      <c r="F159">
        <v>9164.7199999999993</v>
      </c>
      <c r="G159">
        <v>3636.27</v>
      </c>
      <c r="H159">
        <v>9166.69</v>
      </c>
      <c r="I159">
        <v>9464.8700000000008</v>
      </c>
      <c r="J159">
        <v>3.1503400000000001E-2</v>
      </c>
      <c r="K159">
        <v>5400.12</v>
      </c>
      <c r="L159">
        <v>2447</v>
      </c>
      <c r="M159">
        <f>IF(Table1[[#This Row],[BB-Nodes]]&lt;=1,Table1[[#This Row],[LB]],Table1[[#This Row],[RootBound]])</f>
        <v>9164.7199999999993</v>
      </c>
      <c r="N159">
        <f t="array" ref="N159">MIN(IF(Table1[Class]=Table1[[#This Row],[Class]], IF(Table1[abs]=Table1[[#This Row],[abs]], IF(Table1[N]=Table1[[#This Row],[N]], IF(Table1[K]=Table1[[#This Row],[K]],Table1[UB],FALSE)))))</f>
        <v>9331.5499999999993</v>
      </c>
      <c r="O159">
        <f>(Table1[[#This Row],[Best primal]]-Table1[[#This Row],[Updated root bound]])/Table1[[#This Row],[Best primal]]</f>
        <v>1.7878058843386141E-2</v>
      </c>
      <c r="P159">
        <f>(Table1[[#This Row],[Best primal]]-Table1[[#This Row],[LB]])/Table1[[#This Row],[Best primal]]</f>
        <v>1.7666947077387869E-2</v>
      </c>
    </row>
    <row r="160" spans="1:16" x14ac:dyDescent="0.45">
      <c r="A160" t="s">
        <v>27</v>
      </c>
      <c r="B160" t="s">
        <v>10</v>
      </c>
      <c r="C160">
        <v>3</v>
      </c>
      <c r="D160">
        <v>30</v>
      </c>
      <c r="E160">
        <f>4</f>
        <v>4</v>
      </c>
      <c r="F160">
        <v>10001.4</v>
      </c>
      <c r="G160">
        <v>3603.66</v>
      </c>
      <c r="H160">
        <v>10003.9</v>
      </c>
      <c r="I160">
        <v>11523.3</v>
      </c>
      <c r="J160">
        <v>0.13186100000000001</v>
      </c>
      <c r="K160">
        <v>5400.01</v>
      </c>
      <c r="L160">
        <v>1704</v>
      </c>
      <c r="M160">
        <f>IF(Table1[[#This Row],[BB-Nodes]]&lt;=1,Table1[[#This Row],[LB]],Table1[[#This Row],[RootBound]])</f>
        <v>10001.4</v>
      </c>
      <c r="N160">
        <f t="array" ref="N160">MIN(IF(Table1[Class]=Table1[[#This Row],[Class]], IF(Table1[abs]=Table1[[#This Row],[abs]], IF(Table1[N]=Table1[[#This Row],[N]], IF(Table1[K]=Table1[[#This Row],[K]],Table1[UB],FALSE)))))</f>
        <v>10241.049999999999</v>
      </c>
      <c r="O160">
        <f>(Table1[[#This Row],[Best primal]]-Table1[[#This Row],[Updated root bound]])/Table1[[#This Row],[Best primal]]</f>
        <v>2.3400920804019086E-2</v>
      </c>
      <c r="P160">
        <f>(Table1[[#This Row],[Best primal]]-Table1[[#This Row],[LB]])/Table1[[#This Row],[Best primal]]</f>
        <v>2.3156805210403197E-2</v>
      </c>
    </row>
    <row r="161" spans="1:16" x14ac:dyDescent="0.45">
      <c r="A161" t="s">
        <v>27</v>
      </c>
      <c r="B161" t="s">
        <v>10</v>
      </c>
      <c r="C161">
        <v>3</v>
      </c>
      <c r="D161">
        <v>30</v>
      </c>
      <c r="E161">
        <f>5</f>
        <v>5</v>
      </c>
      <c r="F161">
        <v>11008.3</v>
      </c>
      <c r="G161">
        <v>3626.34</v>
      </c>
      <c r="H161">
        <v>11009.5</v>
      </c>
      <c r="I161">
        <v>14476.4</v>
      </c>
      <c r="J161">
        <v>0.239486</v>
      </c>
      <c r="K161">
        <v>5400.01</v>
      </c>
      <c r="L161">
        <v>1079</v>
      </c>
      <c r="M161">
        <f>IF(Table1[[#This Row],[BB-Nodes]]&lt;=1,Table1[[#This Row],[LB]],Table1[[#This Row],[RootBound]])</f>
        <v>11008.3</v>
      </c>
      <c r="N161">
        <f t="array" ref="N161">MIN(IF(Table1[Class]=Table1[[#This Row],[Class]], IF(Table1[abs]=Table1[[#This Row],[abs]], IF(Table1[N]=Table1[[#This Row],[N]], IF(Table1[K]=Table1[[#This Row],[K]],Table1[UB],FALSE)))))</f>
        <v>11274.59</v>
      </c>
      <c r="O161">
        <f>(Table1[[#This Row],[Best primal]]-Table1[[#This Row],[Updated root bound]])/Table1[[#This Row],[Best primal]]</f>
        <v>2.3618597217282478E-2</v>
      </c>
      <c r="P161">
        <f>(Table1[[#This Row],[Best primal]]-Table1[[#This Row],[LB]])/Table1[[#This Row],[Best primal]]</f>
        <v>2.3512163191743572E-2</v>
      </c>
    </row>
    <row r="162" spans="1:16" x14ac:dyDescent="0.45">
      <c r="A162" t="s">
        <v>27</v>
      </c>
      <c r="B162" t="s">
        <v>10</v>
      </c>
      <c r="C162">
        <v>4</v>
      </c>
      <c r="D162">
        <v>15</v>
      </c>
      <c r="E162">
        <f>1</f>
        <v>1</v>
      </c>
      <c r="F162">
        <v>5316.45</v>
      </c>
      <c r="G162">
        <v>84.22</v>
      </c>
      <c r="H162">
        <v>5335.01</v>
      </c>
      <c r="I162">
        <v>5335.01</v>
      </c>
      <c r="J162">
        <v>0</v>
      </c>
      <c r="K162">
        <v>86.155199999999994</v>
      </c>
      <c r="L162">
        <v>11</v>
      </c>
      <c r="M162">
        <f>IF(Table1[[#This Row],[BB-Nodes]]&lt;=1,Table1[[#This Row],[LB]],Table1[[#This Row],[RootBound]])</f>
        <v>5316.45</v>
      </c>
      <c r="N162">
        <f t="array" ref="N162">MIN(IF(Table1[Class]=Table1[[#This Row],[Class]], IF(Table1[abs]=Table1[[#This Row],[abs]], IF(Table1[N]=Table1[[#This Row],[N]], IF(Table1[K]=Table1[[#This Row],[K]],Table1[UB],FALSE)))))</f>
        <v>5335.01</v>
      </c>
      <c r="O162">
        <f>(Table1[[#This Row],[Best primal]]-Table1[[#This Row],[Updated root bound]])/Table1[[#This Row],[Best primal]]</f>
        <v>3.4789063188260939E-3</v>
      </c>
      <c r="P162">
        <f>(Table1[[#This Row],[Best primal]]-Table1[[#This Row],[LB]])/Table1[[#This Row],[Best primal]]</f>
        <v>0</v>
      </c>
    </row>
    <row r="163" spans="1:16" x14ac:dyDescent="0.45">
      <c r="A163" t="s">
        <v>27</v>
      </c>
      <c r="B163" t="s">
        <v>10</v>
      </c>
      <c r="C163">
        <v>4</v>
      </c>
      <c r="D163">
        <v>15</v>
      </c>
      <c r="E163">
        <f>2</f>
        <v>2</v>
      </c>
      <c r="F163">
        <v>5981.82</v>
      </c>
      <c r="G163">
        <v>2614.91</v>
      </c>
      <c r="H163">
        <v>6103.97</v>
      </c>
      <c r="I163">
        <v>6126.71</v>
      </c>
      <c r="J163">
        <v>3.7123E-3</v>
      </c>
      <c r="K163">
        <v>5400.06</v>
      </c>
      <c r="L163">
        <v>41127</v>
      </c>
      <c r="M163">
        <f>IF(Table1[[#This Row],[BB-Nodes]]&lt;=1,Table1[[#This Row],[LB]],Table1[[#This Row],[RootBound]])</f>
        <v>5981.82</v>
      </c>
      <c r="N163">
        <f t="array" ref="N163">MIN(IF(Table1[Class]=Table1[[#This Row],[Class]], IF(Table1[abs]=Table1[[#This Row],[abs]], IF(Table1[N]=Table1[[#This Row],[N]], IF(Table1[K]=Table1[[#This Row],[K]],Table1[UB],FALSE)))))</f>
        <v>6126.71</v>
      </c>
      <c r="O163">
        <f>(Table1[[#This Row],[Best primal]]-Table1[[#This Row],[Updated root bound]])/Table1[[#This Row],[Best primal]]</f>
        <v>2.3648907815124319E-2</v>
      </c>
      <c r="P163">
        <f>(Table1[[#This Row],[Best primal]]-Table1[[#This Row],[LB]])/Table1[[#This Row],[Best primal]]</f>
        <v>3.7116168384009984E-3</v>
      </c>
    </row>
    <row r="164" spans="1:16" x14ac:dyDescent="0.45">
      <c r="A164" t="s">
        <v>27</v>
      </c>
      <c r="B164" t="s">
        <v>10</v>
      </c>
      <c r="C164">
        <v>4</v>
      </c>
      <c r="D164">
        <v>15</v>
      </c>
      <c r="E164">
        <f>3</f>
        <v>3</v>
      </c>
      <c r="F164">
        <v>6960.74</v>
      </c>
      <c r="G164">
        <v>1882.23</v>
      </c>
      <c r="H164">
        <v>7088.81</v>
      </c>
      <c r="I164">
        <v>7162.45</v>
      </c>
      <c r="J164">
        <v>1.0281200000000001E-2</v>
      </c>
      <c r="K164">
        <v>5400.04</v>
      </c>
      <c r="L164">
        <v>36414</v>
      </c>
      <c r="M164">
        <f>IF(Table1[[#This Row],[BB-Nodes]]&lt;=1,Table1[[#This Row],[LB]],Table1[[#This Row],[RootBound]])</f>
        <v>6960.74</v>
      </c>
      <c r="N164">
        <f t="array" ref="N164">MIN(IF(Table1[Class]=Table1[[#This Row],[Class]], IF(Table1[abs]=Table1[[#This Row],[abs]], IF(Table1[N]=Table1[[#This Row],[N]], IF(Table1[K]=Table1[[#This Row],[K]],Table1[UB],FALSE)))))</f>
        <v>7157.6</v>
      </c>
      <c r="O164">
        <f>(Table1[[#This Row],[Best primal]]-Table1[[#This Row],[Updated root bound]])/Table1[[#This Row],[Best primal]]</f>
        <v>2.7503632502514891E-2</v>
      </c>
      <c r="P164">
        <f>(Table1[[#This Row],[Best primal]]-Table1[[#This Row],[LB]])/Table1[[#This Row],[Best primal]]</f>
        <v>9.6107633843746446E-3</v>
      </c>
    </row>
    <row r="165" spans="1:16" x14ac:dyDescent="0.45">
      <c r="A165" t="s">
        <v>27</v>
      </c>
      <c r="B165" t="s">
        <v>10</v>
      </c>
      <c r="C165">
        <v>4</v>
      </c>
      <c r="D165">
        <v>15</v>
      </c>
      <c r="E165">
        <f>4</f>
        <v>4</v>
      </c>
      <c r="F165">
        <v>8143.1</v>
      </c>
      <c r="G165">
        <v>488.58</v>
      </c>
      <c r="H165">
        <v>8218.7900000000009</v>
      </c>
      <c r="I165">
        <v>8320.17</v>
      </c>
      <c r="J165">
        <v>1.2184499999999999E-2</v>
      </c>
      <c r="K165">
        <v>5400.03</v>
      </c>
      <c r="L165">
        <v>39108</v>
      </c>
      <c r="M165">
        <f>IF(Table1[[#This Row],[BB-Nodes]]&lt;=1,Table1[[#This Row],[LB]],Table1[[#This Row],[RootBound]])</f>
        <v>8143.1</v>
      </c>
      <c r="N165">
        <f t="array" ref="N165">MIN(IF(Table1[Class]=Table1[[#This Row],[Class]], IF(Table1[abs]=Table1[[#This Row],[abs]], IF(Table1[N]=Table1[[#This Row],[N]], IF(Table1[K]=Table1[[#This Row],[K]],Table1[UB],FALSE)))))</f>
        <v>8316.65</v>
      </c>
      <c r="O165">
        <f>(Table1[[#This Row],[Best primal]]-Table1[[#This Row],[Updated root bound]])/Table1[[#This Row],[Best primal]]</f>
        <v>2.0867777290134764E-2</v>
      </c>
      <c r="P165">
        <f>(Table1[[#This Row],[Best primal]]-Table1[[#This Row],[LB]])/Table1[[#This Row],[Best primal]]</f>
        <v>1.1766757047609166E-2</v>
      </c>
    </row>
    <row r="166" spans="1:16" x14ac:dyDescent="0.45">
      <c r="A166" t="s">
        <v>27</v>
      </c>
      <c r="B166" t="s">
        <v>10</v>
      </c>
      <c r="C166">
        <v>4</v>
      </c>
      <c r="D166">
        <v>15</v>
      </c>
      <c r="E166">
        <f>5</f>
        <v>5</v>
      </c>
      <c r="F166">
        <v>9269.08</v>
      </c>
      <c r="G166">
        <v>283.36</v>
      </c>
      <c r="H166">
        <v>9348.7900000000009</v>
      </c>
      <c r="I166">
        <v>9385.89</v>
      </c>
      <c r="J166">
        <v>3.9523900000000001E-3</v>
      </c>
      <c r="K166">
        <v>5400.03</v>
      </c>
      <c r="L166">
        <v>47939</v>
      </c>
      <c r="M166">
        <f>IF(Table1[[#This Row],[BB-Nodes]]&lt;=1,Table1[[#This Row],[LB]],Table1[[#This Row],[RootBound]])</f>
        <v>9269.08</v>
      </c>
      <c r="N166">
        <f t="array" ref="N166">MIN(IF(Table1[Class]=Table1[[#This Row],[Class]], IF(Table1[abs]=Table1[[#This Row],[abs]], IF(Table1[N]=Table1[[#This Row],[N]], IF(Table1[K]=Table1[[#This Row],[K]],Table1[UB],FALSE)))))</f>
        <v>9385.89</v>
      </c>
      <c r="O166">
        <f>(Table1[[#This Row],[Best primal]]-Table1[[#This Row],[Updated root bound]])/Table1[[#This Row],[Best primal]]</f>
        <v>1.2445276899686605E-2</v>
      </c>
      <c r="P166">
        <f>(Table1[[#This Row],[Best primal]]-Table1[[#This Row],[LB]])/Table1[[#This Row],[Best primal]]</f>
        <v>3.9527418284252798E-3</v>
      </c>
    </row>
    <row r="167" spans="1:16" x14ac:dyDescent="0.45">
      <c r="A167" t="s">
        <v>27</v>
      </c>
      <c r="B167" t="s">
        <v>10</v>
      </c>
      <c r="C167">
        <v>4</v>
      </c>
      <c r="D167">
        <v>20</v>
      </c>
      <c r="E167">
        <f>1</f>
        <v>1</v>
      </c>
      <c r="F167">
        <v>7260.45</v>
      </c>
      <c r="G167">
        <v>903.42</v>
      </c>
      <c r="H167">
        <v>7309.54</v>
      </c>
      <c r="I167">
        <v>7309.54</v>
      </c>
      <c r="J167">
        <v>0</v>
      </c>
      <c r="K167">
        <v>923.93299999999999</v>
      </c>
      <c r="L167">
        <v>36</v>
      </c>
      <c r="M167">
        <f>IF(Table1[[#This Row],[BB-Nodes]]&lt;=1,Table1[[#This Row],[LB]],Table1[[#This Row],[RootBound]])</f>
        <v>7260.45</v>
      </c>
      <c r="N167">
        <f t="array" ref="N167">MIN(IF(Table1[Class]=Table1[[#This Row],[Class]], IF(Table1[abs]=Table1[[#This Row],[abs]], IF(Table1[N]=Table1[[#This Row],[N]], IF(Table1[K]=Table1[[#This Row],[K]],Table1[UB],FALSE)))))</f>
        <v>7309.54</v>
      </c>
      <c r="O167">
        <f>(Table1[[#This Row],[Best primal]]-Table1[[#This Row],[Updated root bound]])/Table1[[#This Row],[Best primal]]</f>
        <v>6.7158808899055403E-3</v>
      </c>
      <c r="P167">
        <f>(Table1[[#This Row],[Best primal]]-Table1[[#This Row],[LB]])/Table1[[#This Row],[Best primal]]</f>
        <v>0</v>
      </c>
    </row>
    <row r="168" spans="1:16" x14ac:dyDescent="0.45">
      <c r="A168" t="s">
        <v>27</v>
      </c>
      <c r="B168" t="s">
        <v>10</v>
      </c>
      <c r="C168">
        <v>4</v>
      </c>
      <c r="D168">
        <v>20</v>
      </c>
      <c r="E168">
        <f>2</f>
        <v>2</v>
      </c>
      <c r="F168">
        <v>8125.33</v>
      </c>
      <c r="G168">
        <v>3613.88</v>
      </c>
      <c r="H168">
        <v>8154.39</v>
      </c>
      <c r="I168">
        <v>8319.75</v>
      </c>
      <c r="J168">
        <v>1.98757E-2</v>
      </c>
      <c r="K168">
        <v>5400</v>
      </c>
      <c r="L168">
        <v>6430</v>
      </c>
      <c r="M168">
        <f>IF(Table1[[#This Row],[BB-Nodes]]&lt;=1,Table1[[#This Row],[LB]],Table1[[#This Row],[RootBound]])</f>
        <v>8125.33</v>
      </c>
      <c r="N168">
        <f t="array" ref="N168">MIN(IF(Table1[Class]=Table1[[#This Row],[Class]], IF(Table1[abs]=Table1[[#This Row],[abs]], IF(Table1[N]=Table1[[#This Row],[N]], IF(Table1[K]=Table1[[#This Row],[K]],Table1[UB],FALSE)))))</f>
        <v>8310.7999999999993</v>
      </c>
      <c r="O168">
        <f>(Table1[[#This Row],[Best primal]]-Table1[[#This Row],[Updated root bound]])/Table1[[#This Row],[Best primal]]</f>
        <v>2.2316744477065911E-2</v>
      </c>
      <c r="P168">
        <f>(Table1[[#This Row],[Best primal]]-Table1[[#This Row],[LB]])/Table1[[#This Row],[Best primal]]</f>
        <v>1.8820089522067547E-2</v>
      </c>
    </row>
    <row r="169" spans="1:16" x14ac:dyDescent="0.45">
      <c r="A169" t="s">
        <v>27</v>
      </c>
      <c r="B169" t="s">
        <v>10</v>
      </c>
      <c r="C169">
        <v>4</v>
      </c>
      <c r="D169">
        <v>20</v>
      </c>
      <c r="E169">
        <f>3</f>
        <v>3</v>
      </c>
      <c r="F169">
        <v>9687.48</v>
      </c>
      <c r="G169">
        <v>3636.45</v>
      </c>
      <c r="H169">
        <v>9709.18</v>
      </c>
      <c r="I169">
        <v>10236</v>
      </c>
      <c r="J169">
        <v>5.1466999999999999E-2</v>
      </c>
      <c r="K169">
        <v>5400.03</v>
      </c>
      <c r="L169">
        <v>5144</v>
      </c>
      <c r="M169">
        <f>IF(Table1[[#This Row],[BB-Nodes]]&lt;=1,Table1[[#This Row],[LB]],Table1[[#This Row],[RootBound]])</f>
        <v>9687.48</v>
      </c>
      <c r="N169">
        <f t="array" ref="N169">MIN(IF(Table1[Class]=Table1[[#This Row],[Class]], IF(Table1[abs]=Table1[[#This Row],[abs]], IF(Table1[N]=Table1[[#This Row],[N]], IF(Table1[K]=Table1[[#This Row],[K]],Table1[UB],FALSE)))))</f>
        <v>9971.94</v>
      </c>
      <c r="O169">
        <f>(Table1[[#This Row],[Best primal]]-Table1[[#This Row],[Updated root bound]])/Table1[[#This Row],[Best primal]]</f>
        <v>2.8526044079687698E-2</v>
      </c>
      <c r="P169">
        <f>(Table1[[#This Row],[Best primal]]-Table1[[#This Row],[LB]])/Table1[[#This Row],[Best primal]]</f>
        <v>2.6349937925819873E-2</v>
      </c>
    </row>
    <row r="170" spans="1:16" x14ac:dyDescent="0.45">
      <c r="A170" t="s">
        <v>27</v>
      </c>
      <c r="B170" t="s">
        <v>10</v>
      </c>
      <c r="C170">
        <v>4</v>
      </c>
      <c r="D170">
        <v>20</v>
      </c>
      <c r="E170">
        <f>4</f>
        <v>4</v>
      </c>
      <c r="F170">
        <v>11273.8</v>
      </c>
      <c r="G170">
        <v>3621.23</v>
      </c>
      <c r="H170">
        <v>11277.9</v>
      </c>
      <c r="I170">
        <v>12738.5</v>
      </c>
      <c r="J170">
        <v>0.114662</v>
      </c>
      <c r="K170">
        <v>5400</v>
      </c>
      <c r="L170">
        <v>4883</v>
      </c>
      <c r="M170">
        <f>IF(Table1[[#This Row],[BB-Nodes]]&lt;=1,Table1[[#This Row],[LB]],Table1[[#This Row],[RootBound]])</f>
        <v>11273.8</v>
      </c>
      <c r="N170">
        <f t="array" ref="N170">MIN(IF(Table1[Class]=Table1[[#This Row],[Class]], IF(Table1[abs]=Table1[[#This Row],[abs]], IF(Table1[N]=Table1[[#This Row],[N]], IF(Table1[K]=Table1[[#This Row],[K]],Table1[UB],FALSE)))))</f>
        <v>11561.22</v>
      </c>
      <c r="O170">
        <f>(Table1[[#This Row],[Best primal]]-Table1[[#This Row],[Updated root bound]])/Table1[[#This Row],[Best primal]]</f>
        <v>2.486069809241586E-2</v>
      </c>
      <c r="P170">
        <f>(Table1[[#This Row],[Best primal]]-Table1[[#This Row],[LB]])/Table1[[#This Row],[Best primal]]</f>
        <v>2.4506064238895179E-2</v>
      </c>
    </row>
    <row r="171" spans="1:16" x14ac:dyDescent="0.45">
      <c r="A171" t="s">
        <v>27</v>
      </c>
      <c r="B171" t="s">
        <v>10</v>
      </c>
      <c r="C171">
        <v>4</v>
      </c>
      <c r="D171">
        <v>20</v>
      </c>
      <c r="E171">
        <f>5</f>
        <v>5</v>
      </c>
      <c r="F171">
        <v>12861.9</v>
      </c>
      <c r="G171">
        <v>3616.15</v>
      </c>
      <c r="H171">
        <v>12867.5</v>
      </c>
      <c r="I171">
        <v>13522</v>
      </c>
      <c r="J171">
        <v>4.8402100000000003E-2</v>
      </c>
      <c r="K171">
        <v>5400.09</v>
      </c>
      <c r="L171">
        <v>3331</v>
      </c>
      <c r="M171">
        <f>IF(Table1[[#This Row],[BB-Nodes]]&lt;=1,Table1[[#This Row],[LB]],Table1[[#This Row],[RootBound]])</f>
        <v>12861.9</v>
      </c>
      <c r="N171">
        <f t="array" ref="N171">MIN(IF(Table1[Class]=Table1[[#This Row],[Class]], IF(Table1[abs]=Table1[[#This Row],[abs]], IF(Table1[N]=Table1[[#This Row],[N]], IF(Table1[K]=Table1[[#This Row],[K]],Table1[UB],FALSE)))))</f>
        <v>13189.8</v>
      </c>
      <c r="O171">
        <f>(Table1[[#This Row],[Best primal]]-Table1[[#This Row],[Updated root bound]])/Table1[[#This Row],[Best primal]]</f>
        <v>2.4860119183005024E-2</v>
      </c>
      <c r="P171">
        <f>(Table1[[#This Row],[Best primal]]-Table1[[#This Row],[LB]])/Table1[[#This Row],[Best primal]]</f>
        <v>2.4435548681556906E-2</v>
      </c>
    </row>
    <row r="172" spans="1:16" x14ac:dyDescent="0.45">
      <c r="A172" t="s">
        <v>27</v>
      </c>
      <c r="B172" t="s">
        <v>10</v>
      </c>
      <c r="C172">
        <v>4</v>
      </c>
      <c r="D172">
        <v>25</v>
      </c>
      <c r="E172">
        <f>1</f>
        <v>1</v>
      </c>
      <c r="F172">
        <v>7461.47</v>
      </c>
      <c r="G172">
        <v>1781.23</v>
      </c>
      <c r="H172">
        <v>7462.08</v>
      </c>
      <c r="I172">
        <v>7462.08</v>
      </c>
      <c r="J172">
        <v>0</v>
      </c>
      <c r="K172">
        <v>1789.68</v>
      </c>
      <c r="L172">
        <v>1</v>
      </c>
      <c r="M172">
        <f>IF(Table1[[#This Row],[BB-Nodes]]&lt;=1,Table1[[#This Row],[LB]],Table1[[#This Row],[RootBound]])</f>
        <v>7462.08</v>
      </c>
      <c r="N172">
        <f t="array" ref="N172">MIN(IF(Table1[Class]=Table1[[#This Row],[Class]], IF(Table1[abs]=Table1[[#This Row],[abs]], IF(Table1[N]=Table1[[#This Row],[N]], IF(Table1[K]=Table1[[#This Row],[K]],Table1[UB],FALSE)))))</f>
        <v>7462.08</v>
      </c>
      <c r="O172">
        <f>(Table1[[#This Row],[Best primal]]-Table1[[#This Row],[Updated root bound]])/Table1[[#This Row],[Best primal]]</f>
        <v>0</v>
      </c>
      <c r="P172">
        <f>(Table1[[#This Row],[Best primal]]-Table1[[#This Row],[LB]])/Table1[[#This Row],[Best primal]]</f>
        <v>0</v>
      </c>
    </row>
    <row r="173" spans="1:16" x14ac:dyDescent="0.45">
      <c r="A173" t="s">
        <v>27</v>
      </c>
      <c r="B173" t="s">
        <v>10</v>
      </c>
      <c r="C173">
        <v>4</v>
      </c>
      <c r="D173">
        <v>25</v>
      </c>
      <c r="E173">
        <f>2</f>
        <v>2</v>
      </c>
      <c r="F173">
        <v>7874.21</v>
      </c>
      <c r="G173">
        <v>3552.48</v>
      </c>
      <c r="H173">
        <v>7884.33</v>
      </c>
      <c r="I173">
        <v>7884.33</v>
      </c>
      <c r="J173">
        <v>0</v>
      </c>
      <c r="K173">
        <v>3595.05</v>
      </c>
      <c r="L173">
        <v>42</v>
      </c>
      <c r="M173">
        <f>IF(Table1[[#This Row],[BB-Nodes]]&lt;=1,Table1[[#This Row],[LB]],Table1[[#This Row],[RootBound]])</f>
        <v>7874.21</v>
      </c>
      <c r="N173">
        <f t="array" ref="N173">MIN(IF(Table1[Class]=Table1[[#This Row],[Class]], IF(Table1[abs]=Table1[[#This Row],[abs]], IF(Table1[N]=Table1[[#This Row],[N]], IF(Table1[K]=Table1[[#This Row],[K]],Table1[UB],FALSE)))))</f>
        <v>7884.33</v>
      </c>
      <c r="O173">
        <f>(Table1[[#This Row],[Best primal]]-Table1[[#This Row],[Updated root bound]])/Table1[[#This Row],[Best primal]]</f>
        <v>1.283558653683939E-3</v>
      </c>
      <c r="P173">
        <f>(Table1[[#This Row],[Best primal]]-Table1[[#This Row],[LB]])/Table1[[#This Row],[Best primal]]</f>
        <v>0</v>
      </c>
    </row>
    <row r="174" spans="1:16" x14ac:dyDescent="0.45">
      <c r="A174" t="s">
        <v>27</v>
      </c>
      <c r="B174" t="s">
        <v>10</v>
      </c>
      <c r="C174">
        <v>4</v>
      </c>
      <c r="D174">
        <v>25</v>
      </c>
      <c r="E174">
        <f>3</f>
        <v>3</v>
      </c>
      <c r="F174">
        <v>8654.82</v>
      </c>
      <c r="G174">
        <v>3631.04</v>
      </c>
      <c r="H174">
        <v>8692.6200000000008</v>
      </c>
      <c r="I174">
        <v>8810.7199999999993</v>
      </c>
      <c r="J174">
        <v>1.34041E-2</v>
      </c>
      <c r="K174">
        <v>5400.01</v>
      </c>
      <c r="L174">
        <v>3810</v>
      </c>
      <c r="M174">
        <f>IF(Table1[[#This Row],[BB-Nodes]]&lt;=1,Table1[[#This Row],[LB]],Table1[[#This Row],[RootBound]])</f>
        <v>8654.82</v>
      </c>
      <c r="N174">
        <f t="array" ref="N174">MIN(IF(Table1[Class]=Table1[[#This Row],[Class]], IF(Table1[abs]=Table1[[#This Row],[abs]], IF(Table1[N]=Table1[[#This Row],[N]], IF(Table1[K]=Table1[[#This Row],[K]],Table1[UB],FALSE)))))</f>
        <v>8805.81</v>
      </c>
      <c r="O174">
        <f>(Table1[[#This Row],[Best primal]]-Table1[[#This Row],[Updated root bound]])/Table1[[#This Row],[Best primal]]</f>
        <v>1.7146633870137987E-2</v>
      </c>
      <c r="P174">
        <f>(Table1[[#This Row],[Best primal]]-Table1[[#This Row],[LB]])/Table1[[#This Row],[Best primal]]</f>
        <v>1.2854013429769516E-2</v>
      </c>
    </row>
    <row r="175" spans="1:16" x14ac:dyDescent="0.45">
      <c r="A175" t="s">
        <v>27</v>
      </c>
      <c r="B175" t="s">
        <v>10</v>
      </c>
      <c r="C175">
        <v>4</v>
      </c>
      <c r="D175">
        <v>25</v>
      </c>
      <c r="E175">
        <f>4</f>
        <v>4</v>
      </c>
      <c r="F175">
        <v>9548.0300000000007</v>
      </c>
      <c r="G175">
        <v>3628.09</v>
      </c>
      <c r="H175">
        <v>9558.66</v>
      </c>
      <c r="I175">
        <v>10091</v>
      </c>
      <c r="J175">
        <v>5.2757499999999999E-2</v>
      </c>
      <c r="K175">
        <v>5400.09</v>
      </c>
      <c r="L175">
        <v>2103</v>
      </c>
      <c r="M175">
        <f>IF(Table1[[#This Row],[BB-Nodes]]&lt;=1,Table1[[#This Row],[LB]],Table1[[#This Row],[RootBound]])</f>
        <v>9548.0300000000007</v>
      </c>
      <c r="N175">
        <f t="array" ref="N175">MIN(IF(Table1[Class]=Table1[[#This Row],[Class]], IF(Table1[abs]=Table1[[#This Row],[abs]], IF(Table1[N]=Table1[[#This Row],[N]], IF(Table1[K]=Table1[[#This Row],[K]],Table1[UB],FALSE)))))</f>
        <v>9789.02</v>
      </c>
      <c r="O175">
        <f>(Table1[[#This Row],[Best primal]]-Table1[[#This Row],[Updated root bound]])/Table1[[#This Row],[Best primal]]</f>
        <v>2.4618398981716225E-2</v>
      </c>
      <c r="P175">
        <f>(Table1[[#This Row],[Best primal]]-Table1[[#This Row],[LB]])/Table1[[#This Row],[Best primal]]</f>
        <v>2.3532488441131039E-2</v>
      </c>
    </row>
    <row r="176" spans="1:16" x14ac:dyDescent="0.45">
      <c r="A176" t="s">
        <v>27</v>
      </c>
      <c r="B176" t="s">
        <v>10</v>
      </c>
      <c r="C176">
        <v>4</v>
      </c>
      <c r="D176">
        <v>25</v>
      </c>
      <c r="E176">
        <f>5</f>
        <v>5</v>
      </c>
      <c r="F176">
        <v>10459.700000000001</v>
      </c>
      <c r="G176">
        <v>3606.81</v>
      </c>
      <c r="H176">
        <v>10462.299999999999</v>
      </c>
      <c r="I176">
        <v>11285.9</v>
      </c>
      <c r="J176">
        <v>7.2976299999999994E-2</v>
      </c>
      <c r="K176">
        <v>5400.01</v>
      </c>
      <c r="L176">
        <v>1677</v>
      </c>
      <c r="M176">
        <f>IF(Table1[[#This Row],[BB-Nodes]]&lt;=1,Table1[[#This Row],[LB]],Table1[[#This Row],[RootBound]])</f>
        <v>10459.700000000001</v>
      </c>
      <c r="N176">
        <f t="array" ref="N176">MIN(IF(Table1[Class]=Table1[[#This Row],[Class]], IF(Table1[abs]=Table1[[#This Row],[abs]], IF(Table1[N]=Table1[[#This Row],[N]], IF(Table1[K]=Table1[[#This Row],[K]],Table1[UB],FALSE)))))</f>
        <v>10698.73</v>
      </c>
      <c r="O176">
        <f>(Table1[[#This Row],[Best primal]]-Table1[[#This Row],[Updated root bound]])/Table1[[#This Row],[Best primal]]</f>
        <v>2.2341904132546466E-2</v>
      </c>
      <c r="P176">
        <f>(Table1[[#This Row],[Best primal]]-Table1[[#This Row],[LB]])/Table1[[#This Row],[Best primal]]</f>
        <v>2.2098884633970601E-2</v>
      </c>
    </row>
    <row r="177" spans="1:16" x14ac:dyDescent="0.45">
      <c r="A177" t="s">
        <v>27</v>
      </c>
      <c r="B177" t="s">
        <v>10</v>
      </c>
      <c r="C177">
        <v>4</v>
      </c>
      <c r="D177">
        <v>30</v>
      </c>
      <c r="E177">
        <f>1</f>
        <v>1</v>
      </c>
      <c r="F177">
        <v>7407.13</v>
      </c>
      <c r="G177">
        <v>495.77</v>
      </c>
      <c r="H177">
        <v>7501.8</v>
      </c>
      <c r="I177">
        <v>7501.8</v>
      </c>
      <c r="J177">
        <v>0</v>
      </c>
      <c r="K177">
        <v>722.67</v>
      </c>
      <c r="L177">
        <v>649</v>
      </c>
      <c r="M177">
        <f>IF(Table1[[#This Row],[BB-Nodes]]&lt;=1,Table1[[#This Row],[LB]],Table1[[#This Row],[RootBound]])</f>
        <v>7407.13</v>
      </c>
      <c r="N177">
        <f t="array" ref="N177">MIN(IF(Table1[Class]=Table1[[#This Row],[Class]], IF(Table1[abs]=Table1[[#This Row],[abs]], IF(Table1[N]=Table1[[#This Row],[N]], IF(Table1[K]=Table1[[#This Row],[K]],Table1[UB],FALSE)))))</f>
        <v>7501.8</v>
      </c>
      <c r="O177">
        <f>(Table1[[#This Row],[Best primal]]-Table1[[#This Row],[Updated root bound]])/Table1[[#This Row],[Best primal]]</f>
        <v>1.2619637953557823E-2</v>
      </c>
      <c r="P177">
        <f>(Table1[[#This Row],[Best primal]]-Table1[[#This Row],[LB]])/Table1[[#This Row],[Best primal]]</f>
        <v>0</v>
      </c>
    </row>
    <row r="178" spans="1:16" x14ac:dyDescent="0.45">
      <c r="A178" t="s">
        <v>27</v>
      </c>
      <c r="B178" t="s">
        <v>10</v>
      </c>
      <c r="C178">
        <v>4</v>
      </c>
      <c r="D178">
        <v>30</v>
      </c>
      <c r="E178">
        <f>2</f>
        <v>2</v>
      </c>
      <c r="F178">
        <v>7871.91</v>
      </c>
      <c r="G178">
        <v>3600.46</v>
      </c>
      <c r="H178">
        <v>7890.83</v>
      </c>
      <c r="I178">
        <v>9869.69</v>
      </c>
      <c r="J178">
        <v>0.20049900000000001</v>
      </c>
      <c r="K178">
        <v>5400.01</v>
      </c>
      <c r="L178">
        <v>1961</v>
      </c>
      <c r="M178">
        <f>IF(Table1[[#This Row],[BB-Nodes]]&lt;=1,Table1[[#This Row],[LB]],Table1[[#This Row],[RootBound]])</f>
        <v>7871.91</v>
      </c>
      <c r="N178">
        <f t="array" ref="N178">MIN(IF(Table1[Class]=Table1[[#This Row],[Class]], IF(Table1[abs]=Table1[[#This Row],[abs]], IF(Table1[N]=Table1[[#This Row],[N]], IF(Table1[K]=Table1[[#This Row],[K]],Table1[UB],FALSE)))))</f>
        <v>8225.35</v>
      </c>
      <c r="O178">
        <f>(Table1[[#This Row],[Best primal]]-Table1[[#This Row],[Updated root bound]])/Table1[[#This Row],[Best primal]]</f>
        <v>4.2969600077808298E-2</v>
      </c>
      <c r="P178">
        <f>(Table1[[#This Row],[Best primal]]-Table1[[#This Row],[LB]])/Table1[[#This Row],[Best primal]]</f>
        <v>4.0669394007549882E-2</v>
      </c>
    </row>
    <row r="179" spans="1:16" x14ac:dyDescent="0.45">
      <c r="A179" t="s">
        <v>27</v>
      </c>
      <c r="B179" t="s">
        <v>10</v>
      </c>
      <c r="C179">
        <v>4</v>
      </c>
      <c r="D179">
        <v>30</v>
      </c>
      <c r="E179">
        <f>3</f>
        <v>3</v>
      </c>
      <c r="F179">
        <v>8854.52</v>
      </c>
      <c r="G179">
        <v>3603.9</v>
      </c>
      <c r="H179">
        <v>8857.0300000000007</v>
      </c>
      <c r="I179">
        <v>13514.3</v>
      </c>
      <c r="J179">
        <v>0.34461999999999998</v>
      </c>
      <c r="K179">
        <v>5400.01</v>
      </c>
      <c r="L179">
        <v>1875</v>
      </c>
      <c r="M179">
        <f>IF(Table1[[#This Row],[BB-Nodes]]&lt;=1,Table1[[#This Row],[LB]],Table1[[#This Row],[RootBound]])</f>
        <v>8854.52</v>
      </c>
      <c r="N179">
        <f t="array" ref="N179">MIN(IF(Table1[Class]=Table1[[#This Row],[Class]], IF(Table1[abs]=Table1[[#This Row],[abs]], IF(Table1[N]=Table1[[#This Row],[N]], IF(Table1[K]=Table1[[#This Row],[K]],Table1[UB],FALSE)))))</f>
        <v>9268.14</v>
      </c>
      <c r="O179">
        <f>(Table1[[#This Row],[Best primal]]-Table1[[#This Row],[Updated root bound]])/Table1[[#This Row],[Best primal]]</f>
        <v>4.4628156242784316E-2</v>
      </c>
      <c r="P179">
        <f>(Table1[[#This Row],[Best primal]]-Table1[[#This Row],[LB]])/Table1[[#This Row],[Best primal]]</f>
        <v>4.4357335991903314E-2</v>
      </c>
    </row>
    <row r="180" spans="1:16" x14ac:dyDescent="0.45">
      <c r="A180" t="s">
        <v>27</v>
      </c>
      <c r="B180" t="s">
        <v>10</v>
      </c>
      <c r="C180">
        <v>4</v>
      </c>
      <c r="D180">
        <v>30</v>
      </c>
      <c r="E180">
        <f>4</f>
        <v>4</v>
      </c>
      <c r="F180">
        <v>9989.27</v>
      </c>
      <c r="G180">
        <v>3654.86</v>
      </c>
      <c r="H180">
        <v>9994.91</v>
      </c>
      <c r="I180">
        <v>16514</v>
      </c>
      <c r="J180">
        <v>0.39476099999999997</v>
      </c>
      <c r="K180">
        <v>5400.05</v>
      </c>
      <c r="L180">
        <v>1895</v>
      </c>
      <c r="M180">
        <f>IF(Table1[[#This Row],[BB-Nodes]]&lt;=1,Table1[[#This Row],[LB]],Table1[[#This Row],[RootBound]])</f>
        <v>9989.27</v>
      </c>
      <c r="N180">
        <f t="array" ref="N180">MIN(IF(Table1[Class]=Table1[[#This Row],[Class]], IF(Table1[abs]=Table1[[#This Row],[abs]], IF(Table1[N]=Table1[[#This Row],[N]], IF(Table1[K]=Table1[[#This Row],[K]],Table1[UB],FALSE)))))</f>
        <v>10513.62</v>
      </c>
      <c r="O180">
        <f>(Table1[[#This Row],[Best primal]]-Table1[[#This Row],[Updated root bound]])/Table1[[#This Row],[Best primal]]</f>
        <v>4.9873402310526754E-2</v>
      </c>
      <c r="P180">
        <f>(Table1[[#This Row],[Best primal]]-Table1[[#This Row],[LB]])/Table1[[#This Row],[Best primal]]</f>
        <v>4.9336955301789574E-2</v>
      </c>
    </row>
    <row r="181" spans="1:16" x14ac:dyDescent="0.45">
      <c r="A181" t="s">
        <v>27</v>
      </c>
      <c r="B181" t="s">
        <v>10</v>
      </c>
      <c r="C181">
        <v>4</v>
      </c>
      <c r="D181">
        <v>30</v>
      </c>
      <c r="E181">
        <f>5</f>
        <v>5</v>
      </c>
      <c r="F181">
        <v>11193.6</v>
      </c>
      <c r="G181">
        <v>3650.71</v>
      </c>
      <c r="H181">
        <v>11193.9</v>
      </c>
      <c r="I181">
        <v>13673</v>
      </c>
      <c r="J181">
        <v>0.181308</v>
      </c>
      <c r="K181">
        <v>5400.36</v>
      </c>
      <c r="L181">
        <v>690</v>
      </c>
      <c r="M181">
        <f>IF(Table1[[#This Row],[BB-Nodes]]&lt;=1,Table1[[#This Row],[LB]],Table1[[#This Row],[RootBound]])</f>
        <v>11193.6</v>
      </c>
      <c r="N181">
        <f t="array" ref="N181">MIN(IF(Table1[Class]=Table1[[#This Row],[Class]], IF(Table1[abs]=Table1[[#This Row],[abs]], IF(Table1[N]=Table1[[#This Row],[N]], IF(Table1[K]=Table1[[#This Row],[K]],Table1[UB],FALSE)))))</f>
        <v>11705.18</v>
      </c>
      <c r="O181">
        <f>(Table1[[#This Row],[Best primal]]-Table1[[#This Row],[Updated root bound]])/Table1[[#This Row],[Best primal]]</f>
        <v>4.3705436396535541E-2</v>
      </c>
      <c r="P181">
        <f>(Table1[[#This Row],[Best primal]]-Table1[[#This Row],[LB]])/Table1[[#This Row],[Best primal]]</f>
        <v>4.3679806718051377E-2</v>
      </c>
    </row>
    <row r="182" spans="1:16" x14ac:dyDescent="0.45">
      <c r="A182" t="s">
        <v>27</v>
      </c>
      <c r="B182" t="s">
        <v>10</v>
      </c>
      <c r="C182">
        <v>5</v>
      </c>
      <c r="D182">
        <v>15</v>
      </c>
      <c r="E182">
        <f>1</f>
        <v>1</v>
      </c>
      <c r="F182">
        <v>5005.8599999999997</v>
      </c>
      <c r="G182">
        <v>249.75</v>
      </c>
      <c r="H182">
        <v>5052.3100000000004</v>
      </c>
      <c r="I182">
        <v>5052.51</v>
      </c>
      <c r="J182" s="1">
        <v>3.8836199999999999E-5</v>
      </c>
      <c r="K182">
        <v>256.89800000000002</v>
      </c>
      <c r="L182">
        <v>130</v>
      </c>
      <c r="M182">
        <f>IF(Table1[[#This Row],[BB-Nodes]]&lt;=1,Table1[[#This Row],[LB]],Table1[[#This Row],[RootBound]])</f>
        <v>5005.8599999999997</v>
      </c>
      <c r="N182">
        <f t="array" ref="N182">MIN(IF(Table1[Class]=Table1[[#This Row],[Class]], IF(Table1[abs]=Table1[[#This Row],[abs]], IF(Table1[N]=Table1[[#This Row],[N]], IF(Table1[K]=Table1[[#This Row],[K]],Table1[UB],FALSE)))))</f>
        <v>5052.51</v>
      </c>
      <c r="O182">
        <f>(Table1[[#This Row],[Best primal]]-Table1[[#This Row],[Updated root bound]])/Table1[[#This Row],[Best primal]]</f>
        <v>9.2330346698968526E-3</v>
      </c>
      <c r="P182">
        <f>(Table1[[#This Row],[Best primal]]-Table1[[#This Row],[LB]])/Table1[[#This Row],[Best primal]]</f>
        <v>3.958428583017512E-5</v>
      </c>
    </row>
    <row r="183" spans="1:16" x14ac:dyDescent="0.45">
      <c r="A183" t="s">
        <v>27</v>
      </c>
      <c r="B183" t="s">
        <v>10</v>
      </c>
      <c r="C183">
        <v>5</v>
      </c>
      <c r="D183">
        <v>15</v>
      </c>
      <c r="E183">
        <f>2</f>
        <v>2</v>
      </c>
      <c r="F183">
        <v>6246.22</v>
      </c>
      <c r="G183">
        <v>1668.61</v>
      </c>
      <c r="H183">
        <v>6317.95</v>
      </c>
      <c r="I183">
        <v>6364.99</v>
      </c>
      <c r="J183">
        <v>7.3911899999999997E-3</v>
      </c>
      <c r="K183">
        <v>5400</v>
      </c>
      <c r="L183">
        <v>45489</v>
      </c>
      <c r="M183">
        <f>IF(Table1[[#This Row],[BB-Nodes]]&lt;=1,Table1[[#This Row],[LB]],Table1[[#This Row],[RootBound]])</f>
        <v>6246.22</v>
      </c>
      <c r="N183">
        <f t="array" ref="N183">MIN(IF(Table1[Class]=Table1[[#This Row],[Class]], IF(Table1[abs]=Table1[[#This Row],[abs]], IF(Table1[N]=Table1[[#This Row],[N]], IF(Table1[K]=Table1[[#This Row],[K]],Table1[UB],FALSE)))))</f>
        <v>6364.99</v>
      </c>
      <c r="O183">
        <f>(Table1[[#This Row],[Best primal]]-Table1[[#This Row],[Updated root bound]])/Table1[[#This Row],[Best primal]]</f>
        <v>1.8659887918127057E-2</v>
      </c>
      <c r="P183">
        <f>(Table1[[#This Row],[Best primal]]-Table1[[#This Row],[LB]])/Table1[[#This Row],[Best primal]]</f>
        <v>7.3904279503974029E-3</v>
      </c>
    </row>
    <row r="184" spans="1:16" x14ac:dyDescent="0.45">
      <c r="A184" t="s">
        <v>27</v>
      </c>
      <c r="B184" t="s">
        <v>10</v>
      </c>
      <c r="C184">
        <v>5</v>
      </c>
      <c r="D184">
        <v>15</v>
      </c>
      <c r="E184">
        <f>3</f>
        <v>3</v>
      </c>
      <c r="F184">
        <v>7367</v>
      </c>
      <c r="G184">
        <v>627.83000000000004</v>
      </c>
      <c r="H184">
        <v>7500.59</v>
      </c>
      <c r="I184">
        <v>7605.73</v>
      </c>
      <c r="J184">
        <v>1.3823500000000001E-2</v>
      </c>
      <c r="K184">
        <v>5400.02</v>
      </c>
      <c r="L184">
        <v>46480</v>
      </c>
      <c r="M184">
        <f>IF(Table1[[#This Row],[BB-Nodes]]&lt;=1,Table1[[#This Row],[LB]],Table1[[#This Row],[RootBound]])</f>
        <v>7367</v>
      </c>
      <c r="N184">
        <f t="array" ref="N184">MIN(IF(Table1[Class]=Table1[[#This Row],[Class]], IF(Table1[abs]=Table1[[#This Row],[abs]], IF(Table1[N]=Table1[[#This Row],[N]], IF(Table1[K]=Table1[[#This Row],[K]],Table1[UB],FALSE)))))</f>
        <v>7605.73</v>
      </c>
      <c r="O184">
        <f>(Table1[[#This Row],[Best primal]]-Table1[[#This Row],[Updated root bound]])/Table1[[#This Row],[Best primal]]</f>
        <v>3.1388177071760316E-2</v>
      </c>
      <c r="P184">
        <f>(Table1[[#This Row],[Best primal]]-Table1[[#This Row],[LB]])/Table1[[#This Row],[Best primal]]</f>
        <v>1.3823788117642807E-2</v>
      </c>
    </row>
    <row r="185" spans="1:16" x14ac:dyDescent="0.45">
      <c r="A185" t="s">
        <v>27</v>
      </c>
      <c r="B185" t="s">
        <v>10</v>
      </c>
      <c r="C185">
        <v>5</v>
      </c>
      <c r="D185">
        <v>15</v>
      </c>
      <c r="E185">
        <f>4</f>
        <v>4</v>
      </c>
      <c r="F185">
        <v>8699.2000000000007</v>
      </c>
      <c r="G185">
        <v>536.91</v>
      </c>
      <c r="H185">
        <v>8762.7800000000007</v>
      </c>
      <c r="I185">
        <v>8978.76</v>
      </c>
      <c r="J185">
        <v>2.4054800000000001E-2</v>
      </c>
      <c r="K185">
        <v>5400</v>
      </c>
      <c r="L185">
        <v>31446</v>
      </c>
      <c r="M185">
        <f>IF(Table1[[#This Row],[BB-Nodes]]&lt;=1,Table1[[#This Row],[LB]],Table1[[#This Row],[RootBound]])</f>
        <v>8699.2000000000007</v>
      </c>
      <c r="N185">
        <f t="array" ref="N185">MIN(IF(Table1[Class]=Table1[[#This Row],[Class]], IF(Table1[abs]=Table1[[#This Row],[abs]], IF(Table1[N]=Table1[[#This Row],[N]], IF(Table1[K]=Table1[[#This Row],[K]],Table1[UB],FALSE)))))</f>
        <v>8953.27</v>
      </c>
      <c r="O185">
        <f>(Table1[[#This Row],[Best primal]]-Table1[[#This Row],[Updated root bound]])/Table1[[#This Row],[Best primal]]</f>
        <v>2.837734146295149E-2</v>
      </c>
      <c r="P185">
        <f>(Table1[[#This Row],[Best primal]]-Table1[[#This Row],[LB]])/Table1[[#This Row],[Best primal]]</f>
        <v>2.1276025407476796E-2</v>
      </c>
    </row>
    <row r="186" spans="1:16" x14ac:dyDescent="0.45">
      <c r="A186" t="s">
        <v>27</v>
      </c>
      <c r="B186" t="s">
        <v>10</v>
      </c>
      <c r="C186">
        <v>5</v>
      </c>
      <c r="D186">
        <v>15</v>
      </c>
      <c r="E186">
        <f>5</f>
        <v>5</v>
      </c>
      <c r="F186">
        <v>10080.1</v>
      </c>
      <c r="G186">
        <v>689.35</v>
      </c>
      <c r="H186">
        <v>10156.700000000001</v>
      </c>
      <c r="I186">
        <v>10525.1</v>
      </c>
      <c r="J186">
        <v>3.5006000000000002E-2</v>
      </c>
      <c r="K186">
        <v>5400</v>
      </c>
      <c r="L186">
        <v>18455</v>
      </c>
      <c r="M186">
        <f>IF(Table1[[#This Row],[BB-Nodes]]&lt;=1,Table1[[#This Row],[LB]],Table1[[#This Row],[RootBound]])</f>
        <v>10080.1</v>
      </c>
      <c r="N186">
        <f t="array" ref="N186">MIN(IF(Table1[Class]=Table1[[#This Row],[Class]], IF(Table1[abs]=Table1[[#This Row],[abs]], IF(Table1[N]=Table1[[#This Row],[N]], IF(Table1[K]=Table1[[#This Row],[K]],Table1[UB],FALSE)))))</f>
        <v>10437.049999999999</v>
      </c>
      <c r="O186">
        <f>(Table1[[#This Row],[Best primal]]-Table1[[#This Row],[Updated root bound]])/Table1[[#This Row],[Best primal]]</f>
        <v>3.4200276898165564E-2</v>
      </c>
      <c r="P186">
        <f>(Table1[[#This Row],[Best primal]]-Table1[[#This Row],[LB]])/Table1[[#This Row],[Best primal]]</f>
        <v>2.6861038320214865E-2</v>
      </c>
    </row>
    <row r="187" spans="1:16" x14ac:dyDescent="0.45">
      <c r="A187" t="s">
        <v>27</v>
      </c>
      <c r="B187" t="s">
        <v>10</v>
      </c>
      <c r="C187">
        <v>5</v>
      </c>
      <c r="D187">
        <v>20</v>
      </c>
      <c r="E187">
        <f>1</f>
        <v>1</v>
      </c>
      <c r="F187">
        <v>6822.94</v>
      </c>
      <c r="G187">
        <v>303.04000000000002</v>
      </c>
      <c r="H187">
        <v>6961.61</v>
      </c>
      <c r="I187">
        <v>6961.82</v>
      </c>
      <c r="J187" s="1">
        <v>2.9685699999999999E-5</v>
      </c>
      <c r="K187">
        <v>335.24400000000003</v>
      </c>
      <c r="L187">
        <v>278</v>
      </c>
      <c r="M187">
        <f>IF(Table1[[#This Row],[BB-Nodes]]&lt;=1,Table1[[#This Row],[LB]],Table1[[#This Row],[RootBound]])</f>
        <v>6822.94</v>
      </c>
      <c r="N187">
        <f t="array" ref="N187">MIN(IF(Table1[Class]=Table1[[#This Row],[Class]], IF(Table1[abs]=Table1[[#This Row],[abs]], IF(Table1[N]=Table1[[#This Row],[N]], IF(Table1[K]=Table1[[#This Row],[K]],Table1[UB],FALSE)))))</f>
        <v>6961.82</v>
      </c>
      <c r="O187">
        <f>(Table1[[#This Row],[Best primal]]-Table1[[#This Row],[Updated root bound]])/Table1[[#This Row],[Best primal]]</f>
        <v>1.9948806490256876E-2</v>
      </c>
      <c r="P187">
        <f>(Table1[[#This Row],[Best primal]]-Table1[[#This Row],[LB]])/Table1[[#This Row],[Best primal]]</f>
        <v>3.0164525942933944E-5</v>
      </c>
    </row>
    <row r="188" spans="1:16" x14ac:dyDescent="0.45">
      <c r="A188" t="s">
        <v>27</v>
      </c>
      <c r="B188" t="s">
        <v>10</v>
      </c>
      <c r="C188">
        <v>5</v>
      </c>
      <c r="D188">
        <v>20</v>
      </c>
      <c r="E188">
        <f>2</f>
        <v>2</v>
      </c>
      <c r="F188">
        <v>8344.35</v>
      </c>
      <c r="G188">
        <v>3633.68</v>
      </c>
      <c r="H188">
        <v>8363.2199999999993</v>
      </c>
      <c r="I188">
        <v>8549.34</v>
      </c>
      <c r="J188">
        <v>2.1769899999999998E-2</v>
      </c>
      <c r="K188">
        <v>5400</v>
      </c>
      <c r="L188">
        <v>6728</v>
      </c>
      <c r="M188">
        <f>IF(Table1[[#This Row],[BB-Nodes]]&lt;=1,Table1[[#This Row],[LB]],Table1[[#This Row],[RootBound]])</f>
        <v>8344.35</v>
      </c>
      <c r="N188">
        <f t="array" ref="N188">MIN(IF(Table1[Class]=Table1[[#This Row],[Class]], IF(Table1[abs]=Table1[[#This Row],[abs]], IF(Table1[N]=Table1[[#This Row],[N]], IF(Table1[K]=Table1[[#This Row],[K]],Table1[UB],FALSE)))))</f>
        <v>8509.86</v>
      </c>
      <c r="O188">
        <f>(Table1[[#This Row],[Best primal]]-Table1[[#This Row],[Updated root bound]])/Table1[[#This Row],[Best primal]]</f>
        <v>1.9449203629671959E-2</v>
      </c>
      <c r="P188">
        <f>(Table1[[#This Row],[Best primal]]-Table1[[#This Row],[LB]])/Table1[[#This Row],[Best primal]]</f>
        <v>1.7231775845901253E-2</v>
      </c>
    </row>
    <row r="189" spans="1:16" x14ac:dyDescent="0.45">
      <c r="A189" t="s">
        <v>27</v>
      </c>
      <c r="B189" t="s">
        <v>10</v>
      </c>
      <c r="C189">
        <v>5</v>
      </c>
      <c r="D189">
        <v>20</v>
      </c>
      <c r="E189">
        <f>3</f>
        <v>3</v>
      </c>
      <c r="F189">
        <v>10173.200000000001</v>
      </c>
      <c r="G189">
        <v>3632.45</v>
      </c>
      <c r="H189">
        <v>10184.200000000001</v>
      </c>
      <c r="I189">
        <v>10562.7</v>
      </c>
      <c r="J189">
        <v>3.5836199999999999E-2</v>
      </c>
      <c r="K189">
        <v>5400</v>
      </c>
      <c r="L189">
        <v>5888</v>
      </c>
      <c r="M189">
        <f>IF(Table1[[#This Row],[BB-Nodes]]&lt;=1,Table1[[#This Row],[LB]],Table1[[#This Row],[RootBound]])</f>
        <v>10173.200000000001</v>
      </c>
      <c r="N189">
        <f t="array" ref="N189">MIN(IF(Table1[Class]=Table1[[#This Row],[Class]], IF(Table1[abs]=Table1[[#This Row],[abs]], IF(Table1[N]=Table1[[#This Row],[N]], IF(Table1[K]=Table1[[#This Row],[K]],Table1[UB],FALSE)))))</f>
        <v>10375.85</v>
      </c>
      <c r="O189">
        <f>(Table1[[#This Row],[Best primal]]-Table1[[#This Row],[Updated root bound]])/Table1[[#This Row],[Best primal]]</f>
        <v>1.9530929996096669E-2</v>
      </c>
      <c r="P189">
        <f>(Table1[[#This Row],[Best primal]]-Table1[[#This Row],[LB]])/Table1[[#This Row],[Best primal]]</f>
        <v>1.8470775888240445E-2</v>
      </c>
    </row>
    <row r="190" spans="1:16" x14ac:dyDescent="0.45">
      <c r="A190" t="s">
        <v>27</v>
      </c>
      <c r="B190" t="s">
        <v>10</v>
      </c>
      <c r="C190">
        <v>5</v>
      </c>
      <c r="D190">
        <v>20</v>
      </c>
      <c r="E190">
        <f>4</f>
        <v>4</v>
      </c>
      <c r="F190">
        <v>12093.9</v>
      </c>
      <c r="G190">
        <v>3610.19</v>
      </c>
      <c r="H190">
        <v>12100</v>
      </c>
      <c r="I190">
        <v>12573.2</v>
      </c>
      <c r="J190">
        <v>3.7633600000000003E-2</v>
      </c>
      <c r="K190">
        <v>5400.02</v>
      </c>
      <c r="L190">
        <v>2916</v>
      </c>
      <c r="M190">
        <f>IF(Table1[[#This Row],[BB-Nodes]]&lt;=1,Table1[[#This Row],[LB]],Table1[[#This Row],[RootBound]])</f>
        <v>12093.9</v>
      </c>
      <c r="N190">
        <f t="array" ref="N190">MIN(IF(Table1[Class]=Table1[[#This Row],[Class]], IF(Table1[abs]=Table1[[#This Row],[abs]], IF(Table1[N]=Table1[[#This Row],[N]], IF(Table1[K]=Table1[[#This Row],[K]],Table1[UB],FALSE)))))</f>
        <v>12433.86</v>
      </c>
      <c r="O190">
        <f>(Table1[[#This Row],[Best primal]]-Table1[[#This Row],[Updated root bound]])/Table1[[#This Row],[Best primal]]</f>
        <v>2.7341469181734468E-2</v>
      </c>
      <c r="P190">
        <f>(Table1[[#This Row],[Best primal]]-Table1[[#This Row],[LB]])/Table1[[#This Row],[Best primal]]</f>
        <v>2.6850873341022062E-2</v>
      </c>
    </row>
    <row r="191" spans="1:16" x14ac:dyDescent="0.45">
      <c r="A191" t="s">
        <v>27</v>
      </c>
      <c r="B191" t="s">
        <v>10</v>
      </c>
      <c r="C191">
        <v>5</v>
      </c>
      <c r="D191">
        <v>20</v>
      </c>
      <c r="E191">
        <f>5</f>
        <v>5</v>
      </c>
      <c r="F191">
        <v>13990.4</v>
      </c>
      <c r="G191">
        <v>3607.2</v>
      </c>
      <c r="H191">
        <v>13995.1</v>
      </c>
      <c r="I191">
        <v>14821</v>
      </c>
      <c r="J191">
        <v>5.5727100000000002E-2</v>
      </c>
      <c r="K191">
        <v>5400.01</v>
      </c>
      <c r="L191">
        <v>2560</v>
      </c>
      <c r="M191">
        <f>IF(Table1[[#This Row],[BB-Nodes]]&lt;=1,Table1[[#This Row],[LB]],Table1[[#This Row],[RootBound]])</f>
        <v>13990.4</v>
      </c>
      <c r="N191">
        <f t="array" ref="N191">MIN(IF(Table1[Class]=Table1[[#This Row],[Class]], IF(Table1[abs]=Table1[[#This Row],[abs]], IF(Table1[N]=Table1[[#This Row],[N]], IF(Table1[K]=Table1[[#This Row],[K]],Table1[UB],FALSE)))))</f>
        <v>14406.84</v>
      </c>
      <c r="O191">
        <f>(Table1[[#This Row],[Best primal]]-Table1[[#This Row],[Updated root bound]])/Table1[[#This Row],[Best primal]]</f>
        <v>2.8905714230185141E-2</v>
      </c>
      <c r="P191">
        <f>(Table1[[#This Row],[Best primal]]-Table1[[#This Row],[LB]])/Table1[[#This Row],[Best primal]]</f>
        <v>2.8579480302411895E-2</v>
      </c>
    </row>
    <row r="192" spans="1:16" x14ac:dyDescent="0.45">
      <c r="A192" t="s">
        <v>27</v>
      </c>
      <c r="B192" t="s">
        <v>10</v>
      </c>
      <c r="C192">
        <v>5</v>
      </c>
      <c r="D192">
        <v>25</v>
      </c>
      <c r="E192">
        <f>1</f>
        <v>1</v>
      </c>
      <c r="F192">
        <v>6926.88</v>
      </c>
      <c r="G192">
        <v>595.91</v>
      </c>
      <c r="H192">
        <v>7048.17</v>
      </c>
      <c r="I192">
        <v>7048.4</v>
      </c>
      <c r="J192" s="1">
        <v>3.28936E-5</v>
      </c>
      <c r="K192">
        <v>674.63499999999999</v>
      </c>
      <c r="L192">
        <v>378</v>
      </c>
      <c r="M192">
        <f>IF(Table1[[#This Row],[BB-Nodes]]&lt;=1,Table1[[#This Row],[LB]],Table1[[#This Row],[RootBound]])</f>
        <v>6926.88</v>
      </c>
      <c r="N192">
        <f t="array" ref="N192">MIN(IF(Table1[Class]=Table1[[#This Row],[Class]], IF(Table1[abs]=Table1[[#This Row],[abs]], IF(Table1[N]=Table1[[#This Row],[N]], IF(Table1[K]=Table1[[#This Row],[K]],Table1[UB],FALSE)))))</f>
        <v>7048.4</v>
      </c>
      <c r="O192">
        <f>(Table1[[#This Row],[Best primal]]-Table1[[#This Row],[Updated root bound]])/Table1[[#This Row],[Best primal]]</f>
        <v>1.7240792236535886E-2</v>
      </c>
      <c r="P192">
        <f>(Table1[[#This Row],[Best primal]]-Table1[[#This Row],[LB]])/Table1[[#This Row],[Best primal]]</f>
        <v>3.2631519209971546E-5</v>
      </c>
    </row>
    <row r="193" spans="1:16" x14ac:dyDescent="0.45">
      <c r="A193" t="s">
        <v>27</v>
      </c>
      <c r="B193" t="s">
        <v>10</v>
      </c>
      <c r="C193">
        <v>5</v>
      </c>
      <c r="D193">
        <v>25</v>
      </c>
      <c r="E193">
        <f>2</f>
        <v>2</v>
      </c>
      <c r="F193">
        <v>8461.27</v>
      </c>
      <c r="G193">
        <v>3644.59</v>
      </c>
      <c r="H193">
        <v>8501</v>
      </c>
      <c r="I193">
        <v>8501.64</v>
      </c>
      <c r="J193" s="1">
        <v>7.5588300000000003E-5</v>
      </c>
      <c r="K193">
        <v>4794.1000000000004</v>
      </c>
      <c r="L193">
        <v>3167</v>
      </c>
      <c r="M193">
        <f>IF(Table1[[#This Row],[BB-Nodes]]&lt;=1,Table1[[#This Row],[LB]],Table1[[#This Row],[RootBound]])</f>
        <v>8461.27</v>
      </c>
      <c r="N193">
        <f t="array" ref="N193">MIN(IF(Table1[Class]=Table1[[#This Row],[Class]], IF(Table1[abs]=Table1[[#This Row],[abs]], IF(Table1[N]=Table1[[#This Row],[N]], IF(Table1[K]=Table1[[#This Row],[K]],Table1[UB],FALSE)))))</f>
        <v>8501.64</v>
      </c>
      <c r="O193">
        <f>(Table1[[#This Row],[Best primal]]-Table1[[#This Row],[Updated root bound]])/Table1[[#This Row],[Best primal]]</f>
        <v>4.7484955843812467E-3</v>
      </c>
      <c r="P193">
        <f>(Table1[[#This Row],[Best primal]]-Table1[[#This Row],[LB]])/Table1[[#This Row],[Best primal]]</f>
        <v>7.5279593113730759E-5</v>
      </c>
    </row>
    <row r="194" spans="1:16" x14ac:dyDescent="0.45">
      <c r="A194" t="s">
        <v>27</v>
      </c>
      <c r="B194" t="s">
        <v>10</v>
      </c>
      <c r="C194">
        <v>5</v>
      </c>
      <c r="D194">
        <v>25</v>
      </c>
      <c r="E194">
        <f>3</f>
        <v>3</v>
      </c>
      <c r="F194">
        <v>10060.1</v>
      </c>
      <c r="G194">
        <v>3602.7</v>
      </c>
      <c r="H194">
        <v>10065.6</v>
      </c>
      <c r="I194">
        <v>10338.9</v>
      </c>
      <c r="J194">
        <v>2.6439299999999999E-2</v>
      </c>
      <c r="K194">
        <v>5400</v>
      </c>
      <c r="L194">
        <v>2800</v>
      </c>
      <c r="M194">
        <f>IF(Table1[[#This Row],[BB-Nodes]]&lt;=1,Table1[[#This Row],[LB]],Table1[[#This Row],[RootBound]])</f>
        <v>10060.1</v>
      </c>
      <c r="N194">
        <f t="array" ref="N194">MIN(IF(Table1[Class]=Table1[[#This Row],[Class]], IF(Table1[abs]=Table1[[#This Row],[abs]], IF(Table1[N]=Table1[[#This Row],[N]], IF(Table1[K]=Table1[[#This Row],[K]],Table1[UB],FALSE)))))</f>
        <v>10289.41</v>
      </c>
      <c r="O194">
        <f>(Table1[[#This Row],[Best primal]]-Table1[[#This Row],[Updated root bound]])/Table1[[#This Row],[Best primal]]</f>
        <v>2.2286020286877428E-2</v>
      </c>
      <c r="P194">
        <f>(Table1[[#This Row],[Best primal]]-Table1[[#This Row],[LB]])/Table1[[#This Row],[Best primal]]</f>
        <v>2.1751490124312229E-2</v>
      </c>
    </row>
    <row r="195" spans="1:16" x14ac:dyDescent="0.45">
      <c r="A195" t="s">
        <v>27</v>
      </c>
      <c r="B195" t="s">
        <v>10</v>
      </c>
      <c r="C195">
        <v>5</v>
      </c>
      <c r="D195">
        <v>25</v>
      </c>
      <c r="E195">
        <f>4</f>
        <v>4</v>
      </c>
      <c r="F195">
        <v>11902.7</v>
      </c>
      <c r="G195">
        <v>3601.63</v>
      </c>
      <c r="H195">
        <v>11903.1</v>
      </c>
      <c r="I195">
        <v>14392.7</v>
      </c>
      <c r="J195">
        <v>0.172981</v>
      </c>
      <c r="K195">
        <v>5400.13</v>
      </c>
      <c r="L195">
        <v>1976</v>
      </c>
      <c r="M195">
        <f>IF(Table1[[#This Row],[BB-Nodes]]&lt;=1,Table1[[#This Row],[LB]],Table1[[#This Row],[RootBound]])</f>
        <v>11902.7</v>
      </c>
      <c r="N195">
        <f t="array" ref="N195">MIN(IF(Table1[Class]=Table1[[#This Row],[Class]], IF(Table1[abs]=Table1[[#This Row],[abs]], IF(Table1[N]=Table1[[#This Row],[N]], IF(Table1[K]=Table1[[#This Row],[K]],Table1[UB],FALSE)))))</f>
        <v>12213.97</v>
      </c>
      <c r="O195">
        <f>(Table1[[#This Row],[Best primal]]-Table1[[#This Row],[Updated root bound]])/Table1[[#This Row],[Best primal]]</f>
        <v>2.5484752295936428E-2</v>
      </c>
      <c r="P195">
        <f>(Table1[[#This Row],[Best primal]]-Table1[[#This Row],[LB]])/Table1[[#This Row],[Best primal]]</f>
        <v>2.5452002911420201E-2</v>
      </c>
    </row>
    <row r="196" spans="1:16" x14ac:dyDescent="0.45">
      <c r="A196" t="s">
        <v>27</v>
      </c>
      <c r="B196" t="s">
        <v>10</v>
      </c>
      <c r="C196">
        <v>5</v>
      </c>
      <c r="D196">
        <v>25</v>
      </c>
      <c r="E196">
        <f>5</f>
        <v>5</v>
      </c>
      <c r="F196">
        <v>13752.2</v>
      </c>
      <c r="G196">
        <v>3629.76</v>
      </c>
      <c r="H196">
        <v>13753.4</v>
      </c>
      <c r="I196">
        <v>15028.9</v>
      </c>
      <c r="J196">
        <v>8.4872500000000003E-2</v>
      </c>
      <c r="K196">
        <v>5400.01</v>
      </c>
      <c r="L196">
        <v>1527</v>
      </c>
      <c r="M196">
        <f>IF(Table1[[#This Row],[BB-Nodes]]&lt;=1,Table1[[#This Row],[LB]],Table1[[#This Row],[RootBound]])</f>
        <v>13752.2</v>
      </c>
      <c r="N196">
        <f t="array" ref="N196">MIN(IF(Table1[Class]=Table1[[#This Row],[Class]], IF(Table1[abs]=Table1[[#This Row],[abs]], IF(Table1[N]=Table1[[#This Row],[N]], IF(Table1[K]=Table1[[#This Row],[K]],Table1[UB],FALSE)))))</f>
        <v>14058.89</v>
      </c>
      <c r="O196">
        <f>(Table1[[#This Row],[Best primal]]-Table1[[#This Row],[Updated root bound]])/Table1[[#This Row],[Best primal]]</f>
        <v>2.181466673400238E-2</v>
      </c>
      <c r="P196">
        <f>(Table1[[#This Row],[Best primal]]-Table1[[#This Row],[LB]])/Table1[[#This Row],[Best primal]]</f>
        <v>2.1729311489029346E-2</v>
      </c>
    </row>
    <row r="197" spans="1:16" x14ac:dyDescent="0.45">
      <c r="A197" t="s">
        <v>27</v>
      </c>
      <c r="B197" t="s">
        <v>10</v>
      </c>
      <c r="C197">
        <v>5</v>
      </c>
      <c r="D197">
        <v>30</v>
      </c>
      <c r="E197">
        <f>1</f>
        <v>1</v>
      </c>
      <c r="F197">
        <v>7113.04</v>
      </c>
      <c r="G197">
        <v>1233.6400000000001</v>
      </c>
      <c r="H197">
        <v>7228.63</v>
      </c>
      <c r="I197">
        <v>7228.63</v>
      </c>
      <c r="J197">
        <v>0</v>
      </c>
      <c r="K197">
        <v>1496.07</v>
      </c>
      <c r="L197">
        <v>735</v>
      </c>
      <c r="M197">
        <f>IF(Table1[[#This Row],[BB-Nodes]]&lt;=1,Table1[[#This Row],[LB]],Table1[[#This Row],[RootBound]])</f>
        <v>7113.04</v>
      </c>
      <c r="N197">
        <f t="array" ref="N197">MIN(IF(Table1[Class]=Table1[[#This Row],[Class]], IF(Table1[abs]=Table1[[#This Row],[abs]], IF(Table1[N]=Table1[[#This Row],[N]], IF(Table1[K]=Table1[[#This Row],[K]],Table1[UB],FALSE)))))</f>
        <v>7228.63</v>
      </c>
      <c r="O197">
        <f>(Table1[[#This Row],[Best primal]]-Table1[[#This Row],[Updated root bound]])/Table1[[#This Row],[Best primal]]</f>
        <v>1.5990581894494552E-2</v>
      </c>
      <c r="P197">
        <f>(Table1[[#This Row],[Best primal]]-Table1[[#This Row],[LB]])/Table1[[#This Row],[Best primal]]</f>
        <v>0</v>
      </c>
    </row>
    <row r="198" spans="1:16" x14ac:dyDescent="0.45">
      <c r="A198" t="s">
        <v>27</v>
      </c>
      <c r="B198" t="s">
        <v>10</v>
      </c>
      <c r="C198">
        <v>5</v>
      </c>
      <c r="D198">
        <v>30</v>
      </c>
      <c r="E198">
        <f>2</f>
        <v>2</v>
      </c>
      <c r="F198">
        <v>7727.78</v>
      </c>
      <c r="G198">
        <v>3652.52</v>
      </c>
      <c r="H198">
        <v>7730.09</v>
      </c>
      <c r="I198">
        <v>9945.11</v>
      </c>
      <c r="J198">
        <v>0.22272400000000001</v>
      </c>
      <c r="K198">
        <v>5400.01</v>
      </c>
      <c r="L198">
        <v>1649</v>
      </c>
      <c r="M198">
        <f>IF(Table1[[#This Row],[BB-Nodes]]&lt;=1,Table1[[#This Row],[LB]],Table1[[#This Row],[RootBound]])</f>
        <v>7727.78</v>
      </c>
      <c r="N198">
        <f t="array" ref="N198">MIN(IF(Table1[Class]=Table1[[#This Row],[Class]], IF(Table1[abs]=Table1[[#This Row],[abs]], IF(Table1[N]=Table1[[#This Row],[N]], IF(Table1[K]=Table1[[#This Row],[K]],Table1[UB],FALSE)))))</f>
        <v>8021.87</v>
      </c>
      <c r="O198">
        <f>(Table1[[#This Row],[Best primal]]-Table1[[#This Row],[Updated root bound]])/Table1[[#This Row],[Best primal]]</f>
        <v>3.6661027914937555E-2</v>
      </c>
      <c r="P198">
        <f>(Table1[[#This Row],[Best primal]]-Table1[[#This Row],[LB]])/Table1[[#This Row],[Best primal]]</f>
        <v>3.6373065133192106E-2</v>
      </c>
    </row>
    <row r="199" spans="1:16" x14ac:dyDescent="0.45">
      <c r="A199" t="s">
        <v>27</v>
      </c>
      <c r="B199" t="s">
        <v>10</v>
      </c>
      <c r="C199">
        <v>5</v>
      </c>
      <c r="D199">
        <v>30</v>
      </c>
      <c r="E199">
        <f>3</f>
        <v>3</v>
      </c>
      <c r="F199">
        <v>8685.85</v>
      </c>
      <c r="G199">
        <v>3664.21</v>
      </c>
      <c r="H199">
        <v>8689.06</v>
      </c>
      <c r="I199">
        <v>11778.6</v>
      </c>
      <c r="J199">
        <v>0.26230100000000001</v>
      </c>
      <c r="K199">
        <v>5400.01</v>
      </c>
      <c r="L199">
        <v>1710</v>
      </c>
      <c r="M199">
        <f>IF(Table1[[#This Row],[BB-Nodes]]&lt;=1,Table1[[#This Row],[LB]],Table1[[#This Row],[RootBound]])</f>
        <v>8685.85</v>
      </c>
      <c r="N199">
        <f t="array" ref="N199">MIN(IF(Table1[Class]=Table1[[#This Row],[Class]], IF(Table1[abs]=Table1[[#This Row],[abs]], IF(Table1[N]=Table1[[#This Row],[N]], IF(Table1[K]=Table1[[#This Row],[K]],Table1[UB],FALSE)))))</f>
        <v>9078.65</v>
      </c>
      <c r="O199">
        <f>(Table1[[#This Row],[Best primal]]-Table1[[#This Row],[Updated root bound]])/Table1[[#This Row],[Best primal]]</f>
        <v>4.3266344665781727E-2</v>
      </c>
      <c r="P199">
        <f>(Table1[[#This Row],[Best primal]]-Table1[[#This Row],[LB]])/Table1[[#This Row],[Best primal]]</f>
        <v>4.2912767867469302E-2</v>
      </c>
    </row>
    <row r="200" spans="1:16" x14ac:dyDescent="0.45">
      <c r="A200" t="s">
        <v>27</v>
      </c>
      <c r="B200" t="s">
        <v>10</v>
      </c>
      <c r="C200">
        <v>5</v>
      </c>
      <c r="D200">
        <v>30</v>
      </c>
      <c r="E200">
        <f>4</f>
        <v>4</v>
      </c>
      <c r="F200">
        <v>9782.85</v>
      </c>
      <c r="G200">
        <v>3620.06</v>
      </c>
      <c r="H200">
        <v>9786.23</v>
      </c>
      <c r="I200">
        <v>14520.7</v>
      </c>
      <c r="J200">
        <v>0.32604899999999998</v>
      </c>
      <c r="K200">
        <v>5400.01</v>
      </c>
      <c r="L200">
        <v>1348</v>
      </c>
      <c r="M200">
        <f>IF(Table1[[#This Row],[BB-Nodes]]&lt;=1,Table1[[#This Row],[LB]],Table1[[#This Row],[RootBound]])</f>
        <v>9782.85</v>
      </c>
      <c r="N200">
        <f t="array" ref="N200">MIN(IF(Table1[Class]=Table1[[#This Row],[Class]], IF(Table1[abs]=Table1[[#This Row],[abs]], IF(Table1[N]=Table1[[#This Row],[N]], IF(Table1[K]=Table1[[#This Row],[K]],Table1[UB],FALSE)))))</f>
        <v>10234.08</v>
      </c>
      <c r="O200">
        <f>(Table1[[#This Row],[Best primal]]-Table1[[#This Row],[Updated root bound]])/Table1[[#This Row],[Best primal]]</f>
        <v>4.4090919750480705E-2</v>
      </c>
      <c r="P200">
        <f>(Table1[[#This Row],[Best primal]]-Table1[[#This Row],[LB]])/Table1[[#This Row],[Best primal]]</f>
        <v>4.3760650688679431E-2</v>
      </c>
    </row>
    <row r="201" spans="1:16" x14ac:dyDescent="0.45">
      <c r="A201" t="s">
        <v>27</v>
      </c>
      <c r="B201" t="s">
        <v>10</v>
      </c>
      <c r="C201">
        <v>5</v>
      </c>
      <c r="D201">
        <v>30</v>
      </c>
      <c r="E201">
        <f>5</f>
        <v>5</v>
      </c>
      <c r="F201">
        <v>10884.6</v>
      </c>
      <c r="G201">
        <v>3655.76</v>
      </c>
      <c r="H201">
        <v>10888.3</v>
      </c>
      <c r="I201">
        <v>13173</v>
      </c>
      <c r="J201">
        <v>0.17343900000000001</v>
      </c>
      <c r="K201">
        <v>5400.01</v>
      </c>
      <c r="L201">
        <v>836</v>
      </c>
      <c r="M201">
        <f>IF(Table1[[#This Row],[BB-Nodes]]&lt;=1,Table1[[#This Row],[LB]],Table1[[#This Row],[RootBound]])</f>
        <v>10884.6</v>
      </c>
      <c r="N201">
        <f t="array" ref="N201">MIN(IF(Table1[Class]=Table1[[#This Row],[Class]], IF(Table1[abs]=Table1[[#This Row],[abs]], IF(Table1[N]=Table1[[#This Row],[N]], IF(Table1[K]=Table1[[#This Row],[K]],Table1[UB],FALSE)))))</f>
        <v>11451.6</v>
      </c>
      <c r="O201">
        <f>(Table1[[#This Row],[Best primal]]-Table1[[#This Row],[Updated root bound]])/Table1[[#This Row],[Best primal]]</f>
        <v>4.9512731845331656E-2</v>
      </c>
      <c r="P201">
        <f>(Table1[[#This Row],[Best primal]]-Table1[[#This Row],[LB]])/Table1[[#This Row],[Best primal]]</f>
        <v>4.9189632889727296E-2</v>
      </c>
    </row>
    <row r="202" spans="1:16" x14ac:dyDescent="0.45">
      <c r="A202" t="s">
        <v>30</v>
      </c>
      <c r="B202" t="s">
        <v>9</v>
      </c>
      <c r="C202">
        <v>1</v>
      </c>
      <c r="D202">
        <v>15</v>
      </c>
      <c r="E202">
        <f>1</f>
        <v>1</v>
      </c>
      <c r="F202">
        <v>11933.5</v>
      </c>
      <c r="G202">
        <v>142.72</v>
      </c>
      <c r="H202">
        <v>12052.6</v>
      </c>
      <c r="I202">
        <v>12052.6</v>
      </c>
      <c r="J202">
        <v>0</v>
      </c>
      <c r="K202">
        <v>158.953</v>
      </c>
      <c r="L202">
        <v>345</v>
      </c>
      <c r="M202">
        <f>IF(Table1[[#This Row],[BB-Nodes]]&lt;=1,Table1[[#This Row],[LB]],Table1[[#This Row],[RootBound]])</f>
        <v>11933.5</v>
      </c>
      <c r="N202">
        <f t="array" ref="N202">MIN(IF(Table1[Class]=Table1[[#This Row],[Class]], IF(Table1[abs]=Table1[[#This Row],[abs]], IF(Table1[N]=Table1[[#This Row],[N]], IF(Table1[K]=Table1[[#This Row],[K]],Table1[UB],FALSE)))))</f>
        <v>12052.56</v>
      </c>
      <c r="O202">
        <f>(Table1[[#This Row],[Best primal]]-Table1[[#This Row],[Updated root bound]])/Table1[[#This Row],[Best primal]]</f>
        <v>9.878399277829731E-3</v>
      </c>
      <c r="P202">
        <f>(Table1[[#This Row],[Best primal]]-Table1[[#This Row],[LB]])/Table1[[#This Row],[Best primal]]</f>
        <v>-3.3187970025349896E-6</v>
      </c>
    </row>
    <row r="203" spans="1:16" x14ac:dyDescent="0.45">
      <c r="A203" t="s">
        <v>30</v>
      </c>
      <c r="B203" t="s">
        <v>9</v>
      </c>
      <c r="C203">
        <v>1</v>
      </c>
      <c r="D203">
        <v>15</v>
      </c>
      <c r="E203">
        <f>2</f>
        <v>2</v>
      </c>
      <c r="F203">
        <v>12540.4</v>
      </c>
      <c r="G203">
        <v>752.07</v>
      </c>
      <c r="H203">
        <v>12623.4</v>
      </c>
      <c r="I203">
        <v>12624.7</v>
      </c>
      <c r="J203" s="1">
        <v>9.9516099999999994E-5</v>
      </c>
      <c r="K203">
        <v>1333.14</v>
      </c>
      <c r="L203">
        <v>11717</v>
      </c>
      <c r="M203">
        <f>IF(Table1[[#This Row],[BB-Nodes]]&lt;=1,Table1[[#This Row],[LB]],Table1[[#This Row],[RootBound]])</f>
        <v>12540.4</v>
      </c>
      <c r="N203">
        <f t="array" ref="N203">MIN(IF(Table1[Class]=Table1[[#This Row],[Class]], IF(Table1[abs]=Table1[[#This Row],[abs]], IF(Table1[N]=Table1[[#This Row],[N]], IF(Table1[K]=Table1[[#This Row],[K]],Table1[UB],FALSE)))))</f>
        <v>12624.68</v>
      </c>
      <c r="O203">
        <f>(Table1[[#This Row],[Best primal]]-Table1[[#This Row],[Updated root bound]])/Table1[[#This Row],[Best primal]]</f>
        <v>6.6758127730762798E-3</v>
      </c>
      <c r="P203">
        <f>(Table1[[#This Row],[Best primal]]-Table1[[#This Row],[LB]])/Table1[[#This Row],[Best primal]]</f>
        <v>1.0138870846632586E-4</v>
      </c>
    </row>
    <row r="204" spans="1:16" x14ac:dyDescent="0.45">
      <c r="A204" t="s">
        <v>30</v>
      </c>
      <c r="B204" t="s">
        <v>9</v>
      </c>
      <c r="C204">
        <v>1</v>
      </c>
      <c r="D204">
        <v>15</v>
      </c>
      <c r="E204">
        <f>3</f>
        <v>3</v>
      </c>
      <c r="F204">
        <v>13364.9</v>
      </c>
      <c r="G204">
        <v>878.4</v>
      </c>
      <c r="H204">
        <v>13454.3</v>
      </c>
      <c r="I204">
        <v>13517.6</v>
      </c>
      <c r="J204">
        <v>4.68689E-3</v>
      </c>
      <c r="K204">
        <v>5400.04</v>
      </c>
      <c r="L204">
        <v>30638</v>
      </c>
      <c r="M204">
        <f>IF(Table1[[#This Row],[BB-Nodes]]&lt;=1,Table1[[#This Row],[LB]],Table1[[#This Row],[RootBound]])</f>
        <v>13364.9</v>
      </c>
      <c r="N204">
        <f t="array" ref="N204">MIN(IF(Table1[Class]=Table1[[#This Row],[Class]], IF(Table1[abs]=Table1[[#This Row],[abs]], IF(Table1[N]=Table1[[#This Row],[N]], IF(Table1[K]=Table1[[#This Row],[K]],Table1[UB],FALSE)))))</f>
        <v>13517.6</v>
      </c>
      <c r="O204">
        <f>(Table1[[#This Row],[Best primal]]-Table1[[#This Row],[Updated root bound]])/Table1[[#This Row],[Best primal]]</f>
        <v>1.129638397348647E-2</v>
      </c>
      <c r="P204">
        <f>(Table1[[#This Row],[Best primal]]-Table1[[#This Row],[LB]])/Table1[[#This Row],[Best primal]]</f>
        <v>4.6827839261408153E-3</v>
      </c>
    </row>
    <row r="205" spans="1:16" x14ac:dyDescent="0.45">
      <c r="A205" t="s">
        <v>30</v>
      </c>
      <c r="B205" t="s">
        <v>9</v>
      </c>
      <c r="C205">
        <v>1</v>
      </c>
      <c r="D205">
        <v>15</v>
      </c>
      <c r="E205">
        <f>4</f>
        <v>4</v>
      </c>
      <c r="F205">
        <v>14284.3</v>
      </c>
      <c r="G205">
        <v>386.63</v>
      </c>
      <c r="H205">
        <v>14334.1</v>
      </c>
      <c r="I205">
        <v>14410.8</v>
      </c>
      <c r="J205">
        <v>5.3242000000000003E-3</v>
      </c>
      <c r="K205">
        <v>5400.02</v>
      </c>
      <c r="L205">
        <v>37316</v>
      </c>
      <c r="M205">
        <f>IF(Table1[[#This Row],[BB-Nodes]]&lt;=1,Table1[[#This Row],[LB]],Table1[[#This Row],[RootBound]])</f>
        <v>14284.3</v>
      </c>
      <c r="N205">
        <f t="array" ref="N205">MIN(IF(Table1[Class]=Table1[[#This Row],[Class]], IF(Table1[abs]=Table1[[#This Row],[abs]], IF(Table1[N]=Table1[[#This Row],[N]], IF(Table1[K]=Table1[[#This Row],[K]],Table1[UB],FALSE)))))</f>
        <v>14410.8</v>
      </c>
      <c r="O205">
        <f>(Table1[[#This Row],[Best primal]]-Table1[[#This Row],[Updated root bound]])/Table1[[#This Row],[Best primal]]</f>
        <v>8.778138618258529E-3</v>
      </c>
      <c r="P205">
        <f>(Table1[[#This Row],[Best primal]]-Table1[[#This Row],[LB]])/Table1[[#This Row],[Best primal]]</f>
        <v>5.3223970910705101E-3</v>
      </c>
    </row>
    <row r="206" spans="1:16" x14ac:dyDescent="0.45">
      <c r="A206" t="s">
        <v>30</v>
      </c>
      <c r="B206" t="s">
        <v>9</v>
      </c>
      <c r="C206">
        <v>1</v>
      </c>
      <c r="D206">
        <v>15</v>
      </c>
      <c r="E206">
        <f>5</f>
        <v>5</v>
      </c>
      <c r="F206">
        <v>15219.5</v>
      </c>
      <c r="G206">
        <v>343.66</v>
      </c>
      <c r="H206">
        <v>15275.6</v>
      </c>
      <c r="I206">
        <v>15435.7</v>
      </c>
      <c r="J206">
        <v>1.03748E-2</v>
      </c>
      <c r="K206">
        <v>5400</v>
      </c>
      <c r="L206">
        <v>27005</v>
      </c>
      <c r="M206">
        <f>IF(Table1[[#This Row],[BB-Nodes]]&lt;=1,Table1[[#This Row],[LB]],Table1[[#This Row],[RootBound]])</f>
        <v>15219.5</v>
      </c>
      <c r="N206">
        <f t="array" ref="N206">MIN(IF(Table1[Class]=Table1[[#This Row],[Class]], IF(Table1[abs]=Table1[[#This Row],[abs]], IF(Table1[N]=Table1[[#This Row],[N]], IF(Table1[K]=Table1[[#This Row],[K]],Table1[UB],FALSE)))))</f>
        <v>15421.86</v>
      </c>
      <c r="O206">
        <f>(Table1[[#This Row],[Best primal]]-Table1[[#This Row],[Updated root bound]])/Table1[[#This Row],[Best primal]]</f>
        <v>1.3121633836644903E-2</v>
      </c>
      <c r="P206">
        <f>(Table1[[#This Row],[Best primal]]-Table1[[#This Row],[LB]])/Table1[[#This Row],[Best primal]]</f>
        <v>9.4839403288578816E-3</v>
      </c>
    </row>
    <row r="207" spans="1:16" x14ac:dyDescent="0.45">
      <c r="A207" t="s">
        <v>30</v>
      </c>
      <c r="B207" t="s">
        <v>9</v>
      </c>
      <c r="C207">
        <v>1</v>
      </c>
      <c r="D207">
        <v>20</v>
      </c>
      <c r="E207">
        <f>1</f>
        <v>1</v>
      </c>
      <c r="F207">
        <v>14186.8</v>
      </c>
      <c r="G207">
        <v>2141.39</v>
      </c>
      <c r="H207">
        <v>14266.5</v>
      </c>
      <c r="I207">
        <v>14266.5</v>
      </c>
      <c r="J207">
        <v>0</v>
      </c>
      <c r="K207">
        <v>2158.2399999999998</v>
      </c>
      <c r="L207">
        <v>11</v>
      </c>
      <c r="M207">
        <f>IF(Table1[[#This Row],[BB-Nodes]]&lt;=1,Table1[[#This Row],[LB]],Table1[[#This Row],[RootBound]])</f>
        <v>14186.8</v>
      </c>
      <c r="N207">
        <f t="array" ref="N207">MIN(IF(Table1[Class]=Table1[[#This Row],[Class]], IF(Table1[abs]=Table1[[#This Row],[abs]], IF(Table1[N]=Table1[[#This Row],[N]], IF(Table1[K]=Table1[[#This Row],[K]],Table1[UB],FALSE)))))</f>
        <v>14266.5</v>
      </c>
      <c r="O207">
        <f>(Table1[[#This Row],[Best primal]]-Table1[[#This Row],[Updated root bound]])/Table1[[#This Row],[Best primal]]</f>
        <v>5.586513861143289E-3</v>
      </c>
      <c r="P207">
        <f>(Table1[[#This Row],[Best primal]]-Table1[[#This Row],[LB]])/Table1[[#This Row],[Best primal]]</f>
        <v>0</v>
      </c>
    </row>
    <row r="208" spans="1:16" x14ac:dyDescent="0.45">
      <c r="A208" t="s">
        <v>30</v>
      </c>
      <c r="B208" t="s">
        <v>9</v>
      </c>
      <c r="C208">
        <v>1</v>
      </c>
      <c r="D208">
        <v>20</v>
      </c>
      <c r="E208">
        <f>2</f>
        <v>2</v>
      </c>
      <c r="F208">
        <v>15371.4</v>
      </c>
      <c r="G208">
        <v>2970.19</v>
      </c>
      <c r="H208">
        <v>15479.5</v>
      </c>
      <c r="I208">
        <v>15551.4</v>
      </c>
      <c r="J208">
        <v>4.6247199999999997E-3</v>
      </c>
      <c r="K208">
        <v>5400.07</v>
      </c>
      <c r="L208">
        <v>13729</v>
      </c>
      <c r="M208">
        <f>IF(Table1[[#This Row],[BB-Nodes]]&lt;=1,Table1[[#This Row],[LB]],Table1[[#This Row],[RootBound]])</f>
        <v>15371.4</v>
      </c>
      <c r="N208">
        <f t="array" ref="N208">MIN(IF(Table1[Class]=Table1[[#This Row],[Class]], IF(Table1[abs]=Table1[[#This Row],[abs]], IF(Table1[N]=Table1[[#This Row],[N]], IF(Table1[K]=Table1[[#This Row],[K]],Table1[UB],FALSE)))))</f>
        <v>15540.3</v>
      </c>
      <c r="O208">
        <f>(Table1[[#This Row],[Best primal]]-Table1[[#This Row],[Updated root bound]])/Table1[[#This Row],[Best primal]]</f>
        <v>1.0868516051813649E-2</v>
      </c>
      <c r="P208">
        <f>(Table1[[#This Row],[Best primal]]-Table1[[#This Row],[LB]])/Table1[[#This Row],[Best primal]]</f>
        <v>3.9124083833644956E-3</v>
      </c>
    </row>
    <row r="209" spans="1:16" x14ac:dyDescent="0.45">
      <c r="A209" t="s">
        <v>30</v>
      </c>
      <c r="B209" t="s">
        <v>9</v>
      </c>
      <c r="C209">
        <v>1</v>
      </c>
      <c r="D209">
        <v>20</v>
      </c>
      <c r="E209">
        <f>3</f>
        <v>3</v>
      </c>
      <c r="F209">
        <v>16787.8</v>
      </c>
      <c r="G209">
        <v>3623.31</v>
      </c>
      <c r="H209">
        <v>16826.5</v>
      </c>
      <c r="I209">
        <v>16932.7</v>
      </c>
      <c r="J209">
        <v>6.2728999999999997E-3</v>
      </c>
      <c r="K209">
        <v>5400.02</v>
      </c>
      <c r="L209">
        <v>5375</v>
      </c>
      <c r="M209">
        <f>IF(Table1[[#This Row],[BB-Nodes]]&lt;=1,Table1[[#This Row],[LB]],Table1[[#This Row],[RootBound]])</f>
        <v>16787.8</v>
      </c>
      <c r="N209">
        <f t="array" ref="N209">MIN(IF(Table1[Class]=Table1[[#This Row],[Class]], IF(Table1[abs]=Table1[[#This Row],[abs]], IF(Table1[N]=Table1[[#This Row],[N]], IF(Table1[K]=Table1[[#This Row],[K]],Table1[UB],FALSE)))))</f>
        <v>16932.689999999999</v>
      </c>
      <c r="O209">
        <f>(Table1[[#This Row],[Best primal]]-Table1[[#This Row],[Updated root bound]])/Table1[[#This Row],[Best primal]]</f>
        <v>8.5568211548194308E-3</v>
      </c>
      <c r="P209">
        <f>(Table1[[#This Row],[Best primal]]-Table1[[#This Row],[LB]])/Table1[[#This Row],[Best primal]]</f>
        <v>6.2713012521931656E-3</v>
      </c>
    </row>
    <row r="210" spans="1:16" x14ac:dyDescent="0.45">
      <c r="A210" t="s">
        <v>30</v>
      </c>
      <c r="B210" t="s">
        <v>9</v>
      </c>
      <c r="C210">
        <v>1</v>
      </c>
      <c r="D210">
        <v>20</v>
      </c>
      <c r="E210">
        <f>4</f>
        <v>4</v>
      </c>
      <c r="F210">
        <v>18310.099999999999</v>
      </c>
      <c r="G210">
        <v>1527.53</v>
      </c>
      <c r="H210">
        <v>18345.8</v>
      </c>
      <c r="I210">
        <v>18517.099999999999</v>
      </c>
      <c r="J210">
        <v>9.2516100000000004E-3</v>
      </c>
      <c r="K210">
        <v>5400</v>
      </c>
      <c r="L210">
        <v>12970</v>
      </c>
      <c r="M210">
        <f>IF(Table1[[#This Row],[BB-Nodes]]&lt;=1,Table1[[#This Row],[LB]],Table1[[#This Row],[RootBound]])</f>
        <v>18310.099999999999</v>
      </c>
      <c r="N210">
        <f t="array" ref="N210">MIN(IF(Table1[Class]=Table1[[#This Row],[Class]], IF(Table1[abs]=Table1[[#This Row],[abs]], IF(Table1[N]=Table1[[#This Row],[N]], IF(Table1[K]=Table1[[#This Row],[K]],Table1[UB],FALSE)))))</f>
        <v>18444.599999999999</v>
      </c>
      <c r="O210">
        <f>(Table1[[#This Row],[Best primal]]-Table1[[#This Row],[Updated root bound]])/Table1[[#This Row],[Best primal]]</f>
        <v>7.2921071749997299E-3</v>
      </c>
      <c r="P210">
        <f>(Table1[[#This Row],[Best primal]]-Table1[[#This Row],[LB]])/Table1[[#This Row],[Best primal]]</f>
        <v>5.3565813300369362E-3</v>
      </c>
    </row>
    <row r="211" spans="1:16" x14ac:dyDescent="0.45">
      <c r="A211" t="s">
        <v>30</v>
      </c>
      <c r="B211" t="s">
        <v>9</v>
      </c>
      <c r="C211">
        <v>1</v>
      </c>
      <c r="D211">
        <v>20</v>
      </c>
      <c r="E211">
        <f>5</f>
        <v>5</v>
      </c>
      <c r="F211">
        <v>19799.2</v>
      </c>
      <c r="G211">
        <v>1441.53</v>
      </c>
      <c r="H211">
        <v>19812.8</v>
      </c>
      <c r="I211">
        <v>20152.7</v>
      </c>
      <c r="J211">
        <v>1.6868000000000001E-2</v>
      </c>
      <c r="K211">
        <v>5400.05</v>
      </c>
      <c r="L211">
        <v>10067</v>
      </c>
      <c r="M211">
        <f>IF(Table1[[#This Row],[BB-Nodes]]&lt;=1,Table1[[#This Row],[LB]],Table1[[#This Row],[RootBound]])</f>
        <v>19799.2</v>
      </c>
      <c r="N211">
        <f t="array" ref="N211">MIN(IF(Table1[Class]=Table1[[#This Row],[Class]], IF(Table1[abs]=Table1[[#This Row],[abs]], IF(Table1[N]=Table1[[#This Row],[N]], IF(Table1[K]=Table1[[#This Row],[K]],Table1[UB],FALSE)))))</f>
        <v>20002.7</v>
      </c>
      <c r="O211">
        <f>(Table1[[#This Row],[Best primal]]-Table1[[#This Row],[Updated root bound]])/Table1[[#This Row],[Best primal]]</f>
        <v>1.0173626560414343E-2</v>
      </c>
      <c r="P211">
        <f>(Table1[[#This Row],[Best primal]]-Table1[[#This Row],[LB]])/Table1[[#This Row],[Best primal]]</f>
        <v>9.4937183480230895E-3</v>
      </c>
    </row>
    <row r="212" spans="1:16" x14ac:dyDescent="0.45">
      <c r="A212" t="s">
        <v>30</v>
      </c>
      <c r="B212" t="s">
        <v>9</v>
      </c>
      <c r="C212">
        <v>1</v>
      </c>
      <c r="D212">
        <v>25</v>
      </c>
      <c r="E212">
        <f>1</f>
        <v>1</v>
      </c>
      <c r="F212">
        <v>15350</v>
      </c>
      <c r="G212">
        <v>790.97</v>
      </c>
      <c r="H212">
        <v>15487.7</v>
      </c>
      <c r="I212">
        <v>15487.7</v>
      </c>
      <c r="J212">
        <v>0</v>
      </c>
      <c r="K212">
        <v>835.54899999999998</v>
      </c>
      <c r="L212">
        <v>42</v>
      </c>
      <c r="M212">
        <f>IF(Table1[[#This Row],[BB-Nodes]]&lt;=1,Table1[[#This Row],[LB]],Table1[[#This Row],[RootBound]])</f>
        <v>15350</v>
      </c>
      <c r="N212">
        <f t="array" ref="N212">MIN(IF(Table1[Class]=Table1[[#This Row],[Class]], IF(Table1[abs]=Table1[[#This Row],[abs]], IF(Table1[N]=Table1[[#This Row],[N]], IF(Table1[K]=Table1[[#This Row],[K]],Table1[UB],FALSE)))))</f>
        <v>15487.66</v>
      </c>
      <c r="O212">
        <f>(Table1[[#This Row],[Best primal]]-Table1[[#This Row],[Updated root bound]])/Table1[[#This Row],[Best primal]]</f>
        <v>8.8883666092876429E-3</v>
      </c>
      <c r="P212">
        <f>(Table1[[#This Row],[Best primal]]-Table1[[#This Row],[LB]])/Table1[[#This Row],[Best primal]]</f>
        <v>-2.5827013248530193E-6</v>
      </c>
    </row>
    <row r="213" spans="1:16" x14ac:dyDescent="0.45">
      <c r="A213" t="s">
        <v>30</v>
      </c>
      <c r="B213" t="s">
        <v>9</v>
      </c>
      <c r="C213">
        <v>1</v>
      </c>
      <c r="D213">
        <v>25</v>
      </c>
      <c r="E213">
        <f>2</f>
        <v>2</v>
      </c>
      <c r="F213">
        <v>15916.3</v>
      </c>
      <c r="G213">
        <v>3641.24</v>
      </c>
      <c r="H213">
        <v>15953.3</v>
      </c>
      <c r="I213">
        <v>15954.8</v>
      </c>
      <c r="J213" s="1">
        <v>9.7510999999999995E-5</v>
      </c>
      <c r="K213">
        <v>3953.26</v>
      </c>
      <c r="L213">
        <v>1983</v>
      </c>
      <c r="M213">
        <f>IF(Table1[[#This Row],[BB-Nodes]]&lt;=1,Table1[[#This Row],[LB]],Table1[[#This Row],[RootBound]])</f>
        <v>15916.3</v>
      </c>
      <c r="N213">
        <f t="array" ref="N213">MIN(IF(Table1[Class]=Table1[[#This Row],[Class]], IF(Table1[abs]=Table1[[#This Row],[abs]], IF(Table1[N]=Table1[[#This Row],[N]], IF(Table1[K]=Table1[[#This Row],[K]],Table1[UB],FALSE)))))</f>
        <v>15954.8</v>
      </c>
      <c r="O213">
        <f>(Table1[[#This Row],[Best primal]]-Table1[[#This Row],[Updated root bound]])/Table1[[#This Row],[Best primal]]</f>
        <v>2.4130669140321409E-3</v>
      </c>
      <c r="P213">
        <f>(Table1[[#This Row],[Best primal]]-Table1[[#This Row],[LB]])/Table1[[#This Row],[Best primal]]</f>
        <v>9.4015594053200295E-5</v>
      </c>
    </row>
    <row r="214" spans="1:16" x14ac:dyDescent="0.45">
      <c r="A214" t="s">
        <v>30</v>
      </c>
      <c r="B214" t="s">
        <v>9</v>
      </c>
      <c r="C214">
        <v>1</v>
      </c>
      <c r="D214">
        <v>25</v>
      </c>
      <c r="E214">
        <f>3</f>
        <v>3</v>
      </c>
      <c r="F214">
        <v>16676.5</v>
      </c>
      <c r="G214">
        <v>3621.99</v>
      </c>
      <c r="H214">
        <v>16762.5</v>
      </c>
      <c r="I214">
        <v>16911.3</v>
      </c>
      <c r="J214">
        <v>8.7980799999999998E-3</v>
      </c>
      <c r="K214">
        <v>5400</v>
      </c>
      <c r="L214">
        <v>5699</v>
      </c>
      <c r="M214">
        <f>IF(Table1[[#This Row],[BB-Nodes]]&lt;=1,Table1[[#This Row],[LB]],Table1[[#This Row],[RootBound]])</f>
        <v>16676.5</v>
      </c>
      <c r="N214">
        <f t="array" ref="N214">MIN(IF(Table1[Class]=Table1[[#This Row],[Class]], IF(Table1[abs]=Table1[[#This Row],[abs]], IF(Table1[N]=Table1[[#This Row],[N]], IF(Table1[K]=Table1[[#This Row],[K]],Table1[UB],FALSE)))))</f>
        <v>16893.509999999998</v>
      </c>
      <c r="O214">
        <f>(Table1[[#This Row],[Best primal]]-Table1[[#This Row],[Updated root bound]])/Table1[[#This Row],[Best primal]]</f>
        <v>1.2845761478816328E-2</v>
      </c>
      <c r="P214">
        <f>(Table1[[#This Row],[Best primal]]-Table1[[#This Row],[LB]])/Table1[[#This Row],[Best primal]]</f>
        <v>7.7550491283338045E-3</v>
      </c>
    </row>
    <row r="215" spans="1:16" x14ac:dyDescent="0.45">
      <c r="A215" t="s">
        <v>30</v>
      </c>
      <c r="B215" t="s">
        <v>9</v>
      </c>
      <c r="C215">
        <v>1</v>
      </c>
      <c r="D215">
        <v>25</v>
      </c>
      <c r="E215">
        <f>4</f>
        <v>4</v>
      </c>
      <c r="F215">
        <v>17582.5</v>
      </c>
      <c r="G215">
        <v>3616.13</v>
      </c>
      <c r="H215">
        <v>17612.8</v>
      </c>
      <c r="I215">
        <v>17874.400000000001</v>
      </c>
      <c r="J215">
        <v>1.4635199999999999E-2</v>
      </c>
      <c r="K215">
        <v>5400.01</v>
      </c>
      <c r="L215">
        <v>5489</v>
      </c>
      <c r="M215">
        <f>IF(Table1[[#This Row],[BB-Nodes]]&lt;=1,Table1[[#This Row],[LB]],Table1[[#This Row],[RootBound]])</f>
        <v>17582.5</v>
      </c>
      <c r="N215">
        <f t="array" ref="N215">MIN(IF(Table1[Class]=Table1[[#This Row],[Class]], IF(Table1[abs]=Table1[[#This Row],[abs]], IF(Table1[N]=Table1[[#This Row],[N]], IF(Table1[K]=Table1[[#This Row],[K]],Table1[UB],FALSE)))))</f>
        <v>17723.57</v>
      </c>
      <c r="O215">
        <f>(Table1[[#This Row],[Best primal]]-Table1[[#This Row],[Updated root bound]])/Table1[[#This Row],[Best primal]]</f>
        <v>7.9594573779435927E-3</v>
      </c>
      <c r="P215">
        <f>(Table1[[#This Row],[Best primal]]-Table1[[#This Row],[LB]])/Table1[[#This Row],[Best primal]]</f>
        <v>6.2498695240293259E-3</v>
      </c>
    </row>
    <row r="216" spans="1:16" x14ac:dyDescent="0.45">
      <c r="A216" t="s">
        <v>30</v>
      </c>
      <c r="B216" t="s">
        <v>9</v>
      </c>
      <c r="C216">
        <v>1</v>
      </c>
      <c r="D216">
        <v>25</v>
      </c>
      <c r="E216">
        <f>5</f>
        <v>5</v>
      </c>
      <c r="F216">
        <v>18517.3</v>
      </c>
      <c r="G216">
        <v>3603.27</v>
      </c>
      <c r="H216">
        <v>18546.099999999999</v>
      </c>
      <c r="I216">
        <v>18843.3</v>
      </c>
      <c r="J216">
        <v>1.5774E-2</v>
      </c>
      <c r="K216">
        <v>5400.1</v>
      </c>
      <c r="L216">
        <v>2860</v>
      </c>
      <c r="M216">
        <f>IF(Table1[[#This Row],[BB-Nodes]]&lt;=1,Table1[[#This Row],[LB]],Table1[[#This Row],[RootBound]])</f>
        <v>18517.3</v>
      </c>
      <c r="N216">
        <f t="array" ref="N216">MIN(IF(Table1[Class]=Table1[[#This Row],[Class]], IF(Table1[abs]=Table1[[#This Row],[abs]], IF(Table1[N]=Table1[[#This Row],[N]], IF(Table1[K]=Table1[[#This Row],[K]],Table1[UB],FALSE)))))</f>
        <v>18802.07</v>
      </c>
      <c r="O216">
        <f>(Table1[[#This Row],[Best primal]]-Table1[[#This Row],[Updated root bound]])/Table1[[#This Row],[Best primal]]</f>
        <v>1.5145672790283221E-2</v>
      </c>
      <c r="P216">
        <f>(Table1[[#This Row],[Best primal]]-Table1[[#This Row],[LB]])/Table1[[#This Row],[Best primal]]</f>
        <v>1.361392655170421E-2</v>
      </c>
    </row>
    <row r="217" spans="1:16" x14ac:dyDescent="0.45">
      <c r="A217" t="s">
        <v>30</v>
      </c>
      <c r="B217" t="s">
        <v>9</v>
      </c>
      <c r="C217">
        <v>1</v>
      </c>
      <c r="D217">
        <v>30</v>
      </c>
      <c r="E217">
        <f>1</f>
        <v>1</v>
      </c>
      <c r="F217">
        <v>22680.400000000001</v>
      </c>
      <c r="G217">
        <v>540.85</v>
      </c>
      <c r="H217">
        <v>22836.6</v>
      </c>
      <c r="I217">
        <v>22837.9</v>
      </c>
      <c r="J217" s="1">
        <v>5.8752599999999997E-5</v>
      </c>
      <c r="K217">
        <v>774.33600000000001</v>
      </c>
      <c r="L217">
        <v>697</v>
      </c>
      <c r="M217">
        <f>IF(Table1[[#This Row],[BB-Nodes]]&lt;=1,Table1[[#This Row],[LB]],Table1[[#This Row],[RootBound]])</f>
        <v>22680.400000000001</v>
      </c>
      <c r="N217">
        <f t="array" ref="N217">MIN(IF(Table1[Class]=Table1[[#This Row],[Class]], IF(Table1[abs]=Table1[[#This Row],[abs]], IF(Table1[N]=Table1[[#This Row],[N]], IF(Table1[K]=Table1[[#This Row],[K]],Table1[UB],FALSE)))))</f>
        <v>22837.9</v>
      </c>
      <c r="O217">
        <f>(Table1[[#This Row],[Best primal]]-Table1[[#This Row],[Updated root bound]])/Table1[[#This Row],[Best primal]]</f>
        <v>6.8964309327915431E-3</v>
      </c>
      <c r="P217">
        <f>(Table1[[#This Row],[Best primal]]-Table1[[#This Row],[LB]])/Table1[[#This Row],[Best primal]]</f>
        <v>5.6922921985073508E-5</v>
      </c>
    </row>
    <row r="218" spans="1:16" x14ac:dyDescent="0.45">
      <c r="A218" t="s">
        <v>30</v>
      </c>
      <c r="B218" t="s">
        <v>9</v>
      </c>
      <c r="C218">
        <v>1</v>
      </c>
      <c r="D218">
        <v>30</v>
      </c>
      <c r="E218">
        <f>2</f>
        <v>2</v>
      </c>
      <c r="F218">
        <v>23566.7</v>
      </c>
      <c r="G218">
        <v>3639.26</v>
      </c>
      <c r="H218">
        <v>23596.799999999999</v>
      </c>
      <c r="I218">
        <v>24063.4</v>
      </c>
      <c r="J218">
        <v>1.9389799999999999E-2</v>
      </c>
      <c r="K218">
        <v>5400.04</v>
      </c>
      <c r="L218">
        <v>2429</v>
      </c>
      <c r="M218">
        <f>IF(Table1[[#This Row],[BB-Nodes]]&lt;=1,Table1[[#This Row],[LB]],Table1[[#This Row],[RootBound]])</f>
        <v>23566.7</v>
      </c>
      <c r="N218">
        <f t="array" ref="N218">MIN(IF(Table1[Class]=Table1[[#This Row],[Class]], IF(Table1[abs]=Table1[[#This Row],[abs]], IF(Table1[N]=Table1[[#This Row],[N]], IF(Table1[K]=Table1[[#This Row],[K]],Table1[UB],FALSE)))))</f>
        <v>23859.41</v>
      </c>
      <c r="O218">
        <f>(Table1[[#This Row],[Best primal]]-Table1[[#This Row],[Updated root bound]])/Table1[[#This Row],[Best primal]]</f>
        <v>1.2268115598834973E-2</v>
      </c>
      <c r="P218">
        <f>(Table1[[#This Row],[Best primal]]-Table1[[#This Row],[LB]])/Table1[[#This Row],[Best primal]]</f>
        <v>1.1006558837791907E-2</v>
      </c>
    </row>
    <row r="219" spans="1:16" x14ac:dyDescent="0.45">
      <c r="A219" t="s">
        <v>30</v>
      </c>
      <c r="B219" t="s">
        <v>9</v>
      </c>
      <c r="C219">
        <v>1</v>
      </c>
      <c r="D219">
        <v>30</v>
      </c>
      <c r="E219">
        <f>3</f>
        <v>3</v>
      </c>
      <c r="F219">
        <v>24805.3</v>
      </c>
      <c r="G219">
        <v>3607.46</v>
      </c>
      <c r="H219">
        <v>24812.5</v>
      </c>
      <c r="I219">
        <v>26973.8</v>
      </c>
      <c r="J219">
        <v>8.01235E-2</v>
      </c>
      <c r="K219">
        <v>5400.57</v>
      </c>
      <c r="L219">
        <v>1559</v>
      </c>
      <c r="M219">
        <f>IF(Table1[[#This Row],[BB-Nodes]]&lt;=1,Table1[[#This Row],[LB]],Table1[[#This Row],[RootBound]])</f>
        <v>24805.3</v>
      </c>
      <c r="N219">
        <f t="array" ref="N219">MIN(IF(Table1[Class]=Table1[[#This Row],[Class]], IF(Table1[abs]=Table1[[#This Row],[abs]], IF(Table1[N]=Table1[[#This Row],[N]], IF(Table1[K]=Table1[[#This Row],[K]],Table1[UB],FALSE)))))</f>
        <v>25283.58</v>
      </c>
      <c r="O219">
        <f>(Table1[[#This Row],[Best primal]]-Table1[[#This Row],[Updated root bound]])/Table1[[#This Row],[Best primal]]</f>
        <v>1.8916624939980906E-2</v>
      </c>
      <c r="P219">
        <f>(Table1[[#This Row],[Best primal]]-Table1[[#This Row],[LB]])/Table1[[#This Row],[Best primal]]</f>
        <v>1.8631855140767317E-2</v>
      </c>
    </row>
    <row r="220" spans="1:16" x14ac:dyDescent="0.45">
      <c r="A220" t="s">
        <v>30</v>
      </c>
      <c r="B220" t="s">
        <v>9</v>
      </c>
      <c r="C220">
        <v>1</v>
      </c>
      <c r="D220">
        <v>30</v>
      </c>
      <c r="E220">
        <f>4</f>
        <v>4</v>
      </c>
      <c r="F220">
        <v>26220</v>
      </c>
      <c r="G220">
        <v>3607.9</v>
      </c>
      <c r="H220">
        <v>26220</v>
      </c>
      <c r="I220">
        <v>30511.4</v>
      </c>
      <c r="J220">
        <v>0.14064699999999999</v>
      </c>
      <c r="K220">
        <v>5400.96</v>
      </c>
      <c r="L220">
        <v>751</v>
      </c>
      <c r="M220">
        <f>IF(Table1[[#This Row],[BB-Nodes]]&lt;=1,Table1[[#This Row],[LB]],Table1[[#This Row],[RootBound]])</f>
        <v>26220</v>
      </c>
      <c r="N220">
        <f t="array" ref="N220">MIN(IF(Table1[Class]=Table1[[#This Row],[Class]], IF(Table1[abs]=Table1[[#This Row],[abs]], IF(Table1[N]=Table1[[#This Row],[N]], IF(Table1[K]=Table1[[#This Row],[K]],Table1[UB],FALSE)))))</f>
        <v>26704.26</v>
      </c>
      <c r="O220">
        <f>(Table1[[#This Row],[Best primal]]-Table1[[#This Row],[Updated root bound]])/Table1[[#This Row],[Best primal]]</f>
        <v>1.8134185332227833E-2</v>
      </c>
      <c r="P220">
        <f>(Table1[[#This Row],[Best primal]]-Table1[[#This Row],[LB]])/Table1[[#This Row],[Best primal]]</f>
        <v>1.8134185332227833E-2</v>
      </c>
    </row>
    <row r="221" spans="1:16" x14ac:dyDescent="0.45">
      <c r="A221" t="s">
        <v>30</v>
      </c>
      <c r="B221" t="s">
        <v>9</v>
      </c>
      <c r="C221">
        <v>1</v>
      </c>
      <c r="D221">
        <v>30</v>
      </c>
      <c r="E221">
        <f>5</f>
        <v>5</v>
      </c>
      <c r="F221">
        <v>27733.200000000001</v>
      </c>
      <c r="G221">
        <v>3614.49</v>
      </c>
      <c r="H221">
        <v>27736.3</v>
      </c>
      <c r="I221">
        <v>30458.5</v>
      </c>
      <c r="J221">
        <v>8.9374200000000001E-2</v>
      </c>
      <c r="K221">
        <v>5400.01</v>
      </c>
      <c r="L221">
        <v>994</v>
      </c>
      <c r="M221">
        <f>IF(Table1[[#This Row],[BB-Nodes]]&lt;=1,Table1[[#This Row],[LB]],Table1[[#This Row],[RootBound]])</f>
        <v>27733.200000000001</v>
      </c>
      <c r="N221">
        <f t="array" ref="N221">MIN(IF(Table1[Class]=Table1[[#This Row],[Class]], IF(Table1[abs]=Table1[[#This Row],[abs]], IF(Table1[N]=Table1[[#This Row],[N]], IF(Table1[K]=Table1[[#This Row],[K]],Table1[UB],FALSE)))))</f>
        <v>28265.65</v>
      </c>
      <c r="O221">
        <f>(Table1[[#This Row],[Best primal]]-Table1[[#This Row],[Updated root bound]])/Table1[[#This Row],[Best primal]]</f>
        <v>1.8837352050987709E-2</v>
      </c>
      <c r="P221">
        <f>(Table1[[#This Row],[Best primal]]-Table1[[#This Row],[LB]])/Table1[[#This Row],[Best primal]]</f>
        <v>1.8727678295033093E-2</v>
      </c>
    </row>
    <row r="222" spans="1:16" x14ac:dyDescent="0.45">
      <c r="A222" t="s">
        <v>30</v>
      </c>
      <c r="B222" t="s">
        <v>9</v>
      </c>
      <c r="C222">
        <v>2</v>
      </c>
      <c r="D222">
        <v>15</v>
      </c>
      <c r="E222">
        <f>1</f>
        <v>1</v>
      </c>
      <c r="F222">
        <v>11777.3</v>
      </c>
      <c r="G222">
        <v>242.85</v>
      </c>
      <c r="H222">
        <v>11823.5</v>
      </c>
      <c r="I222">
        <v>11823.5</v>
      </c>
      <c r="J222">
        <v>0</v>
      </c>
      <c r="K222">
        <v>249.25299999999999</v>
      </c>
      <c r="L222">
        <v>29</v>
      </c>
      <c r="M222">
        <f>IF(Table1[[#This Row],[BB-Nodes]]&lt;=1,Table1[[#This Row],[LB]],Table1[[#This Row],[RootBound]])</f>
        <v>11777.3</v>
      </c>
      <c r="N222">
        <f t="array" ref="N222">MIN(IF(Table1[Class]=Table1[[#This Row],[Class]], IF(Table1[abs]=Table1[[#This Row],[abs]], IF(Table1[N]=Table1[[#This Row],[N]], IF(Table1[K]=Table1[[#This Row],[K]],Table1[UB],FALSE)))))</f>
        <v>11823.5</v>
      </c>
      <c r="O222">
        <f>(Table1[[#This Row],[Best primal]]-Table1[[#This Row],[Updated root bound]])/Table1[[#This Row],[Best primal]]</f>
        <v>3.907472406647839E-3</v>
      </c>
      <c r="P222">
        <f>(Table1[[#This Row],[Best primal]]-Table1[[#This Row],[LB]])/Table1[[#This Row],[Best primal]]</f>
        <v>0</v>
      </c>
    </row>
    <row r="223" spans="1:16" x14ac:dyDescent="0.45">
      <c r="A223" t="s">
        <v>30</v>
      </c>
      <c r="B223" t="s">
        <v>9</v>
      </c>
      <c r="C223">
        <v>2</v>
      </c>
      <c r="D223">
        <v>15</v>
      </c>
      <c r="E223">
        <f>2</f>
        <v>2</v>
      </c>
      <c r="F223">
        <v>12487.6</v>
      </c>
      <c r="G223">
        <v>278.98</v>
      </c>
      <c r="H223">
        <v>12567.2</v>
      </c>
      <c r="I223">
        <v>12568.4</v>
      </c>
      <c r="J223" s="1">
        <v>9.2845999999999998E-5</v>
      </c>
      <c r="K223">
        <v>476.80099999999999</v>
      </c>
      <c r="L223">
        <v>3658</v>
      </c>
      <c r="M223">
        <f>IF(Table1[[#This Row],[BB-Nodes]]&lt;=1,Table1[[#This Row],[LB]],Table1[[#This Row],[RootBound]])</f>
        <v>12487.6</v>
      </c>
      <c r="N223">
        <f t="array" ref="N223">MIN(IF(Table1[Class]=Table1[[#This Row],[Class]], IF(Table1[abs]=Table1[[#This Row],[abs]], IF(Table1[N]=Table1[[#This Row],[N]], IF(Table1[K]=Table1[[#This Row],[K]],Table1[UB],FALSE)))))</f>
        <v>12568.37</v>
      </c>
      <c r="O223">
        <f>(Table1[[#This Row],[Best primal]]-Table1[[#This Row],[Updated root bound]])/Table1[[#This Row],[Best primal]]</f>
        <v>6.4264498896834223E-3</v>
      </c>
      <c r="P223">
        <f>(Table1[[#This Row],[Best primal]]-Table1[[#This Row],[LB]])/Table1[[#This Row],[Best primal]]</f>
        <v>9.3090830394082345E-5</v>
      </c>
    </row>
    <row r="224" spans="1:16" x14ac:dyDescent="0.45">
      <c r="A224" t="s">
        <v>30</v>
      </c>
      <c r="B224" t="s">
        <v>9</v>
      </c>
      <c r="C224">
        <v>2</v>
      </c>
      <c r="D224">
        <v>15</v>
      </c>
      <c r="E224">
        <f>3</f>
        <v>3</v>
      </c>
      <c r="F224">
        <v>13419.1</v>
      </c>
      <c r="G224">
        <v>234.87</v>
      </c>
      <c r="H224">
        <v>13511.3</v>
      </c>
      <c r="I224">
        <v>13512.7</v>
      </c>
      <c r="J224" s="1">
        <v>9.7866099999999995E-5</v>
      </c>
      <c r="K224">
        <v>884.82100000000003</v>
      </c>
      <c r="L224">
        <v>13328</v>
      </c>
      <c r="M224">
        <f>IF(Table1[[#This Row],[BB-Nodes]]&lt;=1,Table1[[#This Row],[LB]],Table1[[#This Row],[RootBound]])</f>
        <v>13419.1</v>
      </c>
      <c r="N224">
        <f t="array" ref="N224">MIN(IF(Table1[Class]=Table1[[#This Row],[Class]], IF(Table1[abs]=Table1[[#This Row],[abs]], IF(Table1[N]=Table1[[#This Row],[N]], IF(Table1[K]=Table1[[#This Row],[K]],Table1[UB],FALSE)))))</f>
        <v>13512.67</v>
      </c>
      <c r="O224">
        <f>(Table1[[#This Row],[Best primal]]-Table1[[#This Row],[Updated root bound]])/Table1[[#This Row],[Best primal]]</f>
        <v>6.9246122342956429E-3</v>
      </c>
      <c r="P224">
        <f>(Table1[[#This Row],[Best primal]]-Table1[[#This Row],[LB]])/Table1[[#This Row],[Best primal]]</f>
        <v>1.0138632853468636E-4</v>
      </c>
    </row>
    <row r="225" spans="1:16" x14ac:dyDescent="0.45">
      <c r="A225" t="s">
        <v>30</v>
      </c>
      <c r="B225" t="s">
        <v>9</v>
      </c>
      <c r="C225">
        <v>2</v>
      </c>
      <c r="D225">
        <v>15</v>
      </c>
      <c r="E225">
        <f>4</f>
        <v>4</v>
      </c>
      <c r="F225">
        <v>14400.5</v>
      </c>
      <c r="G225">
        <v>259.61</v>
      </c>
      <c r="H225">
        <v>14489</v>
      </c>
      <c r="I225">
        <v>14514.7</v>
      </c>
      <c r="J225">
        <v>1.7697399999999999E-3</v>
      </c>
      <c r="K225">
        <v>5400.04</v>
      </c>
      <c r="L225">
        <v>81599</v>
      </c>
      <c r="M225">
        <f>IF(Table1[[#This Row],[BB-Nodes]]&lt;=1,Table1[[#This Row],[LB]],Table1[[#This Row],[RootBound]])</f>
        <v>14400.5</v>
      </c>
      <c r="N225">
        <f t="array" ref="N225">MIN(IF(Table1[Class]=Table1[[#This Row],[Class]], IF(Table1[abs]=Table1[[#This Row],[abs]], IF(Table1[N]=Table1[[#This Row],[N]], IF(Table1[K]=Table1[[#This Row],[K]],Table1[UB],FALSE)))))</f>
        <v>14514.7</v>
      </c>
      <c r="O225">
        <f>(Table1[[#This Row],[Best primal]]-Table1[[#This Row],[Updated root bound]])/Table1[[#This Row],[Best primal]]</f>
        <v>7.8678856607439854E-3</v>
      </c>
      <c r="P225">
        <f>(Table1[[#This Row],[Best primal]]-Table1[[#This Row],[LB]])/Table1[[#This Row],[Best primal]]</f>
        <v>1.7706187520238603E-3</v>
      </c>
    </row>
    <row r="226" spans="1:16" x14ac:dyDescent="0.45">
      <c r="A226" t="s">
        <v>30</v>
      </c>
      <c r="B226" t="s">
        <v>9</v>
      </c>
      <c r="C226">
        <v>2</v>
      </c>
      <c r="D226">
        <v>15</v>
      </c>
      <c r="E226">
        <f>5</f>
        <v>5</v>
      </c>
      <c r="F226">
        <v>15306.5</v>
      </c>
      <c r="G226">
        <v>185.64</v>
      </c>
      <c r="H226">
        <v>15392.9</v>
      </c>
      <c r="I226">
        <v>15490.3</v>
      </c>
      <c r="J226">
        <v>6.2872199999999996E-3</v>
      </c>
      <c r="K226">
        <v>5400</v>
      </c>
      <c r="L226">
        <v>49287</v>
      </c>
      <c r="M226">
        <f>IF(Table1[[#This Row],[BB-Nodes]]&lt;=1,Table1[[#This Row],[LB]],Table1[[#This Row],[RootBound]])</f>
        <v>15306.5</v>
      </c>
      <c r="N226">
        <f t="array" ref="N226">MIN(IF(Table1[Class]=Table1[[#This Row],[Class]], IF(Table1[abs]=Table1[[#This Row],[abs]], IF(Table1[N]=Table1[[#This Row],[N]], IF(Table1[K]=Table1[[#This Row],[K]],Table1[UB],FALSE)))))</f>
        <v>15477.9</v>
      </c>
      <c r="O226">
        <f>(Table1[[#This Row],[Best primal]]-Table1[[#This Row],[Updated root bound]])/Table1[[#This Row],[Best primal]]</f>
        <v>1.1073853688161807E-2</v>
      </c>
      <c r="P226">
        <f>(Table1[[#This Row],[Best primal]]-Table1[[#This Row],[LB]])/Table1[[#This Row],[Best primal]]</f>
        <v>5.4917010705586673E-3</v>
      </c>
    </row>
    <row r="227" spans="1:16" x14ac:dyDescent="0.45">
      <c r="A227" t="s">
        <v>30</v>
      </c>
      <c r="B227" t="s">
        <v>9</v>
      </c>
      <c r="C227">
        <v>2</v>
      </c>
      <c r="D227">
        <v>20</v>
      </c>
      <c r="E227">
        <f>1</f>
        <v>1</v>
      </c>
      <c r="F227">
        <v>14426.3</v>
      </c>
      <c r="G227">
        <v>101.63</v>
      </c>
      <c r="H227">
        <v>14477.8</v>
      </c>
      <c r="I227">
        <v>14477.8</v>
      </c>
      <c r="J227">
        <v>0</v>
      </c>
      <c r="K227">
        <v>113.343</v>
      </c>
      <c r="L227">
        <v>25</v>
      </c>
      <c r="M227">
        <f>IF(Table1[[#This Row],[BB-Nodes]]&lt;=1,Table1[[#This Row],[LB]],Table1[[#This Row],[RootBound]])</f>
        <v>14426.3</v>
      </c>
      <c r="N227">
        <f t="array" ref="N227">MIN(IF(Table1[Class]=Table1[[#This Row],[Class]], IF(Table1[abs]=Table1[[#This Row],[abs]], IF(Table1[N]=Table1[[#This Row],[N]], IF(Table1[K]=Table1[[#This Row],[K]],Table1[UB],FALSE)))))</f>
        <v>14477.8</v>
      </c>
      <c r="O227">
        <f>(Table1[[#This Row],[Best primal]]-Table1[[#This Row],[Updated root bound]])/Table1[[#This Row],[Best primal]]</f>
        <v>3.5571702883034715E-3</v>
      </c>
      <c r="P227">
        <f>(Table1[[#This Row],[Best primal]]-Table1[[#This Row],[LB]])/Table1[[#This Row],[Best primal]]</f>
        <v>0</v>
      </c>
    </row>
    <row r="228" spans="1:16" x14ac:dyDescent="0.45">
      <c r="A228" t="s">
        <v>30</v>
      </c>
      <c r="B228" t="s">
        <v>9</v>
      </c>
      <c r="C228">
        <v>2</v>
      </c>
      <c r="D228">
        <v>20</v>
      </c>
      <c r="E228">
        <f>2</f>
        <v>2</v>
      </c>
      <c r="F228">
        <v>14838.2</v>
      </c>
      <c r="G228">
        <v>3632.07</v>
      </c>
      <c r="H228">
        <v>14916.3</v>
      </c>
      <c r="I228">
        <v>14940.3</v>
      </c>
      <c r="J228">
        <v>1.6035800000000001E-3</v>
      </c>
      <c r="K228">
        <v>5400.03</v>
      </c>
      <c r="L228">
        <v>14321</v>
      </c>
      <c r="M228">
        <f>IF(Table1[[#This Row],[BB-Nodes]]&lt;=1,Table1[[#This Row],[LB]],Table1[[#This Row],[RootBound]])</f>
        <v>14838.2</v>
      </c>
      <c r="N228">
        <f t="array" ref="N228">MIN(IF(Table1[Class]=Table1[[#This Row],[Class]], IF(Table1[abs]=Table1[[#This Row],[abs]], IF(Table1[N]=Table1[[#This Row],[N]], IF(Table1[K]=Table1[[#This Row],[K]],Table1[UB],FALSE)))))</f>
        <v>14940.28</v>
      </c>
      <c r="O228">
        <f>(Table1[[#This Row],[Best primal]]-Table1[[#This Row],[Updated root bound]])/Table1[[#This Row],[Best primal]]</f>
        <v>6.8325359364081479E-3</v>
      </c>
      <c r="P228">
        <f>(Table1[[#This Row],[Best primal]]-Table1[[#This Row],[LB]])/Table1[[#This Row],[Best primal]]</f>
        <v>1.6050569333373526E-3</v>
      </c>
    </row>
    <row r="229" spans="1:16" x14ac:dyDescent="0.45">
      <c r="A229" t="s">
        <v>30</v>
      </c>
      <c r="B229" t="s">
        <v>9</v>
      </c>
      <c r="C229">
        <v>2</v>
      </c>
      <c r="D229">
        <v>20</v>
      </c>
      <c r="E229">
        <f>3</f>
        <v>3</v>
      </c>
      <c r="F229">
        <v>15387.2</v>
      </c>
      <c r="G229">
        <v>3623.61</v>
      </c>
      <c r="H229">
        <v>15453.2</v>
      </c>
      <c r="I229">
        <v>15480.1</v>
      </c>
      <c r="J229">
        <v>1.73452E-3</v>
      </c>
      <c r="K229">
        <v>5400.04</v>
      </c>
      <c r="L229">
        <v>12424</v>
      </c>
      <c r="M229">
        <f>IF(Table1[[#This Row],[BB-Nodes]]&lt;=1,Table1[[#This Row],[LB]],Table1[[#This Row],[RootBound]])</f>
        <v>15387.2</v>
      </c>
      <c r="N229">
        <f t="array" ref="N229">MIN(IF(Table1[Class]=Table1[[#This Row],[Class]], IF(Table1[abs]=Table1[[#This Row],[abs]], IF(Table1[N]=Table1[[#This Row],[N]], IF(Table1[K]=Table1[[#This Row],[K]],Table1[UB],FALSE)))))</f>
        <v>15480.08</v>
      </c>
      <c r="O229">
        <f>(Table1[[#This Row],[Best primal]]-Table1[[#This Row],[Updated root bound]])/Table1[[#This Row],[Best primal]]</f>
        <v>5.9999689924082559E-3</v>
      </c>
      <c r="P229">
        <f>(Table1[[#This Row],[Best primal]]-Table1[[#This Row],[LB]])/Table1[[#This Row],[Best primal]]</f>
        <v>1.7364251347537739E-3</v>
      </c>
    </row>
    <row r="230" spans="1:16" x14ac:dyDescent="0.45">
      <c r="A230" t="s">
        <v>30</v>
      </c>
      <c r="B230" t="s">
        <v>9</v>
      </c>
      <c r="C230">
        <v>2</v>
      </c>
      <c r="D230">
        <v>20</v>
      </c>
      <c r="E230">
        <f>4</f>
        <v>4</v>
      </c>
      <c r="F230">
        <v>16025</v>
      </c>
      <c r="G230">
        <v>3174.72</v>
      </c>
      <c r="H230">
        <v>16070</v>
      </c>
      <c r="I230">
        <v>16158.5</v>
      </c>
      <c r="J230">
        <v>5.4766299999999997E-3</v>
      </c>
      <c r="K230">
        <v>5400.07</v>
      </c>
      <c r="L230">
        <v>6684</v>
      </c>
      <c r="M230">
        <f>IF(Table1[[#This Row],[BB-Nodes]]&lt;=1,Table1[[#This Row],[LB]],Table1[[#This Row],[RootBound]])</f>
        <v>16025</v>
      </c>
      <c r="N230">
        <f t="array" ref="N230">MIN(IF(Table1[Class]=Table1[[#This Row],[Class]], IF(Table1[abs]=Table1[[#This Row],[abs]], IF(Table1[N]=Table1[[#This Row],[N]], IF(Table1[K]=Table1[[#This Row],[K]],Table1[UB],FALSE)))))</f>
        <v>16151.74</v>
      </c>
      <c r="O230">
        <f>(Table1[[#This Row],[Best primal]]-Table1[[#This Row],[Updated root bound]])/Table1[[#This Row],[Best primal]]</f>
        <v>7.846832601317244E-3</v>
      </c>
      <c r="P230">
        <f>(Table1[[#This Row],[Best primal]]-Table1[[#This Row],[LB]])/Table1[[#This Row],[Best primal]]</f>
        <v>5.0607550641602562E-3</v>
      </c>
    </row>
    <row r="231" spans="1:16" x14ac:dyDescent="0.45">
      <c r="A231" t="s">
        <v>30</v>
      </c>
      <c r="B231" t="s">
        <v>9</v>
      </c>
      <c r="C231">
        <v>2</v>
      </c>
      <c r="D231">
        <v>20</v>
      </c>
      <c r="E231">
        <f>5</f>
        <v>5</v>
      </c>
      <c r="F231">
        <v>16744.400000000001</v>
      </c>
      <c r="G231">
        <v>1994.27</v>
      </c>
      <c r="H231">
        <v>16788.099999999999</v>
      </c>
      <c r="I231">
        <v>16847.8</v>
      </c>
      <c r="J231">
        <v>3.545E-3</v>
      </c>
      <c r="K231">
        <v>5400.12</v>
      </c>
      <c r="L231">
        <v>8269</v>
      </c>
      <c r="M231">
        <f>IF(Table1[[#This Row],[BB-Nodes]]&lt;=1,Table1[[#This Row],[LB]],Table1[[#This Row],[RootBound]])</f>
        <v>16744.400000000001</v>
      </c>
      <c r="N231">
        <f t="array" ref="N231">MIN(IF(Table1[Class]=Table1[[#This Row],[Class]], IF(Table1[abs]=Table1[[#This Row],[abs]], IF(Table1[N]=Table1[[#This Row],[N]], IF(Table1[K]=Table1[[#This Row],[K]],Table1[UB],FALSE)))))</f>
        <v>16840.599999999999</v>
      </c>
      <c r="O231">
        <f>(Table1[[#This Row],[Best primal]]-Table1[[#This Row],[Updated root bound]])/Table1[[#This Row],[Best primal]]</f>
        <v>5.7123855444578637E-3</v>
      </c>
      <c r="P231">
        <f>(Table1[[#This Row],[Best primal]]-Table1[[#This Row],[LB]])/Table1[[#This Row],[Best primal]]</f>
        <v>3.1174661235347911E-3</v>
      </c>
    </row>
    <row r="232" spans="1:16" x14ac:dyDescent="0.45">
      <c r="A232" t="s">
        <v>30</v>
      </c>
      <c r="B232" t="s">
        <v>9</v>
      </c>
      <c r="C232">
        <v>2</v>
      </c>
      <c r="D232">
        <v>25</v>
      </c>
      <c r="E232">
        <f>1</f>
        <v>1</v>
      </c>
      <c r="F232">
        <v>16448.5</v>
      </c>
      <c r="G232">
        <v>1326.24</v>
      </c>
      <c r="H232">
        <v>16502.5</v>
      </c>
      <c r="I232">
        <v>16502.5</v>
      </c>
      <c r="J232">
        <v>0</v>
      </c>
      <c r="K232">
        <v>1350.31</v>
      </c>
      <c r="L232">
        <v>39</v>
      </c>
      <c r="M232">
        <f>IF(Table1[[#This Row],[BB-Nodes]]&lt;=1,Table1[[#This Row],[LB]],Table1[[#This Row],[RootBound]])</f>
        <v>16448.5</v>
      </c>
      <c r="N232">
        <f t="array" ref="N232">MIN(IF(Table1[Class]=Table1[[#This Row],[Class]], IF(Table1[abs]=Table1[[#This Row],[abs]], IF(Table1[N]=Table1[[#This Row],[N]], IF(Table1[K]=Table1[[#This Row],[K]],Table1[UB],FALSE)))))</f>
        <v>16502.46</v>
      </c>
      <c r="O232">
        <f>(Table1[[#This Row],[Best primal]]-Table1[[#This Row],[Updated root bound]])/Table1[[#This Row],[Best primal]]</f>
        <v>3.269815530532971E-3</v>
      </c>
      <c r="P232">
        <f>(Table1[[#This Row],[Best primal]]-Table1[[#This Row],[LB]])/Table1[[#This Row],[Best primal]]</f>
        <v>-2.4238810456667136E-6</v>
      </c>
    </row>
    <row r="233" spans="1:16" x14ac:dyDescent="0.45">
      <c r="A233" t="s">
        <v>30</v>
      </c>
      <c r="B233" t="s">
        <v>9</v>
      </c>
      <c r="C233">
        <v>2</v>
      </c>
      <c r="D233">
        <v>25</v>
      </c>
      <c r="E233">
        <f>2</f>
        <v>2</v>
      </c>
      <c r="F233">
        <v>17476.099999999999</v>
      </c>
      <c r="G233">
        <v>3603.5</v>
      </c>
      <c r="H233">
        <v>17477.099999999999</v>
      </c>
      <c r="I233">
        <v>17803.3</v>
      </c>
      <c r="J233">
        <v>1.83205E-2</v>
      </c>
      <c r="K233">
        <v>5400</v>
      </c>
      <c r="L233">
        <v>3664</v>
      </c>
      <c r="M233">
        <f>IF(Table1[[#This Row],[BB-Nodes]]&lt;=1,Table1[[#This Row],[LB]],Table1[[#This Row],[RootBound]])</f>
        <v>17476.099999999999</v>
      </c>
      <c r="N233">
        <f t="array" ref="N233">MIN(IF(Table1[Class]=Table1[[#This Row],[Class]], IF(Table1[abs]=Table1[[#This Row],[abs]], IF(Table1[N]=Table1[[#This Row],[N]], IF(Table1[K]=Table1[[#This Row],[K]],Table1[UB],FALSE)))))</f>
        <v>17577.36</v>
      </c>
      <c r="O233">
        <f>(Table1[[#This Row],[Best primal]]-Table1[[#This Row],[Updated root bound]])/Table1[[#This Row],[Best primal]]</f>
        <v>5.7608195997579858E-3</v>
      </c>
      <c r="P233">
        <f>(Table1[[#This Row],[Best primal]]-Table1[[#This Row],[LB]])/Table1[[#This Row],[Best primal]]</f>
        <v>5.7039282349569008E-3</v>
      </c>
    </row>
    <row r="234" spans="1:16" x14ac:dyDescent="0.45">
      <c r="A234" t="s">
        <v>30</v>
      </c>
      <c r="B234" t="s">
        <v>9</v>
      </c>
      <c r="C234">
        <v>2</v>
      </c>
      <c r="D234">
        <v>25</v>
      </c>
      <c r="E234">
        <f>3</f>
        <v>3</v>
      </c>
      <c r="F234">
        <v>18701</v>
      </c>
      <c r="G234">
        <v>3605.75</v>
      </c>
      <c r="H234">
        <v>18710.900000000001</v>
      </c>
      <c r="I234">
        <v>19121.5</v>
      </c>
      <c r="J234">
        <v>2.1477799999999998E-2</v>
      </c>
      <c r="K234">
        <v>5400.08</v>
      </c>
      <c r="L234">
        <v>2694</v>
      </c>
      <c r="M234">
        <f>IF(Table1[[#This Row],[BB-Nodes]]&lt;=1,Table1[[#This Row],[LB]],Table1[[#This Row],[RootBound]])</f>
        <v>18701</v>
      </c>
      <c r="N234">
        <f t="array" ref="N234">MIN(IF(Table1[Class]=Table1[[#This Row],[Class]], IF(Table1[abs]=Table1[[#This Row],[abs]], IF(Table1[N]=Table1[[#This Row],[N]], IF(Table1[K]=Table1[[#This Row],[K]],Table1[UB],FALSE)))))</f>
        <v>18980.7</v>
      </c>
      <c r="O234">
        <f>(Table1[[#This Row],[Best primal]]-Table1[[#This Row],[Updated root bound]])/Table1[[#This Row],[Best primal]]</f>
        <v>1.4736021326926864E-2</v>
      </c>
      <c r="P234">
        <f>(Table1[[#This Row],[Best primal]]-Table1[[#This Row],[LB]])/Table1[[#This Row],[Best primal]]</f>
        <v>1.4214438877385938E-2</v>
      </c>
    </row>
    <row r="235" spans="1:16" x14ac:dyDescent="0.45">
      <c r="A235" t="s">
        <v>30</v>
      </c>
      <c r="B235" t="s">
        <v>9</v>
      </c>
      <c r="C235">
        <v>2</v>
      </c>
      <c r="D235">
        <v>25</v>
      </c>
      <c r="E235">
        <f>4</f>
        <v>4</v>
      </c>
      <c r="F235">
        <v>20054.599999999999</v>
      </c>
      <c r="G235">
        <v>3632.82</v>
      </c>
      <c r="H235">
        <v>20059.400000000001</v>
      </c>
      <c r="I235">
        <v>21759</v>
      </c>
      <c r="J235">
        <v>7.8110700000000005E-2</v>
      </c>
      <c r="K235">
        <v>5400.01</v>
      </c>
      <c r="L235">
        <v>1752</v>
      </c>
      <c r="M235">
        <f>IF(Table1[[#This Row],[BB-Nodes]]&lt;=1,Table1[[#This Row],[LB]],Table1[[#This Row],[RootBound]])</f>
        <v>20054.599999999999</v>
      </c>
      <c r="N235">
        <f t="array" ref="N235">MIN(IF(Table1[Class]=Table1[[#This Row],[Class]], IF(Table1[abs]=Table1[[#This Row],[abs]], IF(Table1[N]=Table1[[#This Row],[N]], IF(Table1[K]=Table1[[#This Row],[K]],Table1[UB],FALSE)))))</f>
        <v>20370.91</v>
      </c>
      <c r="O235">
        <f>(Table1[[#This Row],[Best primal]]-Table1[[#This Row],[Updated root bound]])/Table1[[#This Row],[Best primal]]</f>
        <v>1.5527534116050845E-2</v>
      </c>
      <c r="P235">
        <f>(Table1[[#This Row],[Best primal]]-Table1[[#This Row],[LB]])/Table1[[#This Row],[Best primal]]</f>
        <v>1.5291903994470469E-2</v>
      </c>
    </row>
    <row r="236" spans="1:16" x14ac:dyDescent="0.45">
      <c r="A236" t="s">
        <v>30</v>
      </c>
      <c r="B236" t="s">
        <v>9</v>
      </c>
      <c r="C236">
        <v>2</v>
      </c>
      <c r="D236">
        <v>25</v>
      </c>
      <c r="E236">
        <f>5</f>
        <v>5</v>
      </c>
      <c r="F236">
        <v>21497</v>
      </c>
      <c r="G236">
        <v>3647.34</v>
      </c>
      <c r="H236">
        <v>21502</v>
      </c>
      <c r="I236">
        <v>22988.5</v>
      </c>
      <c r="J236">
        <v>6.4666100000000004E-2</v>
      </c>
      <c r="K236">
        <v>5400.01</v>
      </c>
      <c r="L236">
        <v>708</v>
      </c>
      <c r="M236">
        <f>IF(Table1[[#This Row],[BB-Nodes]]&lt;=1,Table1[[#This Row],[LB]],Table1[[#This Row],[RootBound]])</f>
        <v>21497</v>
      </c>
      <c r="N236">
        <f t="array" ref="N236">MIN(IF(Table1[Class]=Table1[[#This Row],[Class]], IF(Table1[abs]=Table1[[#This Row],[abs]], IF(Table1[N]=Table1[[#This Row],[N]], IF(Table1[K]=Table1[[#This Row],[K]],Table1[UB],FALSE)))))</f>
        <v>21848.53</v>
      </c>
      <c r="O236">
        <f>(Table1[[#This Row],[Best primal]]-Table1[[#This Row],[Updated root bound]])/Table1[[#This Row],[Best primal]]</f>
        <v>1.6089411965015444E-2</v>
      </c>
      <c r="P236">
        <f>(Table1[[#This Row],[Best primal]]-Table1[[#This Row],[LB]])/Table1[[#This Row],[Best primal]]</f>
        <v>1.5860563616865705E-2</v>
      </c>
    </row>
    <row r="237" spans="1:16" x14ac:dyDescent="0.45">
      <c r="A237" t="s">
        <v>30</v>
      </c>
      <c r="B237" t="s">
        <v>9</v>
      </c>
      <c r="C237">
        <v>2</v>
      </c>
      <c r="D237">
        <v>30</v>
      </c>
      <c r="E237">
        <f>1</f>
        <v>1</v>
      </c>
      <c r="F237">
        <v>19668.099999999999</v>
      </c>
      <c r="G237">
        <v>325.81</v>
      </c>
      <c r="H237">
        <v>19876.8</v>
      </c>
      <c r="I237">
        <v>19876.8</v>
      </c>
      <c r="J237">
        <v>0</v>
      </c>
      <c r="K237">
        <v>675.22799999999995</v>
      </c>
      <c r="L237">
        <v>588</v>
      </c>
      <c r="M237">
        <f>IF(Table1[[#This Row],[BB-Nodes]]&lt;=1,Table1[[#This Row],[LB]],Table1[[#This Row],[RootBound]])</f>
        <v>19668.099999999999</v>
      </c>
      <c r="N237">
        <f t="array" ref="N237">MIN(IF(Table1[Class]=Table1[[#This Row],[Class]], IF(Table1[abs]=Table1[[#This Row],[abs]], IF(Table1[N]=Table1[[#This Row],[N]], IF(Table1[K]=Table1[[#This Row],[K]],Table1[UB],FALSE)))))</f>
        <v>19876.759999999998</v>
      </c>
      <c r="O237">
        <f>(Table1[[#This Row],[Best primal]]-Table1[[#This Row],[Updated root bound]])/Table1[[#This Row],[Best primal]]</f>
        <v>1.0497686745727165E-2</v>
      </c>
      <c r="P237">
        <f>(Table1[[#This Row],[Best primal]]-Table1[[#This Row],[LB]])/Table1[[#This Row],[Best primal]]</f>
        <v>-2.0124004113785707E-6</v>
      </c>
    </row>
    <row r="238" spans="1:16" x14ac:dyDescent="0.45">
      <c r="A238" t="s">
        <v>30</v>
      </c>
      <c r="B238" t="s">
        <v>9</v>
      </c>
      <c r="C238">
        <v>2</v>
      </c>
      <c r="D238">
        <v>30</v>
      </c>
      <c r="E238">
        <f>2</f>
        <v>2</v>
      </c>
      <c r="F238">
        <v>20398.599999999999</v>
      </c>
      <c r="G238">
        <v>3631.12</v>
      </c>
      <c r="H238">
        <v>20472.599999999999</v>
      </c>
      <c r="I238">
        <v>20819.900000000001</v>
      </c>
      <c r="J238">
        <v>1.6685599999999998E-2</v>
      </c>
      <c r="K238">
        <v>5400.01</v>
      </c>
      <c r="L238">
        <v>2797</v>
      </c>
      <c r="M238">
        <f>IF(Table1[[#This Row],[BB-Nodes]]&lt;=1,Table1[[#This Row],[LB]],Table1[[#This Row],[RootBound]])</f>
        <v>20398.599999999999</v>
      </c>
      <c r="N238">
        <f t="array" ref="N238">MIN(IF(Table1[Class]=Table1[[#This Row],[Class]], IF(Table1[abs]=Table1[[#This Row],[abs]], IF(Table1[N]=Table1[[#This Row],[N]], IF(Table1[K]=Table1[[#This Row],[K]],Table1[UB],FALSE)))))</f>
        <v>20675.88</v>
      </c>
      <c r="O238">
        <f>(Table1[[#This Row],[Best primal]]-Table1[[#This Row],[Updated root bound]])/Table1[[#This Row],[Best primal]]</f>
        <v>1.3410795574360194E-2</v>
      </c>
      <c r="P238">
        <f>(Table1[[#This Row],[Best primal]]-Table1[[#This Row],[LB]])/Table1[[#This Row],[Best primal]]</f>
        <v>9.8317459764712539E-3</v>
      </c>
    </row>
    <row r="239" spans="1:16" x14ac:dyDescent="0.45">
      <c r="A239" t="s">
        <v>30</v>
      </c>
      <c r="B239" t="s">
        <v>9</v>
      </c>
      <c r="C239">
        <v>2</v>
      </c>
      <c r="D239">
        <v>30</v>
      </c>
      <c r="E239">
        <f>3</f>
        <v>3</v>
      </c>
      <c r="F239">
        <v>21444.400000000001</v>
      </c>
      <c r="G239">
        <v>3644.84</v>
      </c>
      <c r="H239">
        <v>21459.599999999999</v>
      </c>
      <c r="I239">
        <v>23472.2</v>
      </c>
      <c r="J239">
        <v>8.5742700000000005E-2</v>
      </c>
      <c r="K239">
        <v>5400.22</v>
      </c>
      <c r="L239">
        <v>2959</v>
      </c>
      <c r="M239">
        <f>IF(Table1[[#This Row],[BB-Nodes]]&lt;=1,Table1[[#This Row],[LB]],Table1[[#This Row],[RootBound]])</f>
        <v>21444.400000000001</v>
      </c>
      <c r="N239">
        <f t="array" ref="N239">MIN(IF(Table1[Class]=Table1[[#This Row],[Class]], IF(Table1[abs]=Table1[[#This Row],[abs]], IF(Table1[N]=Table1[[#This Row],[N]], IF(Table1[K]=Table1[[#This Row],[K]],Table1[UB],FALSE)))))</f>
        <v>21703.78</v>
      </c>
      <c r="O239">
        <f>(Table1[[#This Row],[Best primal]]-Table1[[#This Row],[Updated root bound]])/Table1[[#This Row],[Best primal]]</f>
        <v>1.1950913619655074E-2</v>
      </c>
      <c r="P239">
        <f>(Table1[[#This Row],[Best primal]]-Table1[[#This Row],[LB]])/Table1[[#This Row],[Best primal]]</f>
        <v>1.125057478466886E-2</v>
      </c>
    </row>
    <row r="240" spans="1:16" x14ac:dyDescent="0.45">
      <c r="A240" t="s">
        <v>30</v>
      </c>
      <c r="B240" t="s">
        <v>9</v>
      </c>
      <c r="C240">
        <v>2</v>
      </c>
      <c r="D240">
        <v>30</v>
      </c>
      <c r="E240">
        <f>4</f>
        <v>4</v>
      </c>
      <c r="F240">
        <v>22569.8</v>
      </c>
      <c r="G240">
        <v>3639.12</v>
      </c>
      <c r="H240">
        <v>22593.5</v>
      </c>
      <c r="I240" s="1">
        <v>1E+100</v>
      </c>
      <c r="J240">
        <v>10</v>
      </c>
      <c r="K240">
        <v>5400.14</v>
      </c>
      <c r="L240">
        <v>2860</v>
      </c>
      <c r="M240">
        <f>IF(Table1[[#This Row],[BB-Nodes]]&lt;=1,Table1[[#This Row],[LB]],Table1[[#This Row],[RootBound]])</f>
        <v>22569.8</v>
      </c>
      <c r="N240">
        <f t="array" ref="N240">MIN(IF(Table1[Class]=Table1[[#This Row],[Class]], IF(Table1[abs]=Table1[[#This Row],[abs]], IF(Table1[N]=Table1[[#This Row],[N]], IF(Table1[K]=Table1[[#This Row],[K]],Table1[UB],FALSE)))))</f>
        <v>22843.66</v>
      </c>
      <c r="O240">
        <f>(Table1[[#This Row],[Best primal]]-Table1[[#This Row],[Updated root bound]])/Table1[[#This Row],[Best primal]]</f>
        <v>1.1988446684988333E-2</v>
      </c>
      <c r="P240">
        <f>(Table1[[#This Row],[Best primal]]-Table1[[#This Row],[LB]])/Table1[[#This Row],[Best primal]]</f>
        <v>1.095095969735147E-2</v>
      </c>
    </row>
    <row r="241" spans="1:16" x14ac:dyDescent="0.45">
      <c r="A241" t="s">
        <v>30</v>
      </c>
      <c r="B241" t="s">
        <v>9</v>
      </c>
      <c r="C241">
        <v>2</v>
      </c>
      <c r="D241">
        <v>30</v>
      </c>
      <c r="E241">
        <f>5</f>
        <v>5</v>
      </c>
      <c r="F241">
        <v>23710.9</v>
      </c>
      <c r="G241">
        <v>3634.9</v>
      </c>
      <c r="H241">
        <v>23722.799999999999</v>
      </c>
      <c r="I241">
        <v>24495.5</v>
      </c>
      <c r="J241">
        <v>3.1546499999999998E-2</v>
      </c>
      <c r="K241">
        <v>5400.01</v>
      </c>
      <c r="L241">
        <v>1230</v>
      </c>
      <c r="M241">
        <f>IF(Table1[[#This Row],[BB-Nodes]]&lt;=1,Table1[[#This Row],[LB]],Table1[[#This Row],[RootBound]])</f>
        <v>23710.9</v>
      </c>
      <c r="N241">
        <f t="array" ref="N241">MIN(IF(Table1[Class]=Table1[[#This Row],[Class]], IF(Table1[abs]=Table1[[#This Row],[abs]], IF(Table1[N]=Table1[[#This Row],[N]], IF(Table1[K]=Table1[[#This Row],[K]],Table1[UB],FALSE)))))</f>
        <v>24036.66</v>
      </c>
      <c r="O241">
        <f>(Table1[[#This Row],[Best primal]]-Table1[[#This Row],[Updated root bound]])/Table1[[#This Row],[Best primal]]</f>
        <v>1.3552631688429191E-2</v>
      </c>
      <c r="P241">
        <f>(Table1[[#This Row],[Best primal]]-Table1[[#This Row],[LB]])/Table1[[#This Row],[Best primal]]</f>
        <v>1.3057554585370871E-2</v>
      </c>
    </row>
    <row r="242" spans="1:16" x14ac:dyDescent="0.45">
      <c r="A242" t="s">
        <v>30</v>
      </c>
      <c r="B242" t="s">
        <v>9</v>
      </c>
      <c r="C242">
        <v>3</v>
      </c>
      <c r="D242">
        <v>15</v>
      </c>
      <c r="E242">
        <f>1</f>
        <v>1</v>
      </c>
      <c r="F242">
        <v>13278.8</v>
      </c>
      <c r="G242">
        <v>38.93</v>
      </c>
      <c r="H242">
        <v>13305.7</v>
      </c>
      <c r="I242">
        <v>13305.7</v>
      </c>
      <c r="J242">
        <v>0</v>
      </c>
      <c r="K242">
        <v>42.820099999999996</v>
      </c>
      <c r="L242">
        <v>8</v>
      </c>
      <c r="M242">
        <f>IF(Table1[[#This Row],[BB-Nodes]]&lt;=1,Table1[[#This Row],[LB]],Table1[[#This Row],[RootBound]])</f>
        <v>13278.8</v>
      </c>
      <c r="N242">
        <f t="array" ref="N242">MIN(IF(Table1[Class]=Table1[[#This Row],[Class]], IF(Table1[abs]=Table1[[#This Row],[abs]], IF(Table1[N]=Table1[[#This Row],[N]], IF(Table1[K]=Table1[[#This Row],[K]],Table1[UB],FALSE)))))</f>
        <v>13305.7</v>
      </c>
      <c r="O242">
        <f>(Table1[[#This Row],[Best primal]]-Table1[[#This Row],[Updated root bound]])/Table1[[#This Row],[Best primal]]</f>
        <v>2.0216899524265128E-3</v>
      </c>
      <c r="P242">
        <f>(Table1[[#This Row],[Best primal]]-Table1[[#This Row],[LB]])/Table1[[#This Row],[Best primal]]</f>
        <v>0</v>
      </c>
    </row>
    <row r="243" spans="1:16" x14ac:dyDescent="0.45">
      <c r="A243" t="s">
        <v>30</v>
      </c>
      <c r="B243" t="s">
        <v>9</v>
      </c>
      <c r="C243">
        <v>3</v>
      </c>
      <c r="D243">
        <v>15</v>
      </c>
      <c r="E243">
        <f>2</f>
        <v>2</v>
      </c>
      <c r="F243">
        <v>14271.1</v>
      </c>
      <c r="G243">
        <v>2972.24</v>
      </c>
      <c r="H243">
        <v>14388.3</v>
      </c>
      <c r="I243">
        <v>14453.1</v>
      </c>
      <c r="J243">
        <v>4.4784899999999999E-3</v>
      </c>
      <c r="K243">
        <v>5400</v>
      </c>
      <c r="L243">
        <v>21173</v>
      </c>
      <c r="M243">
        <f>IF(Table1[[#This Row],[BB-Nodes]]&lt;=1,Table1[[#This Row],[LB]],Table1[[#This Row],[RootBound]])</f>
        <v>14271.1</v>
      </c>
      <c r="N243">
        <f t="array" ref="N243">MIN(IF(Table1[Class]=Table1[[#This Row],[Class]], IF(Table1[abs]=Table1[[#This Row],[abs]], IF(Table1[N]=Table1[[#This Row],[N]], IF(Table1[K]=Table1[[#This Row],[K]],Table1[UB],FALSE)))))</f>
        <v>14450.07</v>
      </c>
      <c r="O243">
        <f>(Table1[[#This Row],[Best primal]]-Table1[[#This Row],[Updated root bound]])/Table1[[#This Row],[Best primal]]</f>
        <v>1.238540712951559E-2</v>
      </c>
      <c r="P243">
        <f>(Table1[[#This Row],[Best primal]]-Table1[[#This Row],[LB]])/Table1[[#This Row],[Best primal]]</f>
        <v>4.2747197764440199E-3</v>
      </c>
    </row>
    <row r="244" spans="1:16" x14ac:dyDescent="0.45">
      <c r="A244" t="s">
        <v>30</v>
      </c>
      <c r="B244" t="s">
        <v>9</v>
      </c>
      <c r="C244">
        <v>3</v>
      </c>
      <c r="D244">
        <v>15</v>
      </c>
      <c r="E244">
        <f>3</f>
        <v>3</v>
      </c>
      <c r="F244">
        <v>15347.8</v>
      </c>
      <c r="G244">
        <v>1059.3499999999999</v>
      </c>
      <c r="H244">
        <v>15453.8</v>
      </c>
      <c r="I244">
        <v>15605</v>
      </c>
      <c r="J244">
        <v>9.6903300000000005E-3</v>
      </c>
      <c r="K244">
        <v>5400</v>
      </c>
      <c r="L244">
        <v>28270</v>
      </c>
      <c r="M244">
        <f>IF(Table1[[#This Row],[BB-Nodes]]&lt;=1,Table1[[#This Row],[LB]],Table1[[#This Row],[RootBound]])</f>
        <v>15347.8</v>
      </c>
      <c r="N244">
        <f t="array" ref="N244">MIN(IF(Table1[Class]=Table1[[#This Row],[Class]], IF(Table1[abs]=Table1[[#This Row],[abs]], IF(Table1[N]=Table1[[#This Row],[N]], IF(Table1[K]=Table1[[#This Row],[K]],Table1[UB],FALSE)))))</f>
        <v>15588.25</v>
      </c>
      <c r="O244">
        <f>(Table1[[#This Row],[Best primal]]-Table1[[#This Row],[Updated root bound]])/Table1[[#This Row],[Best primal]]</f>
        <v>1.5425079787660624E-2</v>
      </c>
      <c r="P244">
        <f>(Table1[[#This Row],[Best primal]]-Table1[[#This Row],[LB]])/Table1[[#This Row],[Best primal]]</f>
        <v>8.625086202748912E-3</v>
      </c>
    </row>
    <row r="245" spans="1:16" x14ac:dyDescent="0.45">
      <c r="A245" t="s">
        <v>30</v>
      </c>
      <c r="B245" t="s">
        <v>9</v>
      </c>
      <c r="C245">
        <v>3</v>
      </c>
      <c r="D245">
        <v>15</v>
      </c>
      <c r="E245">
        <f>4</f>
        <v>4</v>
      </c>
      <c r="F245">
        <v>16424.7</v>
      </c>
      <c r="G245">
        <v>763.88</v>
      </c>
      <c r="H245">
        <v>16526.599999999999</v>
      </c>
      <c r="I245">
        <v>16708.5</v>
      </c>
      <c r="J245">
        <v>1.0886099999999999E-2</v>
      </c>
      <c r="K245">
        <v>5400.02</v>
      </c>
      <c r="L245">
        <v>21075</v>
      </c>
      <c r="M245">
        <f>IF(Table1[[#This Row],[BB-Nodes]]&lt;=1,Table1[[#This Row],[LB]],Table1[[#This Row],[RootBound]])</f>
        <v>16424.7</v>
      </c>
      <c r="N245">
        <f t="array" ref="N245">MIN(IF(Table1[Class]=Table1[[#This Row],[Class]], IF(Table1[abs]=Table1[[#This Row],[abs]], IF(Table1[N]=Table1[[#This Row],[N]], IF(Table1[K]=Table1[[#This Row],[K]],Table1[UB],FALSE)))))</f>
        <v>16708.47</v>
      </c>
      <c r="O245">
        <f>(Table1[[#This Row],[Best primal]]-Table1[[#This Row],[Updated root bound]])/Table1[[#This Row],[Best primal]]</f>
        <v>1.6983601730140487E-2</v>
      </c>
      <c r="P245">
        <f>(Table1[[#This Row],[Best primal]]-Table1[[#This Row],[LB]])/Table1[[#This Row],[Best primal]]</f>
        <v>1.0884898497588506E-2</v>
      </c>
    </row>
    <row r="246" spans="1:16" x14ac:dyDescent="0.45">
      <c r="A246" t="s">
        <v>30</v>
      </c>
      <c r="B246" t="s">
        <v>9</v>
      </c>
      <c r="C246">
        <v>3</v>
      </c>
      <c r="D246">
        <v>15</v>
      </c>
      <c r="E246">
        <f>5</f>
        <v>5</v>
      </c>
      <c r="F246">
        <v>17617.7</v>
      </c>
      <c r="G246">
        <v>293.97000000000003</v>
      </c>
      <c r="H246">
        <v>17744.900000000001</v>
      </c>
      <c r="I246">
        <v>17842.7</v>
      </c>
      <c r="J246">
        <v>5.4796000000000003E-3</v>
      </c>
      <c r="K246">
        <v>5400.01</v>
      </c>
      <c r="L246">
        <v>19934</v>
      </c>
      <c r="M246">
        <f>IF(Table1[[#This Row],[BB-Nodes]]&lt;=1,Table1[[#This Row],[LB]],Table1[[#This Row],[RootBound]])</f>
        <v>17617.7</v>
      </c>
      <c r="N246">
        <f t="array" ref="N246">MIN(IF(Table1[Class]=Table1[[#This Row],[Class]], IF(Table1[abs]=Table1[[#This Row],[abs]], IF(Table1[N]=Table1[[#This Row],[N]], IF(Table1[K]=Table1[[#This Row],[K]],Table1[UB],FALSE)))))</f>
        <v>17842.68</v>
      </c>
      <c r="O246">
        <f>(Table1[[#This Row],[Best primal]]-Table1[[#This Row],[Updated root bound]])/Table1[[#This Row],[Best primal]]</f>
        <v>1.2609092356081012E-2</v>
      </c>
      <c r="P246">
        <f>(Table1[[#This Row],[Best primal]]-Table1[[#This Row],[LB]])/Table1[[#This Row],[Best primal]]</f>
        <v>5.4801184575410666E-3</v>
      </c>
    </row>
    <row r="247" spans="1:16" x14ac:dyDescent="0.45">
      <c r="A247" t="s">
        <v>30</v>
      </c>
      <c r="B247" t="s">
        <v>9</v>
      </c>
      <c r="C247">
        <v>3</v>
      </c>
      <c r="D247">
        <v>20</v>
      </c>
      <c r="E247">
        <f>1</f>
        <v>1</v>
      </c>
      <c r="F247">
        <v>14261.8</v>
      </c>
      <c r="G247">
        <v>411.74</v>
      </c>
      <c r="H247">
        <v>14319.3</v>
      </c>
      <c r="I247">
        <v>14319.3</v>
      </c>
      <c r="J247">
        <v>0</v>
      </c>
      <c r="K247">
        <v>422.93299999999999</v>
      </c>
      <c r="L247">
        <v>33</v>
      </c>
      <c r="M247">
        <f>IF(Table1[[#This Row],[BB-Nodes]]&lt;=1,Table1[[#This Row],[LB]],Table1[[#This Row],[RootBound]])</f>
        <v>14261.8</v>
      </c>
      <c r="N247">
        <f t="array" ref="N247">MIN(IF(Table1[Class]=Table1[[#This Row],[Class]], IF(Table1[abs]=Table1[[#This Row],[abs]], IF(Table1[N]=Table1[[#This Row],[N]], IF(Table1[K]=Table1[[#This Row],[K]],Table1[UB],FALSE)))))</f>
        <v>14319.3</v>
      </c>
      <c r="O247">
        <f>(Table1[[#This Row],[Best primal]]-Table1[[#This Row],[Updated root bound]])/Table1[[#This Row],[Best primal]]</f>
        <v>4.0155594198040406E-3</v>
      </c>
      <c r="P247">
        <f>(Table1[[#This Row],[Best primal]]-Table1[[#This Row],[LB]])/Table1[[#This Row],[Best primal]]</f>
        <v>0</v>
      </c>
    </row>
    <row r="248" spans="1:16" x14ac:dyDescent="0.45">
      <c r="A248" t="s">
        <v>30</v>
      </c>
      <c r="B248" t="s">
        <v>9</v>
      </c>
      <c r="C248">
        <v>3</v>
      </c>
      <c r="D248">
        <v>20</v>
      </c>
      <c r="E248">
        <f>2</f>
        <v>2</v>
      </c>
      <c r="F248">
        <v>14874.8</v>
      </c>
      <c r="G248">
        <v>3198.99</v>
      </c>
      <c r="H248">
        <v>14985.3</v>
      </c>
      <c r="I248">
        <v>14986.8</v>
      </c>
      <c r="J248" s="1">
        <v>9.8715599999999994E-5</v>
      </c>
      <c r="K248">
        <v>4492.88</v>
      </c>
      <c r="L248">
        <v>9946</v>
      </c>
      <c r="M248">
        <f>IF(Table1[[#This Row],[BB-Nodes]]&lt;=1,Table1[[#This Row],[LB]],Table1[[#This Row],[RootBound]])</f>
        <v>14874.8</v>
      </c>
      <c r="N248">
        <f t="array" ref="N248">MIN(IF(Table1[Class]=Table1[[#This Row],[Class]], IF(Table1[abs]=Table1[[#This Row],[abs]], IF(Table1[N]=Table1[[#This Row],[N]], IF(Table1[K]=Table1[[#This Row],[K]],Table1[UB],FALSE)))))</f>
        <v>14986.8</v>
      </c>
      <c r="O248">
        <f>(Table1[[#This Row],[Best primal]]-Table1[[#This Row],[Updated root bound]])/Table1[[#This Row],[Best primal]]</f>
        <v>7.4732431206128063E-3</v>
      </c>
      <c r="P248">
        <f>(Table1[[#This Row],[Best primal]]-Table1[[#This Row],[LB]])/Table1[[#This Row],[Best primal]]</f>
        <v>1.0008807750820723E-4</v>
      </c>
    </row>
    <row r="249" spans="1:16" x14ac:dyDescent="0.45">
      <c r="A249" t="s">
        <v>30</v>
      </c>
      <c r="B249" t="s">
        <v>9</v>
      </c>
      <c r="C249">
        <v>3</v>
      </c>
      <c r="D249">
        <v>20</v>
      </c>
      <c r="E249">
        <f>3</f>
        <v>3</v>
      </c>
      <c r="F249">
        <v>15765.6</v>
      </c>
      <c r="G249">
        <v>1453.47</v>
      </c>
      <c r="H249">
        <v>15830.4</v>
      </c>
      <c r="I249">
        <v>15995.4</v>
      </c>
      <c r="J249">
        <v>1.0313299999999999E-2</v>
      </c>
      <c r="K249">
        <v>5400</v>
      </c>
      <c r="L249">
        <v>16824</v>
      </c>
      <c r="M249">
        <f>IF(Table1[[#This Row],[BB-Nodes]]&lt;=1,Table1[[#This Row],[LB]],Table1[[#This Row],[RootBound]])</f>
        <v>15765.6</v>
      </c>
      <c r="N249">
        <f t="array" ref="N249">MIN(IF(Table1[Class]=Table1[[#This Row],[Class]], IF(Table1[abs]=Table1[[#This Row],[abs]], IF(Table1[N]=Table1[[#This Row],[N]], IF(Table1[K]=Table1[[#This Row],[K]],Table1[UB],FALSE)))))</f>
        <v>15947.6</v>
      </c>
      <c r="O249">
        <f>(Table1[[#This Row],[Best primal]]-Table1[[#This Row],[Updated root bound]])/Table1[[#This Row],[Best primal]]</f>
        <v>1.1412375529860292E-2</v>
      </c>
      <c r="P249">
        <f>(Table1[[#This Row],[Best primal]]-Table1[[#This Row],[LB]])/Table1[[#This Row],[Best primal]]</f>
        <v>7.3490681983496408E-3</v>
      </c>
    </row>
    <row r="250" spans="1:16" x14ac:dyDescent="0.45">
      <c r="A250" t="s">
        <v>30</v>
      </c>
      <c r="B250" t="s">
        <v>9</v>
      </c>
      <c r="C250">
        <v>3</v>
      </c>
      <c r="D250">
        <v>20</v>
      </c>
      <c r="E250">
        <f>4</f>
        <v>4</v>
      </c>
      <c r="F250">
        <v>16785.8</v>
      </c>
      <c r="G250">
        <v>3614.11</v>
      </c>
      <c r="H250">
        <v>16811.599999999999</v>
      </c>
      <c r="I250">
        <v>16927.900000000001</v>
      </c>
      <c r="J250">
        <v>6.8667299999999997E-3</v>
      </c>
      <c r="K250">
        <v>5400.09</v>
      </c>
      <c r="L250">
        <v>5172</v>
      </c>
      <c r="M250">
        <f>IF(Table1[[#This Row],[BB-Nodes]]&lt;=1,Table1[[#This Row],[LB]],Table1[[#This Row],[RootBound]])</f>
        <v>16785.8</v>
      </c>
      <c r="N250">
        <f t="array" ref="N250">MIN(IF(Table1[Class]=Table1[[#This Row],[Class]], IF(Table1[abs]=Table1[[#This Row],[abs]], IF(Table1[N]=Table1[[#This Row],[N]], IF(Table1[K]=Table1[[#This Row],[K]],Table1[UB],FALSE)))))</f>
        <v>16912.169999999998</v>
      </c>
      <c r="O250">
        <f>(Table1[[#This Row],[Best primal]]-Table1[[#This Row],[Updated root bound]])/Table1[[#This Row],[Best primal]]</f>
        <v>7.4721339721631813E-3</v>
      </c>
      <c r="P250">
        <f>(Table1[[#This Row],[Best primal]]-Table1[[#This Row],[LB]])/Table1[[#This Row],[Best primal]]</f>
        <v>5.94660531439784E-3</v>
      </c>
    </row>
    <row r="251" spans="1:16" x14ac:dyDescent="0.45">
      <c r="A251" t="s">
        <v>30</v>
      </c>
      <c r="B251" t="s">
        <v>9</v>
      </c>
      <c r="C251">
        <v>3</v>
      </c>
      <c r="D251">
        <v>20</v>
      </c>
      <c r="E251">
        <f>5</f>
        <v>5</v>
      </c>
      <c r="F251">
        <v>17758</v>
      </c>
      <c r="G251">
        <v>753.06</v>
      </c>
      <c r="H251">
        <v>17828.5</v>
      </c>
      <c r="I251">
        <v>18068.099999999999</v>
      </c>
      <c r="J251">
        <v>1.3261999999999999E-2</v>
      </c>
      <c r="K251">
        <v>5400</v>
      </c>
      <c r="L251">
        <v>13778</v>
      </c>
      <c r="M251">
        <f>IF(Table1[[#This Row],[BB-Nodes]]&lt;=1,Table1[[#This Row],[LB]],Table1[[#This Row],[RootBound]])</f>
        <v>17758</v>
      </c>
      <c r="N251">
        <f t="array" ref="N251">MIN(IF(Table1[Class]=Table1[[#This Row],[Class]], IF(Table1[abs]=Table1[[#This Row],[abs]], IF(Table1[N]=Table1[[#This Row],[N]], IF(Table1[K]=Table1[[#This Row],[K]],Table1[UB],FALSE)))))</f>
        <v>18016.740000000002</v>
      </c>
      <c r="O251">
        <f>(Table1[[#This Row],[Best primal]]-Table1[[#This Row],[Updated root bound]])/Table1[[#This Row],[Best primal]]</f>
        <v>1.4361088632016756E-2</v>
      </c>
      <c r="P251">
        <f>(Table1[[#This Row],[Best primal]]-Table1[[#This Row],[LB]])/Table1[[#This Row],[Best primal]]</f>
        <v>1.0448061080972562E-2</v>
      </c>
    </row>
    <row r="252" spans="1:16" x14ac:dyDescent="0.45">
      <c r="A252" t="s">
        <v>30</v>
      </c>
      <c r="B252" t="s">
        <v>9</v>
      </c>
      <c r="C252">
        <v>3</v>
      </c>
      <c r="D252">
        <v>25</v>
      </c>
      <c r="E252">
        <f>1</f>
        <v>1</v>
      </c>
      <c r="F252">
        <v>17675.3</v>
      </c>
      <c r="G252">
        <v>739.2</v>
      </c>
      <c r="H252">
        <v>17833.3</v>
      </c>
      <c r="I252">
        <v>17833.3</v>
      </c>
      <c r="J252">
        <v>0</v>
      </c>
      <c r="K252">
        <v>800.72299999999996</v>
      </c>
      <c r="L252">
        <v>179</v>
      </c>
      <c r="M252">
        <f>IF(Table1[[#This Row],[BB-Nodes]]&lt;=1,Table1[[#This Row],[LB]],Table1[[#This Row],[RootBound]])</f>
        <v>17675.3</v>
      </c>
      <c r="N252">
        <f t="array" ref="N252">MIN(IF(Table1[Class]=Table1[[#This Row],[Class]], IF(Table1[abs]=Table1[[#This Row],[abs]], IF(Table1[N]=Table1[[#This Row],[N]], IF(Table1[K]=Table1[[#This Row],[K]],Table1[UB],FALSE)))))</f>
        <v>17833.3</v>
      </c>
      <c r="O252">
        <f>(Table1[[#This Row],[Best primal]]-Table1[[#This Row],[Updated root bound]])/Table1[[#This Row],[Best primal]]</f>
        <v>8.8598296445413921E-3</v>
      </c>
      <c r="P252">
        <f>(Table1[[#This Row],[Best primal]]-Table1[[#This Row],[LB]])/Table1[[#This Row],[Best primal]]</f>
        <v>0</v>
      </c>
    </row>
    <row r="253" spans="1:16" x14ac:dyDescent="0.45">
      <c r="A253" t="s">
        <v>30</v>
      </c>
      <c r="B253" t="s">
        <v>9</v>
      </c>
      <c r="C253">
        <v>3</v>
      </c>
      <c r="D253">
        <v>25</v>
      </c>
      <c r="E253">
        <f>2</f>
        <v>2</v>
      </c>
      <c r="F253">
        <v>18885.5</v>
      </c>
      <c r="G253">
        <v>3607.35</v>
      </c>
      <c r="H253">
        <v>18982.2</v>
      </c>
      <c r="I253">
        <v>19029.599999999999</v>
      </c>
      <c r="J253">
        <v>2.4916500000000002E-3</v>
      </c>
      <c r="K253">
        <v>5400.07</v>
      </c>
      <c r="L253">
        <v>6034</v>
      </c>
      <c r="M253">
        <f>IF(Table1[[#This Row],[BB-Nodes]]&lt;=1,Table1[[#This Row],[LB]],Table1[[#This Row],[RootBound]])</f>
        <v>18885.5</v>
      </c>
      <c r="N253">
        <f t="array" ref="N253">MIN(IF(Table1[Class]=Table1[[#This Row],[Class]], IF(Table1[abs]=Table1[[#This Row],[abs]], IF(Table1[N]=Table1[[#This Row],[N]], IF(Table1[K]=Table1[[#This Row],[K]],Table1[UB],FALSE)))))</f>
        <v>19024.3</v>
      </c>
      <c r="O253">
        <f>(Table1[[#This Row],[Best primal]]-Table1[[#This Row],[Updated root bound]])/Table1[[#This Row],[Best primal]]</f>
        <v>7.2959320448058159E-3</v>
      </c>
      <c r="P253">
        <f>(Table1[[#This Row],[Best primal]]-Table1[[#This Row],[LB]])/Table1[[#This Row],[Best primal]]</f>
        <v>2.2129592153192785E-3</v>
      </c>
    </row>
    <row r="254" spans="1:16" x14ac:dyDescent="0.45">
      <c r="A254" t="s">
        <v>30</v>
      </c>
      <c r="B254" t="s">
        <v>9</v>
      </c>
      <c r="C254">
        <v>3</v>
      </c>
      <c r="D254">
        <v>25</v>
      </c>
      <c r="E254">
        <f>3</f>
        <v>3</v>
      </c>
      <c r="F254">
        <v>20430.900000000001</v>
      </c>
      <c r="G254">
        <v>3633.32</v>
      </c>
      <c r="H254">
        <v>20490.599999999999</v>
      </c>
      <c r="I254">
        <v>20681.3</v>
      </c>
      <c r="J254">
        <v>9.2215800000000001E-3</v>
      </c>
      <c r="K254">
        <v>5400</v>
      </c>
      <c r="L254">
        <v>3068</v>
      </c>
      <c r="M254">
        <f>IF(Table1[[#This Row],[BB-Nodes]]&lt;=1,Table1[[#This Row],[LB]],Table1[[#This Row],[RootBound]])</f>
        <v>20430.900000000001</v>
      </c>
      <c r="N254">
        <f t="array" ref="N254">MIN(IF(Table1[Class]=Table1[[#This Row],[Class]], IF(Table1[abs]=Table1[[#This Row],[abs]], IF(Table1[N]=Table1[[#This Row],[N]], IF(Table1[K]=Table1[[#This Row],[K]],Table1[UB],FALSE)))))</f>
        <v>20671.759999999998</v>
      </c>
      <c r="O254">
        <f>(Table1[[#This Row],[Best primal]]-Table1[[#This Row],[Updated root bound]])/Table1[[#This Row],[Best primal]]</f>
        <v>1.1651644562436723E-2</v>
      </c>
      <c r="P254">
        <f>(Table1[[#This Row],[Best primal]]-Table1[[#This Row],[LB]])/Table1[[#This Row],[Best primal]]</f>
        <v>8.763646636764353E-3</v>
      </c>
    </row>
    <row r="255" spans="1:16" x14ac:dyDescent="0.45">
      <c r="A255" t="s">
        <v>30</v>
      </c>
      <c r="B255" t="s">
        <v>9</v>
      </c>
      <c r="C255">
        <v>3</v>
      </c>
      <c r="D255">
        <v>25</v>
      </c>
      <c r="E255">
        <f>4</f>
        <v>4</v>
      </c>
      <c r="F255">
        <v>22100.3</v>
      </c>
      <c r="G255">
        <v>3609.26</v>
      </c>
      <c r="H255">
        <v>22106.7</v>
      </c>
      <c r="I255">
        <v>22791.200000000001</v>
      </c>
      <c r="J255">
        <v>3.0029699999999999E-2</v>
      </c>
      <c r="K255">
        <v>5400.14</v>
      </c>
      <c r="L255">
        <v>2263</v>
      </c>
      <c r="M255">
        <f>IF(Table1[[#This Row],[BB-Nodes]]&lt;=1,Table1[[#This Row],[LB]],Table1[[#This Row],[RootBound]])</f>
        <v>22100.3</v>
      </c>
      <c r="N255">
        <f t="array" ref="N255">MIN(IF(Table1[Class]=Table1[[#This Row],[Class]], IF(Table1[abs]=Table1[[#This Row],[abs]], IF(Table1[N]=Table1[[#This Row],[N]], IF(Table1[K]=Table1[[#This Row],[K]],Table1[UB],FALSE)))))</f>
        <v>22403.45</v>
      </c>
      <c r="O255">
        <f>(Table1[[#This Row],[Best primal]]-Table1[[#This Row],[Updated root bound]])/Table1[[#This Row],[Best primal]]</f>
        <v>1.3531398065922948E-2</v>
      </c>
      <c r="P255">
        <f>(Table1[[#This Row],[Best primal]]-Table1[[#This Row],[LB]])/Table1[[#This Row],[Best primal]]</f>
        <v>1.3245727778534109E-2</v>
      </c>
    </row>
    <row r="256" spans="1:16" x14ac:dyDescent="0.45">
      <c r="A256" t="s">
        <v>30</v>
      </c>
      <c r="B256" t="s">
        <v>9</v>
      </c>
      <c r="C256">
        <v>3</v>
      </c>
      <c r="D256">
        <v>25</v>
      </c>
      <c r="E256">
        <f>5</f>
        <v>5</v>
      </c>
      <c r="F256">
        <v>23877</v>
      </c>
      <c r="G256">
        <v>3631.75</v>
      </c>
      <c r="H256">
        <v>23888.7</v>
      </c>
      <c r="I256">
        <v>25456.2</v>
      </c>
      <c r="J256">
        <v>6.1576600000000002E-2</v>
      </c>
      <c r="K256">
        <v>5400.14</v>
      </c>
      <c r="L256">
        <v>1068</v>
      </c>
      <c r="M256">
        <f>IF(Table1[[#This Row],[BB-Nodes]]&lt;=1,Table1[[#This Row],[LB]],Table1[[#This Row],[RootBound]])</f>
        <v>23877</v>
      </c>
      <c r="N256">
        <f t="array" ref="N256">MIN(IF(Table1[Class]=Table1[[#This Row],[Class]], IF(Table1[abs]=Table1[[#This Row],[abs]], IF(Table1[N]=Table1[[#This Row],[N]], IF(Table1[K]=Table1[[#This Row],[K]],Table1[UB],FALSE)))))</f>
        <v>24319.37</v>
      </c>
      <c r="O256">
        <f>(Table1[[#This Row],[Best primal]]-Table1[[#This Row],[Updated root bound]])/Table1[[#This Row],[Best primal]]</f>
        <v>1.8190027126525028E-2</v>
      </c>
      <c r="P256">
        <f>(Table1[[#This Row],[Best primal]]-Table1[[#This Row],[LB]])/Table1[[#This Row],[Best primal]]</f>
        <v>1.7708929137555712E-2</v>
      </c>
    </row>
    <row r="257" spans="1:16" x14ac:dyDescent="0.45">
      <c r="A257" t="s">
        <v>30</v>
      </c>
      <c r="B257" t="s">
        <v>9</v>
      </c>
      <c r="C257">
        <v>3</v>
      </c>
      <c r="D257">
        <v>30</v>
      </c>
      <c r="E257">
        <f>1</f>
        <v>1</v>
      </c>
      <c r="F257">
        <v>22954.400000000001</v>
      </c>
      <c r="G257">
        <v>2642.34</v>
      </c>
      <c r="H257">
        <v>23094.7</v>
      </c>
      <c r="I257">
        <v>23096.9</v>
      </c>
      <c r="J257" s="1">
        <v>9.7246999999999999E-5</v>
      </c>
      <c r="K257">
        <v>2769.17</v>
      </c>
      <c r="L257">
        <v>409</v>
      </c>
      <c r="M257">
        <f>IF(Table1[[#This Row],[BB-Nodes]]&lt;=1,Table1[[#This Row],[LB]],Table1[[#This Row],[RootBound]])</f>
        <v>22954.400000000001</v>
      </c>
      <c r="N257">
        <f t="array" ref="N257">MIN(IF(Table1[Class]=Table1[[#This Row],[Class]], IF(Table1[abs]=Table1[[#This Row],[abs]], IF(Table1[N]=Table1[[#This Row],[N]], IF(Table1[K]=Table1[[#This Row],[K]],Table1[UB],FALSE)))))</f>
        <v>23096.9</v>
      </c>
      <c r="O257">
        <f>(Table1[[#This Row],[Best primal]]-Table1[[#This Row],[Updated root bound]])/Table1[[#This Row],[Best primal]]</f>
        <v>6.1696591317449527E-3</v>
      </c>
      <c r="P257">
        <f>(Table1[[#This Row],[Best primal]]-Table1[[#This Row],[LB]])/Table1[[#This Row],[Best primal]]</f>
        <v>9.5250877823462341E-5</v>
      </c>
    </row>
    <row r="258" spans="1:16" x14ac:dyDescent="0.45">
      <c r="A258" t="s">
        <v>30</v>
      </c>
      <c r="B258" t="s">
        <v>9</v>
      </c>
      <c r="C258">
        <v>3</v>
      </c>
      <c r="D258">
        <v>30</v>
      </c>
      <c r="E258">
        <f>2</f>
        <v>2</v>
      </c>
      <c r="F258">
        <v>23350.1</v>
      </c>
      <c r="G258">
        <v>1719.01</v>
      </c>
      <c r="H258">
        <v>23414.5</v>
      </c>
      <c r="I258">
        <v>23416.799999999999</v>
      </c>
      <c r="J258" s="1">
        <v>9.7010100000000001E-5</v>
      </c>
      <c r="K258">
        <v>1902.78</v>
      </c>
      <c r="L258">
        <v>440</v>
      </c>
      <c r="M258">
        <f>IF(Table1[[#This Row],[BB-Nodes]]&lt;=1,Table1[[#This Row],[LB]],Table1[[#This Row],[RootBound]])</f>
        <v>23350.1</v>
      </c>
      <c r="N258">
        <f t="array" ref="N258">MIN(IF(Table1[Class]=Table1[[#This Row],[Class]], IF(Table1[abs]=Table1[[#This Row],[abs]], IF(Table1[N]=Table1[[#This Row],[N]], IF(Table1[K]=Table1[[#This Row],[K]],Table1[UB],FALSE)))))</f>
        <v>23416.799999999999</v>
      </c>
      <c r="O258">
        <f>(Table1[[#This Row],[Best primal]]-Table1[[#This Row],[Updated root bound]])/Table1[[#This Row],[Best primal]]</f>
        <v>2.8483823579652529E-3</v>
      </c>
      <c r="P258">
        <f>(Table1[[#This Row],[Best primal]]-Table1[[#This Row],[LB]])/Table1[[#This Row],[Best primal]]</f>
        <v>9.8220081309114503E-5</v>
      </c>
    </row>
    <row r="259" spans="1:16" x14ac:dyDescent="0.45">
      <c r="A259" t="s">
        <v>30</v>
      </c>
      <c r="B259" t="s">
        <v>9</v>
      </c>
      <c r="C259">
        <v>3</v>
      </c>
      <c r="D259">
        <v>30</v>
      </c>
      <c r="E259">
        <f>3</f>
        <v>3</v>
      </c>
      <c r="F259">
        <v>24136.5</v>
      </c>
      <c r="G259">
        <v>3647.53</v>
      </c>
      <c r="H259">
        <v>24140.7</v>
      </c>
      <c r="I259">
        <v>24569.5</v>
      </c>
      <c r="J259">
        <v>1.7452499999999999E-2</v>
      </c>
      <c r="K259">
        <v>5400.01</v>
      </c>
      <c r="L259">
        <v>1976</v>
      </c>
      <c r="M259">
        <f>IF(Table1[[#This Row],[BB-Nodes]]&lt;=1,Table1[[#This Row],[LB]],Table1[[#This Row],[RootBound]])</f>
        <v>24136.5</v>
      </c>
      <c r="N259">
        <f t="array" ref="N259">MIN(IF(Table1[Class]=Table1[[#This Row],[Class]], IF(Table1[abs]=Table1[[#This Row],[abs]], IF(Table1[N]=Table1[[#This Row],[N]], IF(Table1[K]=Table1[[#This Row],[K]],Table1[UB],FALSE)))))</f>
        <v>24312.87</v>
      </c>
      <c r="O259">
        <f>(Table1[[#This Row],[Best primal]]-Table1[[#This Row],[Updated root bound]])/Table1[[#This Row],[Best primal]]</f>
        <v>7.2541826612818223E-3</v>
      </c>
      <c r="P259">
        <f>(Table1[[#This Row],[Best primal]]-Table1[[#This Row],[LB]])/Table1[[#This Row],[Best primal]]</f>
        <v>7.0814346475754717E-3</v>
      </c>
    </row>
    <row r="260" spans="1:16" x14ac:dyDescent="0.45">
      <c r="A260" t="s">
        <v>30</v>
      </c>
      <c r="B260" t="s">
        <v>9</v>
      </c>
      <c r="C260">
        <v>3</v>
      </c>
      <c r="D260">
        <v>30</v>
      </c>
      <c r="E260">
        <f>4</f>
        <v>4</v>
      </c>
      <c r="F260">
        <v>24997.599999999999</v>
      </c>
      <c r="G260">
        <v>3604.43</v>
      </c>
      <c r="H260">
        <v>25011.1</v>
      </c>
      <c r="I260">
        <v>25520</v>
      </c>
      <c r="J260">
        <v>1.9941199999999999E-2</v>
      </c>
      <c r="K260">
        <v>5400.09</v>
      </c>
      <c r="L260">
        <v>2093</v>
      </c>
      <c r="M260">
        <f>IF(Table1[[#This Row],[BB-Nodes]]&lt;=1,Table1[[#This Row],[LB]],Table1[[#This Row],[RootBound]])</f>
        <v>24997.599999999999</v>
      </c>
      <c r="N260">
        <f t="array" ref="N260">MIN(IF(Table1[Class]=Table1[[#This Row],[Class]], IF(Table1[abs]=Table1[[#This Row],[abs]], IF(Table1[N]=Table1[[#This Row],[N]], IF(Table1[K]=Table1[[#This Row],[K]],Table1[UB],FALSE)))))</f>
        <v>25217.72</v>
      </c>
      <c r="O260">
        <f>(Table1[[#This Row],[Best primal]]-Table1[[#This Row],[Updated root bound]])/Table1[[#This Row],[Best primal]]</f>
        <v>8.7287827765556367E-3</v>
      </c>
      <c r="P260">
        <f>(Table1[[#This Row],[Best primal]]-Table1[[#This Row],[LB]])/Table1[[#This Row],[Best primal]]</f>
        <v>8.193444926821402E-3</v>
      </c>
    </row>
    <row r="261" spans="1:16" x14ac:dyDescent="0.45">
      <c r="A261" t="s">
        <v>30</v>
      </c>
      <c r="B261" t="s">
        <v>9</v>
      </c>
      <c r="C261">
        <v>3</v>
      </c>
      <c r="D261">
        <v>30</v>
      </c>
      <c r="E261">
        <f>5</f>
        <v>5</v>
      </c>
      <c r="F261">
        <v>25993.599999999999</v>
      </c>
      <c r="G261">
        <v>3606.78</v>
      </c>
      <c r="H261">
        <v>26001.7</v>
      </c>
      <c r="I261">
        <v>28464.400000000001</v>
      </c>
      <c r="J261">
        <v>8.6517499999999997E-2</v>
      </c>
      <c r="K261">
        <v>5400.03</v>
      </c>
      <c r="L261">
        <v>1031</v>
      </c>
      <c r="M261">
        <f>IF(Table1[[#This Row],[BB-Nodes]]&lt;=1,Table1[[#This Row],[LB]],Table1[[#This Row],[RootBound]])</f>
        <v>25993.599999999999</v>
      </c>
      <c r="N261">
        <f t="array" ref="N261">MIN(IF(Table1[Class]=Table1[[#This Row],[Class]], IF(Table1[abs]=Table1[[#This Row],[abs]], IF(Table1[N]=Table1[[#This Row],[N]], IF(Table1[K]=Table1[[#This Row],[K]],Table1[UB],FALSE)))))</f>
        <v>26256.58</v>
      </c>
      <c r="O261">
        <f>(Table1[[#This Row],[Best primal]]-Table1[[#This Row],[Updated root bound]])/Table1[[#This Row],[Best primal]]</f>
        <v>1.0015775093329108E-2</v>
      </c>
      <c r="P261">
        <f>(Table1[[#This Row],[Best primal]]-Table1[[#This Row],[LB]])/Table1[[#This Row],[Best primal]]</f>
        <v>9.7072809939451749E-3</v>
      </c>
    </row>
    <row r="262" spans="1:16" x14ac:dyDescent="0.45">
      <c r="A262" t="s">
        <v>30</v>
      </c>
      <c r="B262" t="s">
        <v>9</v>
      </c>
      <c r="C262">
        <v>4</v>
      </c>
      <c r="D262">
        <v>15</v>
      </c>
      <c r="E262">
        <f>1</f>
        <v>1</v>
      </c>
      <c r="F262">
        <v>10423.4</v>
      </c>
      <c r="G262">
        <v>77.099999999999994</v>
      </c>
      <c r="H262">
        <v>10478.9</v>
      </c>
      <c r="I262">
        <v>10479.299999999999</v>
      </c>
      <c r="J262" s="1">
        <v>4.17723E-5</v>
      </c>
      <c r="K262">
        <v>80.170599999999993</v>
      </c>
      <c r="L262">
        <v>9</v>
      </c>
      <c r="M262">
        <f>IF(Table1[[#This Row],[BB-Nodes]]&lt;=1,Table1[[#This Row],[LB]],Table1[[#This Row],[RootBound]])</f>
        <v>10423.4</v>
      </c>
      <c r="N262">
        <f t="array" ref="N262">MIN(IF(Table1[Class]=Table1[[#This Row],[Class]], IF(Table1[abs]=Table1[[#This Row],[abs]], IF(Table1[N]=Table1[[#This Row],[N]], IF(Table1[K]=Table1[[#This Row],[K]],Table1[UB],FALSE)))))</f>
        <v>10479.290000000001</v>
      </c>
      <c r="O262">
        <f>(Table1[[#This Row],[Best primal]]-Table1[[#This Row],[Updated root bound]])/Table1[[#This Row],[Best primal]]</f>
        <v>5.3333765932616836E-3</v>
      </c>
      <c r="P262">
        <f>(Table1[[#This Row],[Best primal]]-Table1[[#This Row],[LB]])/Table1[[#This Row],[Best primal]]</f>
        <v>3.7216261788846085E-5</v>
      </c>
    </row>
    <row r="263" spans="1:16" x14ac:dyDescent="0.45">
      <c r="A263" t="s">
        <v>30</v>
      </c>
      <c r="B263" t="s">
        <v>9</v>
      </c>
      <c r="C263">
        <v>4</v>
      </c>
      <c r="D263">
        <v>15</v>
      </c>
      <c r="E263">
        <f>2</f>
        <v>2</v>
      </c>
      <c r="F263">
        <v>11126</v>
      </c>
      <c r="G263">
        <v>2139.02</v>
      </c>
      <c r="H263">
        <v>11266.6</v>
      </c>
      <c r="I263">
        <v>11267.7</v>
      </c>
      <c r="J263" s="1">
        <v>9.7215599999999998E-5</v>
      </c>
      <c r="K263">
        <v>2698.66</v>
      </c>
      <c r="L263">
        <v>9187</v>
      </c>
      <c r="M263">
        <f>IF(Table1[[#This Row],[BB-Nodes]]&lt;=1,Table1[[#This Row],[LB]],Table1[[#This Row],[RootBound]])</f>
        <v>11126</v>
      </c>
      <c r="N263">
        <f t="array" ref="N263">MIN(IF(Table1[Class]=Table1[[#This Row],[Class]], IF(Table1[abs]=Table1[[#This Row],[abs]], IF(Table1[N]=Table1[[#This Row],[N]], IF(Table1[K]=Table1[[#This Row],[K]],Table1[UB],FALSE)))))</f>
        <v>11267.69</v>
      </c>
      <c r="O263">
        <f>(Table1[[#This Row],[Best primal]]-Table1[[#This Row],[Updated root bound]])/Table1[[#This Row],[Best primal]]</f>
        <v>1.2574893345486121E-2</v>
      </c>
      <c r="P263">
        <f>(Table1[[#This Row],[Best primal]]-Table1[[#This Row],[LB]])/Table1[[#This Row],[Best primal]]</f>
        <v>9.6736775683404976E-5</v>
      </c>
    </row>
    <row r="264" spans="1:16" x14ac:dyDescent="0.45">
      <c r="A264" t="s">
        <v>30</v>
      </c>
      <c r="B264" t="s">
        <v>9</v>
      </c>
      <c r="C264">
        <v>4</v>
      </c>
      <c r="D264">
        <v>15</v>
      </c>
      <c r="E264">
        <f>3</f>
        <v>3</v>
      </c>
      <c r="F264">
        <v>12116.5</v>
      </c>
      <c r="G264">
        <v>1930.31</v>
      </c>
      <c r="H264">
        <v>12294.7</v>
      </c>
      <c r="I264">
        <v>12296</v>
      </c>
      <c r="J264" s="1">
        <v>9.86349E-5</v>
      </c>
      <c r="K264">
        <v>3660.92</v>
      </c>
      <c r="L264">
        <v>32216</v>
      </c>
      <c r="M264">
        <f>IF(Table1[[#This Row],[BB-Nodes]]&lt;=1,Table1[[#This Row],[LB]],Table1[[#This Row],[RootBound]])</f>
        <v>12116.5</v>
      </c>
      <c r="N264">
        <f t="array" ref="N264">MIN(IF(Table1[Class]=Table1[[#This Row],[Class]], IF(Table1[abs]=Table1[[#This Row],[abs]], IF(Table1[N]=Table1[[#This Row],[N]], IF(Table1[K]=Table1[[#This Row],[K]],Table1[UB],FALSE)))))</f>
        <v>12295.96</v>
      </c>
      <c r="O264">
        <f>(Table1[[#This Row],[Best primal]]-Table1[[#This Row],[Updated root bound]])/Table1[[#This Row],[Best primal]]</f>
        <v>1.4595037719706241E-2</v>
      </c>
      <c r="P264">
        <f>(Table1[[#This Row],[Best primal]]-Table1[[#This Row],[LB]])/Table1[[#This Row],[Best primal]]</f>
        <v>1.0247268208406659E-4</v>
      </c>
    </row>
    <row r="265" spans="1:16" x14ac:dyDescent="0.45">
      <c r="A265" t="s">
        <v>30</v>
      </c>
      <c r="B265" t="s">
        <v>9</v>
      </c>
      <c r="C265">
        <v>4</v>
      </c>
      <c r="D265">
        <v>15</v>
      </c>
      <c r="E265">
        <f>4</f>
        <v>4</v>
      </c>
      <c r="F265">
        <v>13287.7</v>
      </c>
      <c r="G265">
        <v>596.4</v>
      </c>
      <c r="H265">
        <v>13375.6</v>
      </c>
      <c r="I265">
        <v>13464.9</v>
      </c>
      <c r="J265">
        <v>6.6317499999999996E-3</v>
      </c>
      <c r="K265">
        <v>5400</v>
      </c>
      <c r="L265">
        <v>35550</v>
      </c>
      <c r="M265">
        <f>IF(Table1[[#This Row],[BB-Nodes]]&lt;=1,Table1[[#This Row],[LB]],Table1[[#This Row],[RootBound]])</f>
        <v>13287.7</v>
      </c>
      <c r="N265">
        <f t="array" ref="N265">MIN(IF(Table1[Class]=Table1[[#This Row],[Class]], IF(Table1[abs]=Table1[[#This Row],[abs]], IF(Table1[N]=Table1[[#This Row],[N]], IF(Table1[K]=Table1[[#This Row],[K]],Table1[UB],FALSE)))))</f>
        <v>13464.89</v>
      </c>
      <c r="O265">
        <f>(Table1[[#This Row],[Best primal]]-Table1[[#This Row],[Updated root bound]])/Table1[[#This Row],[Best primal]]</f>
        <v>1.3159409397328809E-2</v>
      </c>
      <c r="P265">
        <f>(Table1[[#This Row],[Best primal]]-Table1[[#This Row],[LB]])/Table1[[#This Row],[Best primal]]</f>
        <v>6.6313204192532619E-3</v>
      </c>
    </row>
    <row r="266" spans="1:16" x14ac:dyDescent="0.45">
      <c r="A266" t="s">
        <v>30</v>
      </c>
      <c r="B266" t="s">
        <v>9</v>
      </c>
      <c r="C266">
        <v>4</v>
      </c>
      <c r="D266">
        <v>15</v>
      </c>
      <c r="E266">
        <f>5</f>
        <v>5</v>
      </c>
      <c r="F266">
        <v>14418.4</v>
      </c>
      <c r="G266">
        <v>263.60000000000002</v>
      </c>
      <c r="H266">
        <v>14520.7</v>
      </c>
      <c r="I266">
        <v>14540.5</v>
      </c>
      <c r="J266">
        <v>1.3611599999999999E-3</v>
      </c>
      <c r="K266">
        <v>5400</v>
      </c>
      <c r="L266">
        <v>69687</v>
      </c>
      <c r="M266">
        <f>IF(Table1[[#This Row],[BB-Nodes]]&lt;=1,Table1[[#This Row],[LB]],Table1[[#This Row],[RootBound]])</f>
        <v>14418.4</v>
      </c>
      <c r="N266">
        <f t="array" ref="N266">MIN(IF(Table1[Class]=Table1[[#This Row],[Class]], IF(Table1[abs]=Table1[[#This Row],[abs]], IF(Table1[N]=Table1[[#This Row],[N]], IF(Table1[K]=Table1[[#This Row],[K]],Table1[UB],FALSE)))))</f>
        <v>14540.5</v>
      </c>
      <c r="O266">
        <f>(Table1[[#This Row],[Best primal]]-Table1[[#This Row],[Updated root bound]])/Table1[[#This Row],[Best primal]]</f>
        <v>8.3972353082769069E-3</v>
      </c>
      <c r="P266">
        <f>(Table1[[#This Row],[Best primal]]-Table1[[#This Row],[LB]])/Table1[[#This Row],[Best primal]]</f>
        <v>1.3617138337745794E-3</v>
      </c>
    </row>
    <row r="267" spans="1:16" x14ac:dyDescent="0.45">
      <c r="A267" t="s">
        <v>30</v>
      </c>
      <c r="B267" t="s">
        <v>9</v>
      </c>
      <c r="C267">
        <v>4</v>
      </c>
      <c r="D267">
        <v>20</v>
      </c>
      <c r="E267">
        <f>1</f>
        <v>1</v>
      </c>
      <c r="F267">
        <v>14286</v>
      </c>
      <c r="G267">
        <v>1182.6300000000001</v>
      </c>
      <c r="H267">
        <v>14390.3</v>
      </c>
      <c r="I267">
        <v>14390.3</v>
      </c>
      <c r="J267">
        <v>0</v>
      </c>
      <c r="K267">
        <v>1199.47</v>
      </c>
      <c r="L267">
        <v>69</v>
      </c>
      <c r="M267">
        <f>IF(Table1[[#This Row],[BB-Nodes]]&lt;=1,Table1[[#This Row],[LB]],Table1[[#This Row],[RootBound]])</f>
        <v>14286</v>
      </c>
      <c r="N267">
        <f t="array" ref="N267">MIN(IF(Table1[Class]=Table1[[#This Row],[Class]], IF(Table1[abs]=Table1[[#This Row],[abs]], IF(Table1[N]=Table1[[#This Row],[N]], IF(Table1[K]=Table1[[#This Row],[K]],Table1[UB],FALSE)))))</f>
        <v>14390.27</v>
      </c>
      <c r="O267">
        <f>(Table1[[#This Row],[Best primal]]-Table1[[#This Row],[Updated root bound]])/Table1[[#This Row],[Best primal]]</f>
        <v>7.2458682151203858E-3</v>
      </c>
      <c r="P267">
        <f>(Table1[[#This Row],[Best primal]]-Table1[[#This Row],[LB]])/Table1[[#This Row],[Best primal]]</f>
        <v>-2.0847419818277103E-6</v>
      </c>
    </row>
    <row r="268" spans="1:16" x14ac:dyDescent="0.45">
      <c r="A268" t="s">
        <v>30</v>
      </c>
      <c r="B268" t="s">
        <v>9</v>
      </c>
      <c r="C268">
        <v>4</v>
      </c>
      <c r="D268">
        <v>20</v>
      </c>
      <c r="E268">
        <f>2</f>
        <v>2</v>
      </c>
      <c r="F268">
        <v>15209.7</v>
      </c>
      <c r="G268">
        <v>3619.62</v>
      </c>
      <c r="H268">
        <v>15254.2</v>
      </c>
      <c r="I268">
        <v>15490.7</v>
      </c>
      <c r="J268">
        <v>1.52674E-2</v>
      </c>
      <c r="K268">
        <v>5400.1</v>
      </c>
      <c r="L268">
        <v>6608</v>
      </c>
      <c r="M268">
        <f>IF(Table1[[#This Row],[BB-Nodes]]&lt;=1,Table1[[#This Row],[LB]],Table1[[#This Row],[RootBound]])</f>
        <v>15209.7</v>
      </c>
      <c r="N268">
        <f t="array" ref="N268">MIN(IF(Table1[Class]=Table1[[#This Row],[Class]], IF(Table1[abs]=Table1[[#This Row],[abs]], IF(Table1[N]=Table1[[#This Row],[N]], IF(Table1[K]=Table1[[#This Row],[K]],Table1[UB],FALSE)))))</f>
        <v>15423.05</v>
      </c>
      <c r="O268">
        <f>(Table1[[#This Row],[Best primal]]-Table1[[#This Row],[Updated root bound]])/Table1[[#This Row],[Best primal]]</f>
        <v>1.3833191230009536E-2</v>
      </c>
      <c r="P268">
        <f>(Table1[[#This Row],[Best primal]]-Table1[[#This Row],[LB]])/Table1[[#This Row],[Best primal]]</f>
        <v>1.0947899410298129E-2</v>
      </c>
    </row>
    <row r="269" spans="1:16" x14ac:dyDescent="0.45">
      <c r="A269" t="s">
        <v>30</v>
      </c>
      <c r="B269" t="s">
        <v>9</v>
      </c>
      <c r="C269">
        <v>4</v>
      </c>
      <c r="D269">
        <v>20</v>
      </c>
      <c r="E269">
        <f>3</f>
        <v>3</v>
      </c>
      <c r="F269">
        <v>16795.8</v>
      </c>
      <c r="G269">
        <v>3602.45</v>
      </c>
      <c r="H269">
        <v>16819</v>
      </c>
      <c r="I269">
        <v>17642.7</v>
      </c>
      <c r="J269">
        <v>4.6685400000000002E-2</v>
      </c>
      <c r="K269">
        <v>5400.01</v>
      </c>
      <c r="L269">
        <v>4920</v>
      </c>
      <c r="M269">
        <f>IF(Table1[[#This Row],[BB-Nodes]]&lt;=1,Table1[[#This Row],[LB]],Table1[[#This Row],[RootBound]])</f>
        <v>16795.8</v>
      </c>
      <c r="N269">
        <f t="array" ref="N269">MIN(IF(Table1[Class]=Table1[[#This Row],[Class]], IF(Table1[abs]=Table1[[#This Row],[abs]], IF(Table1[N]=Table1[[#This Row],[N]], IF(Table1[K]=Table1[[#This Row],[K]],Table1[UB],FALSE)))))</f>
        <v>17121.16</v>
      </c>
      <c r="O269">
        <f>(Table1[[#This Row],[Best primal]]-Table1[[#This Row],[Updated root bound]])/Table1[[#This Row],[Best primal]]</f>
        <v>1.9003385284641964E-2</v>
      </c>
      <c r="P269">
        <f>(Table1[[#This Row],[Best primal]]-Table1[[#This Row],[LB]])/Table1[[#This Row],[Best primal]]</f>
        <v>1.7648336911751297E-2</v>
      </c>
    </row>
    <row r="270" spans="1:16" x14ac:dyDescent="0.45">
      <c r="A270" t="s">
        <v>30</v>
      </c>
      <c r="B270" t="s">
        <v>9</v>
      </c>
      <c r="C270">
        <v>4</v>
      </c>
      <c r="D270">
        <v>20</v>
      </c>
      <c r="E270">
        <f>4</f>
        <v>4</v>
      </c>
      <c r="F270">
        <v>18395.8</v>
      </c>
      <c r="G270">
        <v>3632.32</v>
      </c>
      <c r="H270">
        <v>18403.7</v>
      </c>
      <c r="I270">
        <v>18730.900000000001</v>
      </c>
      <c r="J270">
        <v>1.7473599999999999E-2</v>
      </c>
      <c r="K270">
        <v>5400.01</v>
      </c>
      <c r="L270">
        <v>3969</v>
      </c>
      <c r="M270">
        <f>IF(Table1[[#This Row],[BB-Nodes]]&lt;=1,Table1[[#This Row],[LB]],Table1[[#This Row],[RootBound]])</f>
        <v>18395.8</v>
      </c>
      <c r="N270">
        <f t="array" ref="N270">MIN(IF(Table1[Class]=Table1[[#This Row],[Class]], IF(Table1[abs]=Table1[[#This Row],[abs]], IF(Table1[N]=Table1[[#This Row],[N]], IF(Table1[K]=Table1[[#This Row],[K]],Table1[UB],FALSE)))))</f>
        <v>18716.5</v>
      </c>
      <c r="O270">
        <f>(Table1[[#This Row],[Best primal]]-Table1[[#This Row],[Updated root bound]])/Table1[[#This Row],[Best primal]]</f>
        <v>1.7134613843400249E-2</v>
      </c>
      <c r="P270">
        <f>(Table1[[#This Row],[Best primal]]-Table1[[#This Row],[LB]])/Table1[[#This Row],[Best primal]]</f>
        <v>1.6712526380466393E-2</v>
      </c>
    </row>
    <row r="271" spans="1:16" x14ac:dyDescent="0.45">
      <c r="A271" t="s">
        <v>30</v>
      </c>
      <c r="B271" t="s">
        <v>9</v>
      </c>
      <c r="C271">
        <v>4</v>
      </c>
      <c r="D271">
        <v>20</v>
      </c>
      <c r="E271">
        <f>5</f>
        <v>5</v>
      </c>
      <c r="F271">
        <v>19969.3</v>
      </c>
      <c r="G271">
        <v>3607.83</v>
      </c>
      <c r="H271">
        <v>19971.2</v>
      </c>
      <c r="I271">
        <v>22928.6</v>
      </c>
      <c r="J271">
        <v>0.12898399999999999</v>
      </c>
      <c r="K271">
        <v>5400.01</v>
      </c>
      <c r="L271">
        <v>2130</v>
      </c>
      <c r="M271">
        <f>IF(Table1[[#This Row],[BB-Nodes]]&lt;=1,Table1[[#This Row],[LB]],Table1[[#This Row],[RootBound]])</f>
        <v>19969.3</v>
      </c>
      <c r="N271">
        <f t="array" ref="N271">MIN(IF(Table1[Class]=Table1[[#This Row],[Class]], IF(Table1[abs]=Table1[[#This Row],[abs]], IF(Table1[N]=Table1[[#This Row],[N]], IF(Table1[K]=Table1[[#This Row],[K]],Table1[UB],FALSE)))))</f>
        <v>20327.39</v>
      </c>
      <c r="O271">
        <f>(Table1[[#This Row],[Best primal]]-Table1[[#This Row],[Updated root bound]])/Table1[[#This Row],[Best primal]]</f>
        <v>1.7616132715513412E-2</v>
      </c>
      <c r="P271">
        <f>(Table1[[#This Row],[Best primal]]-Table1[[#This Row],[LB]])/Table1[[#This Row],[Best primal]]</f>
        <v>1.7522662771757649E-2</v>
      </c>
    </row>
    <row r="272" spans="1:16" x14ac:dyDescent="0.45">
      <c r="A272" t="s">
        <v>30</v>
      </c>
      <c r="B272" t="s">
        <v>9</v>
      </c>
      <c r="C272">
        <v>4</v>
      </c>
      <c r="D272">
        <v>25</v>
      </c>
      <c r="E272">
        <f>1</f>
        <v>1</v>
      </c>
      <c r="F272">
        <v>16179.4</v>
      </c>
      <c r="G272">
        <v>1044.81</v>
      </c>
      <c r="H272">
        <v>16192.7</v>
      </c>
      <c r="I272">
        <v>16194</v>
      </c>
      <c r="J272" s="1">
        <v>8.0044999999999997E-5</v>
      </c>
      <c r="K272">
        <v>1058.47</v>
      </c>
      <c r="L272">
        <v>15</v>
      </c>
      <c r="M272">
        <f>IF(Table1[[#This Row],[BB-Nodes]]&lt;=1,Table1[[#This Row],[LB]],Table1[[#This Row],[RootBound]])</f>
        <v>16179.4</v>
      </c>
      <c r="N272">
        <f t="array" ref="N272">MIN(IF(Table1[Class]=Table1[[#This Row],[Class]], IF(Table1[abs]=Table1[[#This Row],[abs]], IF(Table1[N]=Table1[[#This Row],[N]], IF(Table1[K]=Table1[[#This Row],[K]],Table1[UB],FALSE)))))</f>
        <v>16193.96</v>
      </c>
      <c r="O272">
        <f>(Table1[[#This Row],[Best primal]]-Table1[[#This Row],[Updated root bound]])/Table1[[#This Row],[Best primal]]</f>
        <v>8.9910065234195292E-4</v>
      </c>
      <c r="P272">
        <f>(Table1[[#This Row],[Best primal]]-Table1[[#This Row],[LB]])/Table1[[#This Row],[Best primal]]</f>
        <v>7.7806787221803647E-5</v>
      </c>
    </row>
    <row r="273" spans="1:16" x14ac:dyDescent="0.45">
      <c r="A273" t="s">
        <v>30</v>
      </c>
      <c r="B273" t="s">
        <v>9</v>
      </c>
      <c r="C273">
        <v>4</v>
      </c>
      <c r="D273">
        <v>25</v>
      </c>
      <c r="E273">
        <f>2</f>
        <v>2</v>
      </c>
      <c r="F273">
        <v>16597.3</v>
      </c>
      <c r="G273">
        <v>2333.66</v>
      </c>
      <c r="H273">
        <v>16661.7</v>
      </c>
      <c r="I273">
        <v>16663.099999999999</v>
      </c>
      <c r="J273" s="1">
        <v>8.5460399999999999E-5</v>
      </c>
      <c r="K273">
        <v>2509.79</v>
      </c>
      <c r="L273">
        <v>1163</v>
      </c>
      <c r="M273">
        <f>IF(Table1[[#This Row],[BB-Nodes]]&lt;=1,Table1[[#This Row],[LB]],Table1[[#This Row],[RootBound]])</f>
        <v>16597.3</v>
      </c>
      <c r="N273">
        <f t="array" ref="N273">MIN(IF(Table1[Class]=Table1[[#This Row],[Class]], IF(Table1[abs]=Table1[[#This Row],[abs]], IF(Table1[N]=Table1[[#This Row],[N]], IF(Table1[K]=Table1[[#This Row],[K]],Table1[UB],FALSE)))))</f>
        <v>16663.099999999999</v>
      </c>
      <c r="O273">
        <f>(Table1[[#This Row],[Best primal]]-Table1[[#This Row],[Updated root bound]])/Table1[[#This Row],[Best primal]]</f>
        <v>3.9488450528412647E-3</v>
      </c>
      <c r="P273">
        <f>(Table1[[#This Row],[Best primal]]-Table1[[#This Row],[LB]])/Table1[[#This Row],[Best primal]]</f>
        <v>8.4017979847556424E-5</v>
      </c>
    </row>
    <row r="274" spans="1:16" x14ac:dyDescent="0.45">
      <c r="A274" t="s">
        <v>30</v>
      </c>
      <c r="B274" t="s">
        <v>9</v>
      </c>
      <c r="C274">
        <v>4</v>
      </c>
      <c r="D274">
        <v>25</v>
      </c>
      <c r="E274">
        <f>3</f>
        <v>3</v>
      </c>
      <c r="F274">
        <v>17417.7</v>
      </c>
      <c r="G274">
        <v>3616.12</v>
      </c>
      <c r="H274">
        <v>17441.8</v>
      </c>
      <c r="I274">
        <v>17716.099999999999</v>
      </c>
      <c r="J274">
        <v>1.54827E-2</v>
      </c>
      <c r="K274">
        <v>5400.1</v>
      </c>
      <c r="L274">
        <v>4548</v>
      </c>
      <c r="M274">
        <f>IF(Table1[[#This Row],[BB-Nodes]]&lt;=1,Table1[[#This Row],[LB]],Table1[[#This Row],[RootBound]])</f>
        <v>17417.7</v>
      </c>
      <c r="N274">
        <f t="array" ref="N274">MIN(IF(Table1[Class]=Table1[[#This Row],[Class]], IF(Table1[abs]=Table1[[#This Row],[abs]], IF(Table1[N]=Table1[[#This Row],[N]], IF(Table1[K]=Table1[[#This Row],[K]],Table1[UB],FALSE)))))</f>
        <v>17593.330000000002</v>
      </c>
      <c r="O274">
        <f>(Table1[[#This Row],[Best primal]]-Table1[[#This Row],[Updated root bound]])/Table1[[#This Row],[Best primal]]</f>
        <v>9.9827605120804876E-3</v>
      </c>
      <c r="P274">
        <f>(Table1[[#This Row],[Best primal]]-Table1[[#This Row],[LB]])/Table1[[#This Row],[Best primal]]</f>
        <v>8.6129231930511425E-3</v>
      </c>
    </row>
    <row r="275" spans="1:16" x14ac:dyDescent="0.45">
      <c r="A275" t="s">
        <v>30</v>
      </c>
      <c r="B275" t="s">
        <v>9</v>
      </c>
      <c r="C275">
        <v>4</v>
      </c>
      <c r="D275">
        <v>25</v>
      </c>
      <c r="E275">
        <f>4</f>
        <v>4</v>
      </c>
      <c r="F275">
        <v>18341.8</v>
      </c>
      <c r="G275">
        <v>3633.95</v>
      </c>
      <c r="H275">
        <v>18346.7</v>
      </c>
      <c r="I275">
        <v>18933.7</v>
      </c>
      <c r="J275">
        <v>3.1007099999999999E-2</v>
      </c>
      <c r="K275">
        <v>5400.12</v>
      </c>
      <c r="L275">
        <v>2812</v>
      </c>
      <c r="M275">
        <f>IF(Table1[[#This Row],[BB-Nodes]]&lt;=1,Table1[[#This Row],[LB]],Table1[[#This Row],[RootBound]])</f>
        <v>18341.8</v>
      </c>
      <c r="N275">
        <f t="array" ref="N275">MIN(IF(Table1[Class]=Table1[[#This Row],[Class]], IF(Table1[abs]=Table1[[#This Row],[abs]], IF(Table1[N]=Table1[[#This Row],[N]], IF(Table1[K]=Table1[[#This Row],[K]],Table1[UB],FALSE)))))</f>
        <v>18599.66</v>
      </c>
      <c r="O275">
        <f>(Table1[[#This Row],[Best primal]]-Table1[[#This Row],[Updated root bound]])/Table1[[#This Row],[Best primal]]</f>
        <v>1.3863694282583692E-2</v>
      </c>
      <c r="P275">
        <f>(Table1[[#This Row],[Best primal]]-Table1[[#This Row],[LB]])/Table1[[#This Row],[Best primal]]</f>
        <v>1.3600248606694914E-2</v>
      </c>
    </row>
    <row r="276" spans="1:16" x14ac:dyDescent="0.45">
      <c r="A276" t="s">
        <v>30</v>
      </c>
      <c r="B276" t="s">
        <v>9</v>
      </c>
      <c r="C276">
        <v>4</v>
      </c>
      <c r="D276">
        <v>25</v>
      </c>
      <c r="E276">
        <f>5</f>
        <v>5</v>
      </c>
      <c r="F276">
        <v>19243</v>
      </c>
      <c r="G276">
        <v>3627.45</v>
      </c>
      <c r="H276">
        <v>19250.2</v>
      </c>
      <c r="I276">
        <v>21180.5</v>
      </c>
      <c r="J276">
        <v>9.11352E-2</v>
      </c>
      <c r="K276">
        <v>5400.14</v>
      </c>
      <c r="L276">
        <v>1139</v>
      </c>
      <c r="M276">
        <f>IF(Table1[[#This Row],[BB-Nodes]]&lt;=1,Table1[[#This Row],[LB]],Table1[[#This Row],[RootBound]])</f>
        <v>19243</v>
      </c>
      <c r="N276">
        <f t="array" ref="N276">MIN(IF(Table1[Class]=Table1[[#This Row],[Class]], IF(Table1[abs]=Table1[[#This Row],[abs]], IF(Table1[N]=Table1[[#This Row],[N]], IF(Table1[K]=Table1[[#This Row],[K]],Table1[UB],FALSE)))))</f>
        <v>19488.8</v>
      </c>
      <c r="O276">
        <f>(Table1[[#This Row],[Best primal]]-Table1[[#This Row],[Updated root bound]])/Table1[[#This Row],[Best primal]]</f>
        <v>1.2612372234308899E-2</v>
      </c>
      <c r="P276">
        <f>(Table1[[#This Row],[Best primal]]-Table1[[#This Row],[LB]])/Table1[[#This Row],[Best primal]]</f>
        <v>1.224292927219729E-2</v>
      </c>
    </row>
    <row r="277" spans="1:16" x14ac:dyDescent="0.45">
      <c r="A277" t="s">
        <v>30</v>
      </c>
      <c r="B277" t="s">
        <v>9</v>
      </c>
      <c r="C277">
        <v>4</v>
      </c>
      <c r="D277">
        <v>30</v>
      </c>
      <c r="E277">
        <f>1</f>
        <v>1</v>
      </c>
      <c r="F277">
        <v>17398.2</v>
      </c>
      <c r="G277">
        <v>636.54999999999995</v>
      </c>
      <c r="H277">
        <v>17509.8</v>
      </c>
      <c r="I277">
        <v>17509.8</v>
      </c>
      <c r="J277">
        <v>0</v>
      </c>
      <c r="K277">
        <v>792.89700000000005</v>
      </c>
      <c r="L277">
        <v>490</v>
      </c>
      <c r="M277">
        <f>IF(Table1[[#This Row],[BB-Nodes]]&lt;=1,Table1[[#This Row],[LB]],Table1[[#This Row],[RootBound]])</f>
        <v>17398.2</v>
      </c>
      <c r="N277">
        <f t="array" ref="N277">MIN(IF(Table1[Class]=Table1[[#This Row],[Class]], IF(Table1[abs]=Table1[[#This Row],[abs]], IF(Table1[N]=Table1[[#This Row],[N]], IF(Table1[K]=Table1[[#This Row],[K]],Table1[UB],FALSE)))))</f>
        <v>17509.8</v>
      </c>
      <c r="O277">
        <f>(Table1[[#This Row],[Best primal]]-Table1[[#This Row],[Updated root bound]])/Table1[[#This Row],[Best primal]]</f>
        <v>6.3735736558954729E-3</v>
      </c>
      <c r="P277">
        <f>(Table1[[#This Row],[Best primal]]-Table1[[#This Row],[LB]])/Table1[[#This Row],[Best primal]]</f>
        <v>0</v>
      </c>
    </row>
    <row r="278" spans="1:16" x14ac:dyDescent="0.45">
      <c r="A278" t="s">
        <v>30</v>
      </c>
      <c r="B278" t="s">
        <v>9</v>
      </c>
      <c r="C278">
        <v>4</v>
      </c>
      <c r="D278">
        <v>30</v>
      </c>
      <c r="E278">
        <f>2</f>
        <v>2</v>
      </c>
      <c r="F278">
        <v>17907.900000000001</v>
      </c>
      <c r="G278">
        <v>3669.36</v>
      </c>
      <c r="H278">
        <v>17935.8</v>
      </c>
      <c r="I278">
        <v>18539.099999999999</v>
      </c>
      <c r="J278">
        <v>3.2543599999999999E-2</v>
      </c>
      <c r="K278">
        <v>5400.01</v>
      </c>
      <c r="L278">
        <v>2045</v>
      </c>
      <c r="M278">
        <f>IF(Table1[[#This Row],[BB-Nodes]]&lt;=1,Table1[[#This Row],[LB]],Table1[[#This Row],[RootBound]])</f>
        <v>17907.900000000001</v>
      </c>
      <c r="N278">
        <f t="array" ref="N278">MIN(IF(Table1[Class]=Table1[[#This Row],[Class]], IF(Table1[abs]=Table1[[#This Row],[abs]], IF(Table1[N]=Table1[[#This Row],[N]], IF(Table1[K]=Table1[[#This Row],[K]],Table1[UB],FALSE)))))</f>
        <v>18275.22</v>
      </c>
      <c r="O278">
        <f>(Table1[[#This Row],[Best primal]]-Table1[[#This Row],[Updated root bound]])/Table1[[#This Row],[Best primal]]</f>
        <v>2.009934764123221E-2</v>
      </c>
      <c r="P278">
        <f>(Table1[[#This Row],[Best primal]]-Table1[[#This Row],[LB]])/Table1[[#This Row],[Best primal]]</f>
        <v>1.8572690233004136E-2</v>
      </c>
    </row>
    <row r="279" spans="1:16" x14ac:dyDescent="0.45">
      <c r="A279" t="s">
        <v>30</v>
      </c>
      <c r="B279" t="s">
        <v>9</v>
      </c>
      <c r="C279">
        <v>4</v>
      </c>
      <c r="D279">
        <v>30</v>
      </c>
      <c r="E279">
        <f>3</f>
        <v>3</v>
      </c>
      <c r="F279">
        <v>18895</v>
      </c>
      <c r="G279">
        <v>3633.48</v>
      </c>
      <c r="H279">
        <v>18907.7</v>
      </c>
      <c r="I279">
        <v>21883.7</v>
      </c>
      <c r="J279">
        <v>0.135992</v>
      </c>
      <c r="K279">
        <v>5400.01</v>
      </c>
      <c r="L279">
        <v>1989</v>
      </c>
      <c r="M279">
        <f>IF(Table1[[#This Row],[BB-Nodes]]&lt;=1,Table1[[#This Row],[LB]],Table1[[#This Row],[RootBound]])</f>
        <v>18895</v>
      </c>
      <c r="N279">
        <f t="array" ref="N279">MIN(IF(Table1[Class]=Table1[[#This Row],[Class]], IF(Table1[abs]=Table1[[#This Row],[abs]], IF(Table1[N]=Table1[[#This Row],[N]], IF(Table1[K]=Table1[[#This Row],[K]],Table1[UB],FALSE)))))</f>
        <v>19334.34</v>
      </c>
      <c r="O279">
        <f>(Table1[[#This Row],[Best primal]]-Table1[[#This Row],[Updated root bound]])/Table1[[#This Row],[Best primal]]</f>
        <v>2.2723299579918432E-2</v>
      </c>
      <c r="P279">
        <f>(Table1[[#This Row],[Best primal]]-Table1[[#This Row],[LB]])/Table1[[#This Row],[Best primal]]</f>
        <v>2.2066437230337285E-2</v>
      </c>
    </row>
    <row r="280" spans="1:16" x14ac:dyDescent="0.45">
      <c r="A280" t="s">
        <v>30</v>
      </c>
      <c r="B280" t="s">
        <v>9</v>
      </c>
      <c r="C280">
        <v>4</v>
      </c>
      <c r="D280">
        <v>30</v>
      </c>
      <c r="E280">
        <f>4</f>
        <v>4</v>
      </c>
      <c r="F280">
        <v>20045.3</v>
      </c>
      <c r="G280">
        <v>3632.03</v>
      </c>
      <c r="H280">
        <v>20053.7</v>
      </c>
      <c r="I280">
        <v>23611.5</v>
      </c>
      <c r="J280">
        <v>0.15068200000000001</v>
      </c>
      <c r="K280">
        <v>5400.01</v>
      </c>
      <c r="L280">
        <v>1367</v>
      </c>
      <c r="M280">
        <f>IF(Table1[[#This Row],[BB-Nodes]]&lt;=1,Table1[[#This Row],[LB]],Table1[[#This Row],[RootBound]])</f>
        <v>20045.3</v>
      </c>
      <c r="N280">
        <f t="array" ref="N280">MIN(IF(Table1[Class]=Table1[[#This Row],[Class]], IF(Table1[abs]=Table1[[#This Row],[abs]], IF(Table1[N]=Table1[[#This Row],[N]], IF(Table1[K]=Table1[[#This Row],[K]],Table1[UB],FALSE)))))</f>
        <v>20564.32</v>
      </c>
      <c r="O280">
        <f>(Table1[[#This Row],[Best primal]]-Table1[[#This Row],[Updated root bound]])/Table1[[#This Row],[Best primal]]</f>
        <v>2.5238860317287441E-2</v>
      </c>
      <c r="P280">
        <f>(Table1[[#This Row],[Best primal]]-Table1[[#This Row],[LB]])/Table1[[#This Row],[Best primal]]</f>
        <v>2.48303858333268E-2</v>
      </c>
    </row>
    <row r="281" spans="1:16" x14ac:dyDescent="0.45">
      <c r="A281" t="s">
        <v>30</v>
      </c>
      <c r="B281" t="s">
        <v>9</v>
      </c>
      <c r="C281">
        <v>4</v>
      </c>
      <c r="D281">
        <v>30</v>
      </c>
      <c r="E281">
        <f>5</f>
        <v>5</v>
      </c>
      <c r="F281">
        <v>21264.6</v>
      </c>
      <c r="G281">
        <v>3629.73</v>
      </c>
      <c r="H281">
        <v>21274.5</v>
      </c>
      <c r="I281">
        <v>26522.1</v>
      </c>
      <c r="J281">
        <v>0.19785700000000001</v>
      </c>
      <c r="K281">
        <v>5402.65</v>
      </c>
      <c r="L281">
        <v>731</v>
      </c>
      <c r="M281">
        <f>IF(Table1[[#This Row],[BB-Nodes]]&lt;=1,Table1[[#This Row],[LB]],Table1[[#This Row],[RootBound]])</f>
        <v>21264.6</v>
      </c>
      <c r="N281">
        <f t="array" ref="N281">MIN(IF(Table1[Class]=Table1[[#This Row],[Class]], IF(Table1[abs]=Table1[[#This Row],[abs]], IF(Table1[N]=Table1[[#This Row],[N]], IF(Table1[K]=Table1[[#This Row],[K]],Table1[UB],FALSE)))))</f>
        <v>21677.31</v>
      </c>
      <c r="O281">
        <f>(Table1[[#This Row],[Best primal]]-Table1[[#This Row],[Updated root bound]])/Table1[[#This Row],[Best primal]]</f>
        <v>1.903880140109648E-2</v>
      </c>
      <c r="P281">
        <f>(Table1[[#This Row],[Best primal]]-Table1[[#This Row],[LB]])/Table1[[#This Row],[Best primal]]</f>
        <v>1.8582102668642984E-2</v>
      </c>
    </row>
    <row r="282" spans="1:16" x14ac:dyDescent="0.45">
      <c r="A282" t="s">
        <v>30</v>
      </c>
      <c r="B282" t="s">
        <v>9</v>
      </c>
      <c r="C282">
        <v>5</v>
      </c>
      <c r="D282">
        <v>15</v>
      </c>
      <c r="E282">
        <f>1</f>
        <v>1</v>
      </c>
      <c r="F282">
        <v>9977.66</v>
      </c>
      <c r="G282">
        <v>440.46</v>
      </c>
      <c r="H282">
        <v>10054.1</v>
      </c>
      <c r="I282">
        <v>10054.1</v>
      </c>
      <c r="J282">
        <v>0</v>
      </c>
      <c r="K282">
        <v>447.53699999999998</v>
      </c>
      <c r="L282">
        <v>29</v>
      </c>
      <c r="M282">
        <f>IF(Table1[[#This Row],[BB-Nodes]]&lt;=1,Table1[[#This Row],[LB]],Table1[[#This Row],[RootBound]])</f>
        <v>9977.66</v>
      </c>
      <c r="N282">
        <f t="array" ref="N282">MIN(IF(Table1[Class]=Table1[[#This Row],[Class]], IF(Table1[abs]=Table1[[#This Row],[abs]], IF(Table1[N]=Table1[[#This Row],[N]], IF(Table1[K]=Table1[[#This Row],[K]],Table1[UB],FALSE)))))</f>
        <v>10054.09</v>
      </c>
      <c r="O282">
        <f>(Table1[[#This Row],[Best primal]]-Table1[[#This Row],[Updated root bound]])/Table1[[#This Row],[Best primal]]</f>
        <v>7.6018814233809618E-3</v>
      </c>
      <c r="P282">
        <f>(Table1[[#This Row],[Best primal]]-Table1[[#This Row],[LB]])/Table1[[#This Row],[Best primal]]</f>
        <v>-9.9462009990146089E-7</v>
      </c>
    </row>
    <row r="283" spans="1:16" x14ac:dyDescent="0.45">
      <c r="A283" t="s">
        <v>30</v>
      </c>
      <c r="B283" t="s">
        <v>9</v>
      </c>
      <c r="C283">
        <v>5</v>
      </c>
      <c r="D283">
        <v>15</v>
      </c>
      <c r="E283">
        <f>2</f>
        <v>2</v>
      </c>
      <c r="F283">
        <v>11236.9</v>
      </c>
      <c r="G283">
        <v>1267.1300000000001</v>
      </c>
      <c r="H283">
        <v>11373.2</v>
      </c>
      <c r="I283">
        <v>11374.4</v>
      </c>
      <c r="J283" s="1">
        <v>9.9649500000000002E-5</v>
      </c>
      <c r="K283">
        <v>2242.66</v>
      </c>
      <c r="L283">
        <v>15463</v>
      </c>
      <c r="M283">
        <f>IF(Table1[[#This Row],[BB-Nodes]]&lt;=1,Table1[[#This Row],[LB]],Table1[[#This Row],[RootBound]])</f>
        <v>11236.9</v>
      </c>
      <c r="N283">
        <f t="array" ref="N283">MIN(IF(Table1[Class]=Table1[[#This Row],[Class]], IF(Table1[abs]=Table1[[#This Row],[abs]], IF(Table1[N]=Table1[[#This Row],[N]], IF(Table1[K]=Table1[[#This Row],[K]],Table1[UB],FALSE)))))</f>
        <v>11374.38</v>
      </c>
      <c r="O283">
        <f>(Table1[[#This Row],[Best primal]]-Table1[[#This Row],[Updated root bound]])/Table1[[#This Row],[Best primal]]</f>
        <v>1.2086812643853957E-2</v>
      </c>
      <c r="P283">
        <f>(Table1[[#This Row],[Best primal]]-Table1[[#This Row],[LB]])/Table1[[#This Row],[Best primal]]</f>
        <v>1.0374191824068407E-4</v>
      </c>
    </row>
    <row r="284" spans="1:16" x14ac:dyDescent="0.45">
      <c r="A284" t="s">
        <v>30</v>
      </c>
      <c r="B284" t="s">
        <v>9</v>
      </c>
      <c r="C284">
        <v>5</v>
      </c>
      <c r="D284">
        <v>15</v>
      </c>
      <c r="E284">
        <f>3</f>
        <v>3</v>
      </c>
      <c r="F284">
        <v>12364.5</v>
      </c>
      <c r="G284">
        <v>481.32</v>
      </c>
      <c r="H284">
        <v>12512.9</v>
      </c>
      <c r="I284">
        <v>12614.7</v>
      </c>
      <c r="J284">
        <v>8.0694800000000004E-3</v>
      </c>
      <c r="K284">
        <v>5400.04</v>
      </c>
      <c r="L284">
        <v>56708</v>
      </c>
      <c r="M284">
        <f>IF(Table1[[#This Row],[BB-Nodes]]&lt;=1,Table1[[#This Row],[LB]],Table1[[#This Row],[RootBound]])</f>
        <v>12364.5</v>
      </c>
      <c r="N284">
        <f t="array" ref="N284">MIN(IF(Table1[Class]=Table1[[#This Row],[Class]], IF(Table1[abs]=Table1[[#This Row],[abs]], IF(Table1[N]=Table1[[#This Row],[N]], IF(Table1[K]=Table1[[#This Row],[K]],Table1[UB],FALSE)))))</f>
        <v>12610.7</v>
      </c>
      <c r="O284">
        <f>(Table1[[#This Row],[Best primal]]-Table1[[#This Row],[Updated root bound]])/Table1[[#This Row],[Best primal]]</f>
        <v>1.9523103396322228E-2</v>
      </c>
      <c r="P284">
        <f>(Table1[[#This Row],[Best primal]]-Table1[[#This Row],[LB]])/Table1[[#This Row],[Best primal]]</f>
        <v>7.7553188958583655E-3</v>
      </c>
    </row>
    <row r="285" spans="1:16" x14ac:dyDescent="0.45">
      <c r="A285" t="s">
        <v>30</v>
      </c>
      <c r="B285" t="s">
        <v>9</v>
      </c>
      <c r="C285">
        <v>5</v>
      </c>
      <c r="D285">
        <v>15</v>
      </c>
      <c r="E285">
        <f>4</f>
        <v>4</v>
      </c>
      <c r="F285">
        <v>13700.3</v>
      </c>
      <c r="G285">
        <v>503.31</v>
      </c>
      <c r="H285">
        <v>13764.8</v>
      </c>
      <c r="I285">
        <v>13990.1</v>
      </c>
      <c r="J285">
        <v>1.6104500000000001E-2</v>
      </c>
      <c r="K285">
        <v>5400.01</v>
      </c>
      <c r="L285">
        <v>32661</v>
      </c>
      <c r="M285">
        <f>IF(Table1[[#This Row],[BB-Nodes]]&lt;=1,Table1[[#This Row],[LB]],Table1[[#This Row],[RootBound]])</f>
        <v>13700.3</v>
      </c>
      <c r="N285">
        <f t="array" ref="N285">MIN(IF(Table1[Class]=Table1[[#This Row],[Class]], IF(Table1[abs]=Table1[[#This Row],[abs]], IF(Table1[N]=Table1[[#This Row],[N]], IF(Table1[K]=Table1[[#This Row],[K]],Table1[UB],FALSE)))))</f>
        <v>13960.7</v>
      </c>
      <c r="O285">
        <f>(Table1[[#This Row],[Best primal]]-Table1[[#This Row],[Updated root bound]])/Table1[[#This Row],[Best primal]]</f>
        <v>1.8652359838690142E-2</v>
      </c>
      <c r="P285">
        <f>(Table1[[#This Row],[Best primal]]-Table1[[#This Row],[LB]])/Table1[[#This Row],[Best primal]]</f>
        <v>1.4032247666664383E-2</v>
      </c>
    </row>
    <row r="286" spans="1:16" x14ac:dyDescent="0.45">
      <c r="A286" t="s">
        <v>30</v>
      </c>
      <c r="B286" t="s">
        <v>9</v>
      </c>
      <c r="C286">
        <v>5</v>
      </c>
      <c r="D286">
        <v>15</v>
      </c>
      <c r="E286">
        <f>5</f>
        <v>5</v>
      </c>
      <c r="F286">
        <v>15079.7</v>
      </c>
      <c r="G286">
        <v>567.78</v>
      </c>
      <c r="H286">
        <v>15169.5</v>
      </c>
      <c r="I286">
        <v>15505.8</v>
      </c>
      <c r="J286">
        <v>2.16896E-2</v>
      </c>
      <c r="K286">
        <v>5400.02</v>
      </c>
      <c r="L286">
        <v>19908</v>
      </c>
      <c r="M286">
        <f>IF(Table1[[#This Row],[BB-Nodes]]&lt;=1,Table1[[#This Row],[LB]],Table1[[#This Row],[RootBound]])</f>
        <v>15079.7</v>
      </c>
      <c r="N286">
        <f t="array" ref="N286">MIN(IF(Table1[Class]=Table1[[#This Row],[Class]], IF(Table1[abs]=Table1[[#This Row],[abs]], IF(Table1[N]=Table1[[#This Row],[N]], IF(Table1[K]=Table1[[#This Row],[K]],Table1[UB],FALSE)))))</f>
        <v>15441.96</v>
      </c>
      <c r="O286">
        <f>(Table1[[#This Row],[Best primal]]-Table1[[#This Row],[Updated root bound]])/Table1[[#This Row],[Best primal]]</f>
        <v>2.3459457219161196E-2</v>
      </c>
      <c r="P286">
        <f>(Table1[[#This Row],[Best primal]]-Table1[[#This Row],[LB]])/Table1[[#This Row],[Best primal]]</f>
        <v>1.7644133257695212E-2</v>
      </c>
    </row>
    <row r="287" spans="1:16" x14ac:dyDescent="0.45">
      <c r="A287" t="s">
        <v>30</v>
      </c>
      <c r="B287" t="s">
        <v>9</v>
      </c>
      <c r="C287">
        <v>5</v>
      </c>
      <c r="D287">
        <v>20</v>
      </c>
      <c r="E287">
        <f>1</f>
        <v>1</v>
      </c>
      <c r="F287">
        <v>15403.1</v>
      </c>
      <c r="G287">
        <v>354.52</v>
      </c>
      <c r="H287">
        <v>15556.7</v>
      </c>
      <c r="I287">
        <v>15556.7</v>
      </c>
      <c r="J287">
        <v>0</v>
      </c>
      <c r="K287">
        <v>371.327</v>
      </c>
      <c r="L287">
        <v>126</v>
      </c>
      <c r="M287">
        <f>IF(Table1[[#This Row],[BB-Nodes]]&lt;=1,Table1[[#This Row],[LB]],Table1[[#This Row],[RootBound]])</f>
        <v>15403.1</v>
      </c>
      <c r="N287">
        <f t="array" ref="N287">MIN(IF(Table1[Class]=Table1[[#This Row],[Class]], IF(Table1[abs]=Table1[[#This Row],[abs]], IF(Table1[N]=Table1[[#This Row],[N]], IF(Table1[K]=Table1[[#This Row],[K]],Table1[UB],FALSE)))))</f>
        <v>15556.7</v>
      </c>
      <c r="O287">
        <f>(Table1[[#This Row],[Best primal]]-Table1[[#This Row],[Updated root bound]])/Table1[[#This Row],[Best primal]]</f>
        <v>9.8735593024227731E-3</v>
      </c>
      <c r="P287">
        <f>(Table1[[#This Row],[Best primal]]-Table1[[#This Row],[LB]])/Table1[[#This Row],[Best primal]]</f>
        <v>0</v>
      </c>
    </row>
    <row r="288" spans="1:16" x14ac:dyDescent="0.45">
      <c r="A288" t="s">
        <v>30</v>
      </c>
      <c r="B288" t="s">
        <v>9</v>
      </c>
      <c r="C288">
        <v>5</v>
      </c>
      <c r="D288">
        <v>20</v>
      </c>
      <c r="E288">
        <f>2</f>
        <v>2</v>
      </c>
      <c r="F288">
        <v>16924.8</v>
      </c>
      <c r="G288">
        <v>3625.13</v>
      </c>
      <c r="H288">
        <v>16973.7</v>
      </c>
      <c r="I288">
        <v>17149.599999999999</v>
      </c>
      <c r="J288">
        <v>1.0258099999999999E-2</v>
      </c>
      <c r="K288">
        <v>5400</v>
      </c>
      <c r="L288">
        <v>8914</v>
      </c>
      <c r="M288">
        <f>IF(Table1[[#This Row],[BB-Nodes]]&lt;=1,Table1[[#This Row],[LB]],Table1[[#This Row],[RootBound]])</f>
        <v>16924.8</v>
      </c>
      <c r="N288">
        <f t="array" ref="N288">MIN(IF(Table1[Class]=Table1[[#This Row],[Class]], IF(Table1[abs]=Table1[[#This Row],[abs]], IF(Table1[N]=Table1[[#This Row],[N]], IF(Table1[K]=Table1[[#This Row],[K]],Table1[UB],FALSE)))))</f>
        <v>17096.48</v>
      </c>
      <c r="O288">
        <f>(Table1[[#This Row],[Best primal]]-Table1[[#This Row],[Updated root bound]])/Table1[[#This Row],[Best primal]]</f>
        <v>1.0041833172676498E-2</v>
      </c>
      <c r="P288">
        <f>(Table1[[#This Row],[Best primal]]-Table1[[#This Row],[LB]])/Table1[[#This Row],[Best primal]]</f>
        <v>7.181595275752602E-3</v>
      </c>
    </row>
    <row r="289" spans="1:16" x14ac:dyDescent="0.45">
      <c r="A289" t="s">
        <v>30</v>
      </c>
      <c r="B289" t="s">
        <v>9</v>
      </c>
      <c r="C289">
        <v>5</v>
      </c>
      <c r="D289">
        <v>20</v>
      </c>
      <c r="E289">
        <f>3</f>
        <v>3</v>
      </c>
      <c r="F289">
        <v>18754</v>
      </c>
      <c r="G289">
        <v>3628.68</v>
      </c>
      <c r="H289">
        <v>18782.599999999999</v>
      </c>
      <c r="I289">
        <v>19103.5</v>
      </c>
      <c r="J289">
        <v>1.67945E-2</v>
      </c>
      <c r="K289">
        <v>5400.01</v>
      </c>
      <c r="L289">
        <v>6448</v>
      </c>
      <c r="M289">
        <f>IF(Table1[[#This Row],[BB-Nodes]]&lt;=1,Table1[[#This Row],[LB]],Table1[[#This Row],[RootBound]])</f>
        <v>18754</v>
      </c>
      <c r="N289">
        <f t="array" ref="N289">MIN(IF(Table1[Class]=Table1[[#This Row],[Class]], IF(Table1[abs]=Table1[[#This Row],[abs]], IF(Table1[N]=Table1[[#This Row],[N]], IF(Table1[K]=Table1[[#This Row],[K]],Table1[UB],FALSE)))))</f>
        <v>18997.59</v>
      </c>
      <c r="O289">
        <f>(Table1[[#This Row],[Best primal]]-Table1[[#This Row],[Updated root bound]])/Table1[[#This Row],[Best primal]]</f>
        <v>1.2822152704632543E-2</v>
      </c>
      <c r="P289">
        <f>(Table1[[#This Row],[Best primal]]-Table1[[#This Row],[LB]])/Table1[[#This Row],[Best primal]]</f>
        <v>1.131669859176883E-2</v>
      </c>
    </row>
    <row r="290" spans="1:16" x14ac:dyDescent="0.45">
      <c r="A290" t="s">
        <v>30</v>
      </c>
      <c r="B290" t="s">
        <v>9</v>
      </c>
      <c r="C290">
        <v>5</v>
      </c>
      <c r="D290">
        <v>20</v>
      </c>
      <c r="E290">
        <f>4</f>
        <v>4</v>
      </c>
      <c r="F290">
        <v>20691.099999999999</v>
      </c>
      <c r="G290">
        <v>3608.66</v>
      </c>
      <c r="H290">
        <v>20706.900000000001</v>
      </c>
      <c r="I290">
        <v>21923.7</v>
      </c>
      <c r="J290">
        <v>5.5498699999999998E-2</v>
      </c>
      <c r="K290">
        <v>5400.09</v>
      </c>
      <c r="L290">
        <v>4729</v>
      </c>
      <c r="M290">
        <f>IF(Table1[[#This Row],[BB-Nodes]]&lt;=1,Table1[[#This Row],[LB]],Table1[[#This Row],[RootBound]])</f>
        <v>20691.099999999999</v>
      </c>
      <c r="N290">
        <f t="array" ref="N290">MIN(IF(Table1[Class]=Table1[[#This Row],[Class]], IF(Table1[abs]=Table1[[#This Row],[abs]], IF(Table1[N]=Table1[[#This Row],[N]], IF(Table1[K]=Table1[[#This Row],[K]],Table1[UB],FALSE)))))</f>
        <v>21024.31</v>
      </c>
      <c r="O290">
        <f>(Table1[[#This Row],[Best primal]]-Table1[[#This Row],[Updated root bound]])/Table1[[#This Row],[Best primal]]</f>
        <v>1.5848795989024264E-2</v>
      </c>
      <c r="P290">
        <f>(Table1[[#This Row],[Best primal]]-Table1[[#This Row],[LB]])/Table1[[#This Row],[Best primal]]</f>
        <v>1.5097285000078472E-2</v>
      </c>
    </row>
    <row r="291" spans="1:16" x14ac:dyDescent="0.45">
      <c r="A291" t="s">
        <v>30</v>
      </c>
      <c r="B291" t="s">
        <v>9</v>
      </c>
      <c r="C291">
        <v>5</v>
      </c>
      <c r="D291">
        <v>20</v>
      </c>
      <c r="E291">
        <f>5</f>
        <v>5</v>
      </c>
      <c r="F291">
        <v>22575.4</v>
      </c>
      <c r="G291">
        <v>3614.64</v>
      </c>
      <c r="H291">
        <v>22593.9</v>
      </c>
      <c r="I291">
        <v>23347.3</v>
      </c>
      <c r="J291">
        <v>3.2272099999999998E-2</v>
      </c>
      <c r="K291">
        <v>5400.02</v>
      </c>
      <c r="L291">
        <v>2363</v>
      </c>
      <c r="M291">
        <f>IF(Table1[[#This Row],[BB-Nodes]]&lt;=1,Table1[[#This Row],[LB]],Table1[[#This Row],[RootBound]])</f>
        <v>22575.4</v>
      </c>
      <c r="N291">
        <f t="array" ref="N291">MIN(IF(Table1[Class]=Table1[[#This Row],[Class]], IF(Table1[abs]=Table1[[#This Row],[abs]], IF(Table1[N]=Table1[[#This Row],[N]], IF(Table1[K]=Table1[[#This Row],[K]],Table1[UB],FALSE)))))</f>
        <v>22993.4</v>
      </c>
      <c r="O291">
        <f>(Table1[[#This Row],[Best primal]]-Table1[[#This Row],[Updated root bound]])/Table1[[#This Row],[Best primal]]</f>
        <v>1.8179129663294682E-2</v>
      </c>
      <c r="P291">
        <f>(Table1[[#This Row],[Best primal]]-Table1[[#This Row],[LB]])/Table1[[#This Row],[Best primal]]</f>
        <v>1.7374550958101018E-2</v>
      </c>
    </row>
    <row r="292" spans="1:16" x14ac:dyDescent="0.45">
      <c r="A292" t="s">
        <v>30</v>
      </c>
      <c r="B292" t="s">
        <v>9</v>
      </c>
      <c r="C292">
        <v>5</v>
      </c>
      <c r="D292">
        <v>25</v>
      </c>
      <c r="E292">
        <f>1</f>
        <v>1</v>
      </c>
      <c r="F292">
        <v>18400.099999999999</v>
      </c>
      <c r="G292">
        <v>773.05</v>
      </c>
      <c r="H292">
        <v>18550.599999999999</v>
      </c>
      <c r="I292">
        <v>18552.400000000001</v>
      </c>
      <c r="J292" s="1">
        <v>9.8759399999999995E-5</v>
      </c>
      <c r="K292">
        <v>797.83699999999999</v>
      </c>
      <c r="L292">
        <v>43</v>
      </c>
      <c r="M292">
        <f>IF(Table1[[#This Row],[BB-Nodes]]&lt;=1,Table1[[#This Row],[LB]],Table1[[#This Row],[RootBound]])</f>
        <v>18400.099999999999</v>
      </c>
      <c r="N292">
        <f t="array" ref="N292">MIN(IF(Table1[Class]=Table1[[#This Row],[Class]], IF(Table1[abs]=Table1[[#This Row],[abs]], IF(Table1[N]=Table1[[#This Row],[N]], IF(Table1[K]=Table1[[#This Row],[K]],Table1[UB],FALSE)))))</f>
        <v>18552.400000000001</v>
      </c>
      <c r="O292">
        <f>(Table1[[#This Row],[Best primal]]-Table1[[#This Row],[Updated root bound]])/Table1[[#This Row],[Best primal]]</f>
        <v>8.2091804833877499E-3</v>
      </c>
      <c r="P292">
        <f>(Table1[[#This Row],[Best primal]]-Table1[[#This Row],[LB]])/Table1[[#This Row],[Best primal]]</f>
        <v>9.7022487656740381E-5</v>
      </c>
    </row>
    <row r="293" spans="1:16" x14ac:dyDescent="0.45">
      <c r="A293" t="s">
        <v>30</v>
      </c>
      <c r="B293" t="s">
        <v>9</v>
      </c>
      <c r="C293">
        <v>5</v>
      </c>
      <c r="D293">
        <v>25</v>
      </c>
      <c r="E293">
        <f>2</f>
        <v>2</v>
      </c>
      <c r="F293">
        <v>19931</v>
      </c>
      <c r="G293">
        <v>3641.7</v>
      </c>
      <c r="H293">
        <v>20001.5</v>
      </c>
      <c r="I293">
        <v>20003.3</v>
      </c>
      <c r="J293" s="1">
        <v>8.9088399999999999E-5</v>
      </c>
      <c r="K293">
        <v>4299.71</v>
      </c>
      <c r="L293">
        <v>1482</v>
      </c>
      <c r="M293">
        <f>IF(Table1[[#This Row],[BB-Nodes]]&lt;=1,Table1[[#This Row],[LB]],Table1[[#This Row],[RootBound]])</f>
        <v>19931</v>
      </c>
      <c r="N293">
        <f t="array" ref="N293">MIN(IF(Table1[Class]=Table1[[#This Row],[Class]], IF(Table1[abs]=Table1[[#This Row],[abs]], IF(Table1[N]=Table1[[#This Row],[N]], IF(Table1[K]=Table1[[#This Row],[K]],Table1[UB],FALSE)))))</f>
        <v>20003.28</v>
      </c>
      <c r="O293">
        <f>(Table1[[#This Row],[Best primal]]-Table1[[#This Row],[Updated root bound]])/Table1[[#This Row],[Best primal]]</f>
        <v>3.6134074011861476E-3</v>
      </c>
      <c r="P293">
        <f>(Table1[[#This Row],[Best primal]]-Table1[[#This Row],[LB]])/Table1[[#This Row],[Best primal]]</f>
        <v>8.8985406393293301E-5</v>
      </c>
    </row>
    <row r="294" spans="1:16" x14ac:dyDescent="0.45">
      <c r="A294" t="s">
        <v>30</v>
      </c>
      <c r="B294" t="s">
        <v>9</v>
      </c>
      <c r="C294">
        <v>5</v>
      </c>
      <c r="D294">
        <v>25</v>
      </c>
      <c r="E294">
        <f>3</f>
        <v>3</v>
      </c>
      <c r="F294">
        <v>21544.2</v>
      </c>
      <c r="G294">
        <v>3628.05</v>
      </c>
      <c r="H294">
        <v>21551</v>
      </c>
      <c r="I294">
        <v>21837.200000000001</v>
      </c>
      <c r="J294">
        <v>1.3108E-2</v>
      </c>
      <c r="K294">
        <v>5400.02</v>
      </c>
      <c r="L294">
        <v>2062</v>
      </c>
      <c r="M294">
        <f>IF(Table1[[#This Row],[BB-Nodes]]&lt;=1,Table1[[#This Row],[LB]],Table1[[#This Row],[RootBound]])</f>
        <v>21544.2</v>
      </c>
      <c r="N294">
        <f t="array" ref="N294">MIN(IF(Table1[Class]=Table1[[#This Row],[Class]], IF(Table1[abs]=Table1[[#This Row],[abs]], IF(Table1[N]=Table1[[#This Row],[N]], IF(Table1[K]=Table1[[#This Row],[K]],Table1[UB],FALSE)))))</f>
        <v>21772.63</v>
      </c>
      <c r="O294">
        <f>(Table1[[#This Row],[Best primal]]-Table1[[#This Row],[Updated root bound]])/Table1[[#This Row],[Best primal]]</f>
        <v>1.0491612634762098E-2</v>
      </c>
      <c r="P294">
        <f>(Table1[[#This Row],[Best primal]]-Table1[[#This Row],[LB]])/Table1[[#This Row],[Best primal]]</f>
        <v>1.0179293911668044E-2</v>
      </c>
    </row>
    <row r="295" spans="1:16" x14ac:dyDescent="0.45">
      <c r="A295" t="s">
        <v>30</v>
      </c>
      <c r="B295" t="s">
        <v>9</v>
      </c>
      <c r="C295">
        <v>5</v>
      </c>
      <c r="D295">
        <v>25</v>
      </c>
      <c r="E295">
        <f>4</f>
        <v>4</v>
      </c>
      <c r="F295">
        <v>23400.1</v>
      </c>
      <c r="G295">
        <v>3617.14</v>
      </c>
      <c r="H295">
        <v>23402.6</v>
      </c>
      <c r="I295">
        <v>25819.200000000001</v>
      </c>
      <c r="J295">
        <v>9.3595200000000003E-2</v>
      </c>
      <c r="K295">
        <v>5400.14</v>
      </c>
      <c r="L295">
        <v>1512</v>
      </c>
      <c r="M295">
        <f>IF(Table1[[#This Row],[BB-Nodes]]&lt;=1,Table1[[#This Row],[LB]],Table1[[#This Row],[RootBound]])</f>
        <v>23400.1</v>
      </c>
      <c r="N295">
        <f t="array" ref="N295">MIN(IF(Table1[Class]=Table1[[#This Row],[Class]], IF(Table1[abs]=Table1[[#This Row],[abs]], IF(Table1[N]=Table1[[#This Row],[N]], IF(Table1[K]=Table1[[#This Row],[K]],Table1[UB],FALSE)))))</f>
        <v>23640.3</v>
      </c>
      <c r="O295">
        <f>(Table1[[#This Row],[Best primal]]-Table1[[#This Row],[Updated root bound]])/Table1[[#This Row],[Best primal]]</f>
        <v>1.016061555902424E-2</v>
      </c>
      <c r="P295">
        <f>(Table1[[#This Row],[Best primal]]-Table1[[#This Row],[LB]])/Table1[[#This Row],[Best primal]]</f>
        <v>1.0054863939966952E-2</v>
      </c>
    </row>
    <row r="296" spans="1:16" x14ac:dyDescent="0.45">
      <c r="A296" t="s">
        <v>30</v>
      </c>
      <c r="B296" t="s">
        <v>9</v>
      </c>
      <c r="C296">
        <v>5</v>
      </c>
      <c r="D296">
        <v>25</v>
      </c>
      <c r="E296">
        <f>5</f>
        <v>5</v>
      </c>
      <c r="F296">
        <v>25264.5</v>
      </c>
      <c r="G296">
        <v>3608.12</v>
      </c>
      <c r="H296">
        <v>25268.2</v>
      </c>
      <c r="I296">
        <v>29459.3</v>
      </c>
      <c r="J296">
        <v>0.142267</v>
      </c>
      <c r="K296">
        <v>5400.16</v>
      </c>
      <c r="L296">
        <v>842</v>
      </c>
      <c r="M296">
        <f>IF(Table1[[#This Row],[BB-Nodes]]&lt;=1,Table1[[#This Row],[LB]],Table1[[#This Row],[RootBound]])</f>
        <v>25264.5</v>
      </c>
      <c r="N296">
        <f t="array" ref="N296">MIN(IF(Table1[Class]=Table1[[#This Row],[Class]], IF(Table1[abs]=Table1[[#This Row],[abs]], IF(Table1[N]=Table1[[#This Row],[N]], IF(Table1[K]=Table1[[#This Row],[K]],Table1[UB],FALSE)))))</f>
        <v>25584.49</v>
      </c>
      <c r="O296">
        <f>(Table1[[#This Row],[Best primal]]-Table1[[#This Row],[Updated root bound]])/Table1[[#This Row],[Best primal]]</f>
        <v>1.2507186971481612E-2</v>
      </c>
      <c r="P296">
        <f>(Table1[[#This Row],[Best primal]]-Table1[[#This Row],[LB]])/Table1[[#This Row],[Best primal]]</f>
        <v>1.2362568102784181E-2</v>
      </c>
    </row>
    <row r="297" spans="1:16" x14ac:dyDescent="0.45">
      <c r="A297" t="s">
        <v>30</v>
      </c>
      <c r="B297" t="s">
        <v>9</v>
      </c>
      <c r="C297">
        <v>5</v>
      </c>
      <c r="D297">
        <v>30</v>
      </c>
      <c r="E297">
        <f>1</f>
        <v>1</v>
      </c>
      <c r="F297">
        <v>18593.7</v>
      </c>
      <c r="G297">
        <v>2615.98</v>
      </c>
      <c r="H297">
        <v>18730.599999999999</v>
      </c>
      <c r="I297">
        <v>18731.8</v>
      </c>
      <c r="J297" s="1">
        <v>6.6354100000000002E-5</v>
      </c>
      <c r="K297">
        <v>2716.82</v>
      </c>
      <c r="L297">
        <v>176</v>
      </c>
      <c r="M297">
        <f>IF(Table1[[#This Row],[BB-Nodes]]&lt;=1,Table1[[#This Row],[LB]],Table1[[#This Row],[RootBound]])</f>
        <v>18593.7</v>
      </c>
      <c r="N297">
        <f t="array" ref="N297">MIN(IF(Table1[Class]=Table1[[#This Row],[Class]], IF(Table1[abs]=Table1[[#This Row],[abs]], IF(Table1[N]=Table1[[#This Row],[N]], IF(Table1[K]=Table1[[#This Row],[K]],Table1[UB],FALSE)))))</f>
        <v>18731.8</v>
      </c>
      <c r="O297">
        <f>(Table1[[#This Row],[Best primal]]-Table1[[#This Row],[Updated root bound]])/Table1[[#This Row],[Best primal]]</f>
        <v>7.3724895632026046E-3</v>
      </c>
      <c r="P297">
        <f>(Table1[[#This Row],[Best primal]]-Table1[[#This Row],[LB]])/Table1[[#This Row],[Best primal]]</f>
        <v>6.4062183025695752E-5</v>
      </c>
    </row>
    <row r="298" spans="1:16" x14ac:dyDescent="0.45">
      <c r="A298" t="s">
        <v>30</v>
      </c>
      <c r="B298" t="s">
        <v>9</v>
      </c>
      <c r="C298">
        <v>5</v>
      </c>
      <c r="D298">
        <v>30</v>
      </c>
      <c r="E298">
        <f>2</f>
        <v>2</v>
      </c>
      <c r="F298">
        <v>19212.5</v>
      </c>
      <c r="G298">
        <v>3644.36</v>
      </c>
      <c r="H298">
        <v>19237.400000000001</v>
      </c>
      <c r="I298">
        <v>20652.8</v>
      </c>
      <c r="J298">
        <v>6.8535399999999996E-2</v>
      </c>
      <c r="K298">
        <v>5400.05</v>
      </c>
      <c r="L298">
        <v>2516</v>
      </c>
      <c r="M298">
        <f>IF(Table1[[#This Row],[BB-Nodes]]&lt;=1,Table1[[#This Row],[LB]],Table1[[#This Row],[RootBound]])</f>
        <v>19212.5</v>
      </c>
      <c r="N298">
        <f t="array" ref="N298">MIN(IF(Table1[Class]=Table1[[#This Row],[Class]], IF(Table1[abs]=Table1[[#This Row],[abs]], IF(Table1[N]=Table1[[#This Row],[N]], IF(Table1[K]=Table1[[#This Row],[K]],Table1[UB],FALSE)))))</f>
        <v>19546.16</v>
      </c>
      <c r="O298">
        <f>(Table1[[#This Row],[Best primal]]-Table1[[#This Row],[Updated root bound]])/Table1[[#This Row],[Best primal]]</f>
        <v>1.707036062326308E-2</v>
      </c>
      <c r="P298">
        <f>(Table1[[#This Row],[Best primal]]-Table1[[#This Row],[LB]])/Table1[[#This Row],[Best primal]]</f>
        <v>1.5796453114064267E-2</v>
      </c>
    </row>
    <row r="299" spans="1:16" x14ac:dyDescent="0.45">
      <c r="A299" t="s">
        <v>30</v>
      </c>
      <c r="B299" t="s">
        <v>9</v>
      </c>
      <c r="C299">
        <v>5</v>
      </c>
      <c r="D299">
        <v>30</v>
      </c>
      <c r="E299">
        <f>3</f>
        <v>3</v>
      </c>
      <c r="F299">
        <v>20176</v>
      </c>
      <c r="G299">
        <v>3614.9</v>
      </c>
      <c r="H299">
        <v>20184</v>
      </c>
      <c r="I299">
        <v>23785.599999999999</v>
      </c>
      <c r="J299">
        <v>0.15142</v>
      </c>
      <c r="K299">
        <v>5400.22</v>
      </c>
      <c r="L299">
        <v>1976</v>
      </c>
      <c r="M299">
        <f>IF(Table1[[#This Row],[BB-Nodes]]&lt;=1,Table1[[#This Row],[LB]],Table1[[#This Row],[RootBound]])</f>
        <v>20176</v>
      </c>
      <c r="N299">
        <f t="array" ref="N299">MIN(IF(Table1[Class]=Table1[[#This Row],[Class]], IF(Table1[abs]=Table1[[#This Row],[abs]], IF(Table1[N]=Table1[[#This Row],[N]], IF(Table1[K]=Table1[[#This Row],[K]],Table1[UB],FALSE)))))</f>
        <v>20632.98</v>
      </c>
      <c r="O299">
        <f>(Table1[[#This Row],[Best primal]]-Table1[[#This Row],[Updated root bound]])/Table1[[#This Row],[Best primal]]</f>
        <v>2.2148036783828588E-2</v>
      </c>
      <c r="P299">
        <f>(Table1[[#This Row],[Best primal]]-Table1[[#This Row],[LB]])/Table1[[#This Row],[Best primal]]</f>
        <v>2.1760308011736531E-2</v>
      </c>
    </row>
    <row r="300" spans="1:16" x14ac:dyDescent="0.45">
      <c r="A300" t="s">
        <v>30</v>
      </c>
      <c r="B300" t="s">
        <v>9</v>
      </c>
      <c r="C300">
        <v>5</v>
      </c>
      <c r="D300">
        <v>30</v>
      </c>
      <c r="E300">
        <f>4</f>
        <v>4</v>
      </c>
      <c r="F300">
        <v>21264</v>
      </c>
      <c r="G300">
        <v>3607.49</v>
      </c>
      <c r="H300">
        <v>21269.9</v>
      </c>
      <c r="I300" s="1">
        <v>1E+100</v>
      </c>
      <c r="J300">
        <v>10</v>
      </c>
      <c r="K300">
        <v>5400.1</v>
      </c>
      <c r="L300">
        <v>711</v>
      </c>
      <c r="M300">
        <f>IF(Table1[[#This Row],[BB-Nodes]]&lt;=1,Table1[[#This Row],[LB]],Table1[[#This Row],[RootBound]])</f>
        <v>21264</v>
      </c>
      <c r="N300">
        <f t="array" ref="N300">MIN(IF(Table1[Class]=Table1[[#This Row],[Class]], IF(Table1[abs]=Table1[[#This Row],[abs]], IF(Table1[N]=Table1[[#This Row],[N]], IF(Table1[K]=Table1[[#This Row],[K]],Table1[UB],FALSE)))))</f>
        <v>21764.43</v>
      </c>
      <c r="O300">
        <f>(Table1[[#This Row],[Best primal]]-Table1[[#This Row],[Updated root bound]])/Table1[[#This Row],[Best primal]]</f>
        <v>2.2993021181809046E-2</v>
      </c>
      <c r="P300">
        <f>(Table1[[#This Row],[Best primal]]-Table1[[#This Row],[LB]])/Table1[[#This Row],[Best primal]]</f>
        <v>2.2721936664548477E-2</v>
      </c>
    </row>
    <row r="301" spans="1:16" x14ac:dyDescent="0.45">
      <c r="A301" t="s">
        <v>30</v>
      </c>
      <c r="B301" t="s">
        <v>9</v>
      </c>
      <c r="C301">
        <v>5</v>
      </c>
      <c r="D301">
        <v>30</v>
      </c>
      <c r="E301">
        <f>5</f>
        <v>5</v>
      </c>
      <c r="F301">
        <v>22386.2</v>
      </c>
      <c r="G301">
        <v>3626.09</v>
      </c>
      <c r="H301">
        <v>22387.9</v>
      </c>
      <c r="I301">
        <v>28432.1</v>
      </c>
      <c r="J301">
        <v>0.21258299999999999</v>
      </c>
      <c r="K301">
        <v>5400.01</v>
      </c>
      <c r="L301">
        <v>1010</v>
      </c>
      <c r="M301">
        <f>IF(Table1[[#This Row],[BB-Nodes]]&lt;=1,Table1[[#This Row],[LB]],Table1[[#This Row],[RootBound]])</f>
        <v>22386.2</v>
      </c>
      <c r="N301">
        <f t="array" ref="N301">MIN(IF(Table1[Class]=Table1[[#This Row],[Class]], IF(Table1[abs]=Table1[[#This Row],[abs]], IF(Table1[N]=Table1[[#This Row],[N]], IF(Table1[K]=Table1[[#This Row],[K]],Table1[UB],FALSE)))))</f>
        <v>22947.77</v>
      </c>
      <c r="O301">
        <f>(Table1[[#This Row],[Best primal]]-Table1[[#This Row],[Updated root bound]])/Table1[[#This Row],[Best primal]]</f>
        <v>2.4471658901932505E-2</v>
      </c>
      <c r="P301">
        <f>(Table1[[#This Row],[Best primal]]-Table1[[#This Row],[LB]])/Table1[[#This Row],[Best primal]]</f>
        <v>2.43975776295474E-2</v>
      </c>
    </row>
    <row r="302" spans="1:16" x14ac:dyDescent="0.45">
      <c r="A302" t="s">
        <v>30</v>
      </c>
      <c r="B302" t="s">
        <v>10</v>
      </c>
      <c r="C302">
        <v>1</v>
      </c>
      <c r="D302">
        <v>15</v>
      </c>
      <c r="E302">
        <f>1</f>
        <v>1</v>
      </c>
      <c r="F302">
        <v>5305.94</v>
      </c>
      <c r="G302">
        <v>25.82</v>
      </c>
      <c r="H302">
        <v>5389.08</v>
      </c>
      <c r="I302">
        <v>5389.08</v>
      </c>
      <c r="J302">
        <v>0</v>
      </c>
      <c r="K302">
        <v>37.113700000000001</v>
      </c>
      <c r="L302">
        <v>177</v>
      </c>
      <c r="M302">
        <f>IF(Table1[[#This Row],[BB-Nodes]]&lt;=1,Table1[[#This Row],[LB]],Table1[[#This Row],[RootBound]])</f>
        <v>5305.94</v>
      </c>
      <c r="N302">
        <f t="array" ref="N302">MIN(IF(Table1[Class]=Table1[[#This Row],[Class]], IF(Table1[abs]=Table1[[#This Row],[abs]], IF(Table1[N]=Table1[[#This Row],[N]], IF(Table1[K]=Table1[[#This Row],[K]],Table1[UB],FALSE)))))</f>
        <v>5389.08</v>
      </c>
      <c r="O302">
        <f>(Table1[[#This Row],[Best primal]]-Table1[[#This Row],[Updated root bound]])/Table1[[#This Row],[Best primal]]</f>
        <v>1.5427494117734442E-2</v>
      </c>
      <c r="P302">
        <f>(Table1[[#This Row],[Best primal]]-Table1[[#This Row],[LB]])/Table1[[#This Row],[Best primal]]</f>
        <v>0</v>
      </c>
    </row>
    <row r="303" spans="1:16" x14ac:dyDescent="0.45">
      <c r="A303" t="s">
        <v>30</v>
      </c>
      <c r="B303" t="s">
        <v>10</v>
      </c>
      <c r="C303">
        <v>1</v>
      </c>
      <c r="D303">
        <v>15</v>
      </c>
      <c r="E303">
        <f>2</f>
        <v>2</v>
      </c>
      <c r="F303">
        <v>5913.52</v>
      </c>
      <c r="G303">
        <v>742.61</v>
      </c>
      <c r="H303">
        <v>5986.82</v>
      </c>
      <c r="I303">
        <v>5987.4</v>
      </c>
      <c r="J303" s="1">
        <v>9.7101200000000005E-5</v>
      </c>
      <c r="K303">
        <v>2225.02</v>
      </c>
      <c r="L303">
        <v>29355</v>
      </c>
      <c r="M303">
        <f>IF(Table1[[#This Row],[BB-Nodes]]&lt;=1,Table1[[#This Row],[LB]],Table1[[#This Row],[RootBound]])</f>
        <v>5913.52</v>
      </c>
      <c r="N303">
        <f t="array" ref="N303">MIN(IF(Table1[Class]=Table1[[#This Row],[Class]], IF(Table1[abs]=Table1[[#This Row],[abs]], IF(Table1[N]=Table1[[#This Row],[N]], IF(Table1[K]=Table1[[#This Row],[K]],Table1[UB],FALSE)))))</f>
        <v>5987.4</v>
      </c>
      <c r="O303">
        <f>(Table1[[#This Row],[Best primal]]-Table1[[#This Row],[Updated root bound]])/Table1[[#This Row],[Best primal]]</f>
        <v>1.2339245749406955E-2</v>
      </c>
      <c r="P303">
        <f>(Table1[[#This Row],[Best primal]]-Table1[[#This Row],[LB]])/Table1[[#This Row],[Best primal]]</f>
        <v>9.6870093863768455E-5</v>
      </c>
    </row>
    <row r="304" spans="1:16" x14ac:dyDescent="0.45">
      <c r="A304" t="s">
        <v>30</v>
      </c>
      <c r="B304" t="s">
        <v>10</v>
      </c>
      <c r="C304">
        <v>1</v>
      </c>
      <c r="D304">
        <v>15</v>
      </c>
      <c r="E304">
        <f>3</f>
        <v>3</v>
      </c>
      <c r="F304">
        <v>6719.87</v>
      </c>
      <c r="G304">
        <v>713.94</v>
      </c>
      <c r="H304">
        <v>6783.9</v>
      </c>
      <c r="I304">
        <v>6861.33</v>
      </c>
      <c r="J304">
        <v>1.1284799999999999E-2</v>
      </c>
      <c r="K304">
        <v>5400</v>
      </c>
      <c r="L304">
        <v>28362</v>
      </c>
      <c r="M304">
        <f>IF(Table1[[#This Row],[BB-Nodes]]&lt;=1,Table1[[#This Row],[LB]],Table1[[#This Row],[RootBound]])</f>
        <v>6719.87</v>
      </c>
      <c r="N304">
        <f t="array" ref="N304">MIN(IF(Table1[Class]=Table1[[#This Row],[Class]], IF(Table1[abs]=Table1[[#This Row],[abs]], IF(Table1[N]=Table1[[#This Row],[N]], IF(Table1[K]=Table1[[#This Row],[K]],Table1[UB],FALSE)))))</f>
        <v>6861.07</v>
      </c>
      <c r="O304">
        <f>(Table1[[#This Row],[Best primal]]-Table1[[#This Row],[Updated root bound]])/Table1[[#This Row],[Best primal]]</f>
        <v>2.0579880397663897E-2</v>
      </c>
      <c r="P304">
        <f>(Table1[[#This Row],[Best primal]]-Table1[[#This Row],[LB]])/Table1[[#This Row],[Best primal]]</f>
        <v>1.1247516786740271E-2</v>
      </c>
    </row>
    <row r="305" spans="1:16" x14ac:dyDescent="0.45">
      <c r="A305" t="s">
        <v>30</v>
      </c>
      <c r="B305" t="s">
        <v>10</v>
      </c>
      <c r="C305">
        <v>1</v>
      </c>
      <c r="D305">
        <v>15</v>
      </c>
      <c r="E305">
        <f>4</f>
        <v>4</v>
      </c>
      <c r="F305">
        <v>7655.19</v>
      </c>
      <c r="G305">
        <v>558.41999999999996</v>
      </c>
      <c r="H305">
        <v>7687.16</v>
      </c>
      <c r="I305">
        <v>7773.55</v>
      </c>
      <c r="J305">
        <v>1.11136E-2</v>
      </c>
      <c r="K305">
        <v>5400.05</v>
      </c>
      <c r="L305">
        <v>35121</v>
      </c>
      <c r="M305">
        <f>IF(Table1[[#This Row],[BB-Nodes]]&lt;=1,Table1[[#This Row],[LB]],Table1[[#This Row],[RootBound]])</f>
        <v>7655.19</v>
      </c>
      <c r="N305">
        <f t="array" ref="N305">MIN(IF(Table1[Class]=Table1[[#This Row],[Class]], IF(Table1[abs]=Table1[[#This Row],[abs]], IF(Table1[N]=Table1[[#This Row],[N]], IF(Table1[K]=Table1[[#This Row],[K]],Table1[UB],FALSE)))))</f>
        <v>7764.47</v>
      </c>
      <c r="O305">
        <f>(Table1[[#This Row],[Best primal]]-Table1[[#This Row],[Updated root bound]])/Table1[[#This Row],[Best primal]]</f>
        <v>1.4074366956147766E-2</v>
      </c>
      <c r="P305">
        <f>(Table1[[#This Row],[Best primal]]-Table1[[#This Row],[LB]])/Table1[[#This Row],[Best primal]]</f>
        <v>9.9568933874431085E-3</v>
      </c>
    </row>
    <row r="306" spans="1:16" x14ac:dyDescent="0.45">
      <c r="A306" t="s">
        <v>30</v>
      </c>
      <c r="B306" t="s">
        <v>10</v>
      </c>
      <c r="C306">
        <v>1</v>
      </c>
      <c r="D306">
        <v>15</v>
      </c>
      <c r="E306">
        <f>5</f>
        <v>5</v>
      </c>
      <c r="F306">
        <v>8573.2900000000009</v>
      </c>
      <c r="G306">
        <v>359.78</v>
      </c>
      <c r="H306">
        <v>8629.91</v>
      </c>
      <c r="I306">
        <v>8815.7999999999993</v>
      </c>
      <c r="J306">
        <v>2.10861E-2</v>
      </c>
      <c r="K306">
        <v>5400</v>
      </c>
      <c r="L306">
        <v>20708</v>
      </c>
      <c r="M306">
        <f>IF(Table1[[#This Row],[BB-Nodes]]&lt;=1,Table1[[#This Row],[LB]],Table1[[#This Row],[RootBound]])</f>
        <v>8573.2900000000009</v>
      </c>
      <c r="N306">
        <f t="array" ref="N306">MIN(IF(Table1[Class]=Table1[[#This Row],[Class]], IF(Table1[abs]=Table1[[#This Row],[abs]], IF(Table1[N]=Table1[[#This Row],[N]], IF(Table1[K]=Table1[[#This Row],[K]],Table1[UB],FALSE)))))</f>
        <v>8758.67</v>
      </c>
      <c r="O306">
        <f>(Table1[[#This Row],[Best primal]]-Table1[[#This Row],[Updated root bound]])/Table1[[#This Row],[Best primal]]</f>
        <v>2.1165313911815288E-2</v>
      </c>
      <c r="P306">
        <f>(Table1[[#This Row],[Best primal]]-Table1[[#This Row],[LB]])/Table1[[#This Row],[Best primal]]</f>
        <v>1.4700862117193616E-2</v>
      </c>
    </row>
    <row r="307" spans="1:16" x14ac:dyDescent="0.45">
      <c r="A307" t="s">
        <v>30</v>
      </c>
      <c r="B307" t="s">
        <v>10</v>
      </c>
      <c r="C307">
        <v>1</v>
      </c>
      <c r="D307">
        <v>20</v>
      </c>
      <c r="E307">
        <f>1</f>
        <v>1</v>
      </c>
      <c r="F307">
        <v>6051.73</v>
      </c>
      <c r="G307">
        <v>442.8</v>
      </c>
      <c r="H307">
        <v>6114.04</v>
      </c>
      <c r="I307">
        <v>6114.04</v>
      </c>
      <c r="J307">
        <v>0</v>
      </c>
      <c r="K307">
        <v>455.24799999999999</v>
      </c>
      <c r="L307">
        <v>48</v>
      </c>
      <c r="M307">
        <f>IF(Table1[[#This Row],[BB-Nodes]]&lt;=1,Table1[[#This Row],[LB]],Table1[[#This Row],[RootBound]])</f>
        <v>6051.73</v>
      </c>
      <c r="N307">
        <f t="array" ref="N307">MIN(IF(Table1[Class]=Table1[[#This Row],[Class]], IF(Table1[abs]=Table1[[#This Row],[abs]], IF(Table1[N]=Table1[[#This Row],[N]], IF(Table1[K]=Table1[[#This Row],[K]],Table1[UB],FALSE)))))</f>
        <v>6114.04</v>
      </c>
      <c r="O307">
        <f>(Table1[[#This Row],[Best primal]]-Table1[[#This Row],[Updated root bound]])/Table1[[#This Row],[Best primal]]</f>
        <v>1.0191297407279049E-2</v>
      </c>
      <c r="P307">
        <f>(Table1[[#This Row],[Best primal]]-Table1[[#This Row],[LB]])/Table1[[#This Row],[Best primal]]</f>
        <v>0</v>
      </c>
    </row>
    <row r="308" spans="1:16" x14ac:dyDescent="0.45">
      <c r="A308" t="s">
        <v>30</v>
      </c>
      <c r="B308" t="s">
        <v>10</v>
      </c>
      <c r="C308">
        <v>1</v>
      </c>
      <c r="D308">
        <v>20</v>
      </c>
      <c r="E308">
        <f>2</f>
        <v>2</v>
      </c>
      <c r="F308">
        <v>7213.37</v>
      </c>
      <c r="G308">
        <v>3626.77</v>
      </c>
      <c r="H308">
        <v>7273.61</v>
      </c>
      <c r="I308">
        <v>7388.8</v>
      </c>
      <c r="J308">
        <v>1.55902E-2</v>
      </c>
      <c r="K308">
        <v>5400.07</v>
      </c>
      <c r="L308">
        <v>7772</v>
      </c>
      <c r="M308">
        <f>IF(Table1[[#This Row],[BB-Nodes]]&lt;=1,Table1[[#This Row],[LB]],Table1[[#This Row],[RootBound]])</f>
        <v>7213.37</v>
      </c>
      <c r="N308">
        <f t="array" ref="N308">MIN(IF(Table1[Class]=Table1[[#This Row],[Class]], IF(Table1[abs]=Table1[[#This Row],[abs]], IF(Table1[N]=Table1[[#This Row],[N]], IF(Table1[K]=Table1[[#This Row],[K]],Table1[UB],FALSE)))))</f>
        <v>7388.8</v>
      </c>
      <c r="O308">
        <f>(Table1[[#This Row],[Best primal]]-Table1[[#This Row],[Updated root bound]])/Table1[[#This Row],[Best primal]]</f>
        <v>2.3742691641403243E-2</v>
      </c>
      <c r="P308">
        <f>(Table1[[#This Row],[Best primal]]-Table1[[#This Row],[LB]])/Table1[[#This Row],[Best primal]]</f>
        <v>1.5589811606756239E-2</v>
      </c>
    </row>
    <row r="309" spans="1:16" x14ac:dyDescent="0.45">
      <c r="A309" t="s">
        <v>30</v>
      </c>
      <c r="B309" t="s">
        <v>10</v>
      </c>
      <c r="C309">
        <v>1</v>
      </c>
      <c r="D309">
        <v>20</v>
      </c>
      <c r="E309">
        <f>3</f>
        <v>3</v>
      </c>
      <c r="F309">
        <v>8616.61</v>
      </c>
      <c r="G309">
        <v>3633.62</v>
      </c>
      <c r="H309">
        <v>8628.66</v>
      </c>
      <c r="I309">
        <v>8858.85</v>
      </c>
      <c r="J309">
        <v>2.59846E-2</v>
      </c>
      <c r="K309">
        <v>5400.11</v>
      </c>
      <c r="L309">
        <v>4729</v>
      </c>
      <c r="M309">
        <f>IF(Table1[[#This Row],[BB-Nodes]]&lt;=1,Table1[[#This Row],[LB]],Table1[[#This Row],[RootBound]])</f>
        <v>8616.61</v>
      </c>
      <c r="N309">
        <f t="array" ref="N309">MIN(IF(Table1[Class]=Table1[[#This Row],[Class]], IF(Table1[abs]=Table1[[#This Row],[abs]], IF(Table1[N]=Table1[[#This Row],[N]], IF(Table1[K]=Table1[[#This Row],[K]],Table1[UB],FALSE)))))</f>
        <v>8782.27</v>
      </c>
      <c r="O309">
        <f>(Table1[[#This Row],[Best primal]]-Table1[[#This Row],[Updated root bound]])/Table1[[#This Row],[Best primal]]</f>
        <v>1.8863004667358196E-2</v>
      </c>
      <c r="P309">
        <f>(Table1[[#This Row],[Best primal]]-Table1[[#This Row],[LB]])/Table1[[#This Row],[Best primal]]</f>
        <v>1.7490922050904901E-2</v>
      </c>
    </row>
    <row r="310" spans="1:16" x14ac:dyDescent="0.45">
      <c r="A310" t="s">
        <v>30</v>
      </c>
      <c r="B310" t="s">
        <v>10</v>
      </c>
      <c r="C310">
        <v>1</v>
      </c>
      <c r="D310">
        <v>20</v>
      </c>
      <c r="E310">
        <f>4</f>
        <v>4</v>
      </c>
      <c r="F310">
        <v>10161.4</v>
      </c>
      <c r="G310">
        <v>2427.6999999999998</v>
      </c>
      <c r="H310">
        <v>10172.4</v>
      </c>
      <c r="I310">
        <v>10370.4</v>
      </c>
      <c r="J310">
        <v>1.9093099999999998E-2</v>
      </c>
      <c r="K310">
        <v>5400.1</v>
      </c>
      <c r="L310">
        <v>5908</v>
      </c>
      <c r="M310">
        <f>IF(Table1[[#This Row],[BB-Nodes]]&lt;=1,Table1[[#This Row],[LB]],Table1[[#This Row],[RootBound]])</f>
        <v>10161.4</v>
      </c>
      <c r="N310">
        <f t="array" ref="N310">MIN(IF(Table1[Class]=Table1[[#This Row],[Class]], IF(Table1[abs]=Table1[[#This Row],[abs]], IF(Table1[N]=Table1[[#This Row],[N]], IF(Table1[K]=Table1[[#This Row],[K]],Table1[UB],FALSE)))))</f>
        <v>10262.26</v>
      </c>
      <c r="O310">
        <f>(Table1[[#This Row],[Best primal]]-Table1[[#This Row],[Updated root bound]])/Table1[[#This Row],[Best primal]]</f>
        <v>9.8282444607718546E-3</v>
      </c>
      <c r="P310">
        <f>(Table1[[#This Row],[Best primal]]-Table1[[#This Row],[LB]])/Table1[[#This Row],[Best primal]]</f>
        <v>8.7563558124624189E-3</v>
      </c>
    </row>
    <row r="311" spans="1:16" x14ac:dyDescent="0.45">
      <c r="A311" t="s">
        <v>30</v>
      </c>
      <c r="B311" t="s">
        <v>10</v>
      </c>
      <c r="C311">
        <v>1</v>
      </c>
      <c r="D311">
        <v>20</v>
      </c>
      <c r="E311">
        <f>5</f>
        <v>5</v>
      </c>
      <c r="F311">
        <v>11628.6</v>
      </c>
      <c r="G311">
        <v>1489.71</v>
      </c>
      <c r="H311">
        <v>11633.5</v>
      </c>
      <c r="I311">
        <v>11902</v>
      </c>
      <c r="J311">
        <v>2.25618E-2</v>
      </c>
      <c r="K311">
        <v>5400.01</v>
      </c>
      <c r="L311">
        <v>10353</v>
      </c>
      <c r="M311">
        <f>IF(Table1[[#This Row],[BB-Nodes]]&lt;=1,Table1[[#This Row],[LB]],Table1[[#This Row],[RootBound]])</f>
        <v>11628.6</v>
      </c>
      <c r="N311">
        <f t="array" ref="N311">MIN(IF(Table1[Class]=Table1[[#This Row],[Class]], IF(Table1[abs]=Table1[[#This Row],[abs]], IF(Table1[N]=Table1[[#This Row],[N]], IF(Table1[K]=Table1[[#This Row],[K]],Table1[UB],FALSE)))))</f>
        <v>11787</v>
      </c>
      <c r="O311">
        <f>(Table1[[#This Row],[Best primal]]-Table1[[#This Row],[Updated root bound]])/Table1[[#This Row],[Best primal]]</f>
        <v>1.3438533978111449E-2</v>
      </c>
      <c r="P311">
        <f>(Table1[[#This Row],[Best primal]]-Table1[[#This Row],[LB]])/Table1[[#This Row],[Best primal]]</f>
        <v>1.3022821752778484E-2</v>
      </c>
    </row>
    <row r="312" spans="1:16" x14ac:dyDescent="0.45">
      <c r="A312" t="s">
        <v>30</v>
      </c>
      <c r="B312" t="s">
        <v>10</v>
      </c>
      <c r="C312">
        <v>1</v>
      </c>
      <c r="D312">
        <v>25</v>
      </c>
      <c r="E312">
        <f>1</f>
        <v>1</v>
      </c>
      <c r="F312">
        <v>6936.31</v>
      </c>
      <c r="G312">
        <v>991.21</v>
      </c>
      <c r="H312">
        <v>7051.83</v>
      </c>
      <c r="I312">
        <v>7052.06</v>
      </c>
      <c r="J312" s="1">
        <v>3.2650000000000001E-5</v>
      </c>
      <c r="K312">
        <v>1058.6600000000001</v>
      </c>
      <c r="L312">
        <v>167</v>
      </c>
      <c r="M312">
        <f>IF(Table1[[#This Row],[BB-Nodes]]&lt;=1,Table1[[#This Row],[LB]],Table1[[#This Row],[RootBound]])</f>
        <v>6936.31</v>
      </c>
      <c r="N312">
        <f t="array" ref="N312">MIN(IF(Table1[Class]=Table1[[#This Row],[Class]], IF(Table1[abs]=Table1[[#This Row],[abs]], IF(Table1[N]=Table1[[#This Row],[N]], IF(Table1[K]=Table1[[#This Row],[K]],Table1[UB],FALSE)))))</f>
        <v>7052.06</v>
      </c>
      <c r="O312">
        <f>(Table1[[#This Row],[Best primal]]-Table1[[#This Row],[Updated root bound]])/Table1[[#This Row],[Best primal]]</f>
        <v>1.6413643672912596E-2</v>
      </c>
      <c r="P312">
        <f>(Table1[[#This Row],[Best primal]]-Table1[[#This Row],[LB]])/Table1[[#This Row],[Best primal]]</f>
        <v>3.2614583540195761E-5</v>
      </c>
    </row>
    <row r="313" spans="1:16" x14ac:dyDescent="0.45">
      <c r="A313" t="s">
        <v>30</v>
      </c>
      <c r="B313" t="s">
        <v>10</v>
      </c>
      <c r="C313">
        <v>1</v>
      </c>
      <c r="D313">
        <v>25</v>
      </c>
      <c r="E313">
        <f>2</f>
        <v>2</v>
      </c>
      <c r="F313">
        <v>7451.04</v>
      </c>
      <c r="G313">
        <v>843.97</v>
      </c>
      <c r="H313">
        <v>7461.55</v>
      </c>
      <c r="I313">
        <v>7461.55</v>
      </c>
      <c r="J313">
        <v>0</v>
      </c>
      <c r="K313">
        <v>880.25199999999995</v>
      </c>
      <c r="L313">
        <v>52</v>
      </c>
      <c r="M313">
        <f>IF(Table1[[#This Row],[BB-Nodes]]&lt;=1,Table1[[#This Row],[LB]],Table1[[#This Row],[RootBound]])</f>
        <v>7451.04</v>
      </c>
      <c r="N313">
        <f t="array" ref="N313">MIN(IF(Table1[Class]=Table1[[#This Row],[Class]], IF(Table1[abs]=Table1[[#This Row],[abs]], IF(Table1[N]=Table1[[#This Row],[N]], IF(Table1[K]=Table1[[#This Row],[K]],Table1[UB],FALSE)))))</f>
        <v>7461.55</v>
      </c>
      <c r="O313">
        <f>(Table1[[#This Row],[Best primal]]-Table1[[#This Row],[Updated root bound]])/Table1[[#This Row],[Best primal]]</f>
        <v>1.4085545228538598E-3</v>
      </c>
      <c r="P313">
        <f>(Table1[[#This Row],[Best primal]]-Table1[[#This Row],[LB]])/Table1[[#This Row],[Best primal]]</f>
        <v>0</v>
      </c>
    </row>
    <row r="314" spans="1:16" x14ac:dyDescent="0.45">
      <c r="A314" t="s">
        <v>30</v>
      </c>
      <c r="B314" t="s">
        <v>10</v>
      </c>
      <c r="C314">
        <v>1</v>
      </c>
      <c r="D314">
        <v>25</v>
      </c>
      <c r="E314">
        <f>3</f>
        <v>3</v>
      </c>
      <c r="F314">
        <v>8223.33</v>
      </c>
      <c r="G314">
        <v>3627.95</v>
      </c>
      <c r="H314">
        <v>8268.1</v>
      </c>
      <c r="I314">
        <v>8473.43</v>
      </c>
      <c r="J314">
        <v>2.4231699999999998E-2</v>
      </c>
      <c r="K314">
        <v>5400</v>
      </c>
      <c r="L314">
        <v>5705</v>
      </c>
      <c r="M314">
        <f>IF(Table1[[#This Row],[BB-Nodes]]&lt;=1,Table1[[#This Row],[LB]],Table1[[#This Row],[RootBound]])</f>
        <v>8223.33</v>
      </c>
      <c r="N314">
        <f t="array" ref="N314">MIN(IF(Table1[Class]=Table1[[#This Row],[Class]], IF(Table1[abs]=Table1[[#This Row],[abs]], IF(Table1[N]=Table1[[#This Row],[N]], IF(Table1[K]=Table1[[#This Row],[K]],Table1[UB],FALSE)))))</f>
        <v>8407.39</v>
      </c>
      <c r="O314">
        <f>(Table1[[#This Row],[Best primal]]-Table1[[#This Row],[Updated root bound]])/Table1[[#This Row],[Best primal]]</f>
        <v>2.189264444732545E-2</v>
      </c>
      <c r="P314">
        <f>(Table1[[#This Row],[Best primal]]-Table1[[#This Row],[LB]])/Table1[[#This Row],[Best primal]]</f>
        <v>1.6567567342540203E-2</v>
      </c>
    </row>
    <row r="315" spans="1:16" x14ac:dyDescent="0.45">
      <c r="A315" t="s">
        <v>30</v>
      </c>
      <c r="B315" t="s">
        <v>10</v>
      </c>
      <c r="C315">
        <v>1</v>
      </c>
      <c r="D315">
        <v>25</v>
      </c>
      <c r="E315">
        <f>4</f>
        <v>4</v>
      </c>
      <c r="F315">
        <v>9120.1200000000008</v>
      </c>
      <c r="G315">
        <v>3628.9</v>
      </c>
      <c r="H315">
        <v>9137.58</v>
      </c>
      <c r="I315">
        <v>9308.73</v>
      </c>
      <c r="J315">
        <v>1.8385800000000001E-2</v>
      </c>
      <c r="K315">
        <v>5400.04</v>
      </c>
      <c r="L315">
        <v>3240</v>
      </c>
      <c r="M315">
        <f>IF(Table1[[#This Row],[BB-Nodes]]&lt;=1,Table1[[#This Row],[LB]],Table1[[#This Row],[RootBound]])</f>
        <v>9120.1200000000008</v>
      </c>
      <c r="N315">
        <f t="array" ref="N315">MIN(IF(Table1[Class]=Table1[[#This Row],[Class]], IF(Table1[abs]=Table1[[#This Row],[abs]], IF(Table1[N]=Table1[[#This Row],[N]], IF(Table1[K]=Table1[[#This Row],[K]],Table1[UB],FALSE)))))</f>
        <v>9223.94</v>
      </c>
      <c r="O315">
        <f>(Table1[[#This Row],[Best primal]]-Table1[[#This Row],[Updated root bound]])/Table1[[#This Row],[Best primal]]</f>
        <v>1.1255493856204583E-2</v>
      </c>
      <c r="P315">
        <f>(Table1[[#This Row],[Best primal]]-Table1[[#This Row],[LB]])/Table1[[#This Row],[Best primal]]</f>
        <v>9.3625934253692648E-3</v>
      </c>
    </row>
    <row r="316" spans="1:16" x14ac:dyDescent="0.45">
      <c r="A316" t="s">
        <v>30</v>
      </c>
      <c r="B316" t="s">
        <v>10</v>
      </c>
      <c r="C316">
        <v>1</v>
      </c>
      <c r="D316">
        <v>25</v>
      </c>
      <c r="E316">
        <f>5</f>
        <v>5</v>
      </c>
      <c r="F316">
        <v>10039.4</v>
      </c>
      <c r="G316">
        <v>3604.27</v>
      </c>
      <c r="H316">
        <v>10044.299999999999</v>
      </c>
      <c r="I316">
        <v>10355.700000000001</v>
      </c>
      <c r="J316">
        <v>3.00658E-2</v>
      </c>
      <c r="K316">
        <v>5400.14</v>
      </c>
      <c r="L316">
        <v>1892</v>
      </c>
      <c r="M316">
        <f>IF(Table1[[#This Row],[BB-Nodes]]&lt;=1,Table1[[#This Row],[LB]],Table1[[#This Row],[RootBound]])</f>
        <v>10039.4</v>
      </c>
      <c r="N316">
        <f t="array" ref="N316">MIN(IF(Table1[Class]=Table1[[#This Row],[Class]], IF(Table1[abs]=Table1[[#This Row],[abs]], IF(Table1[N]=Table1[[#This Row],[N]], IF(Table1[K]=Table1[[#This Row],[K]],Table1[UB],FALSE)))))</f>
        <v>10325.6</v>
      </c>
      <c r="O316">
        <f>(Table1[[#This Row],[Best primal]]-Table1[[#This Row],[Updated root bound]])/Table1[[#This Row],[Best primal]]</f>
        <v>2.7717517626094437E-2</v>
      </c>
      <c r="P316">
        <f>(Table1[[#This Row],[Best primal]]-Table1[[#This Row],[LB]])/Table1[[#This Row],[Best primal]]</f>
        <v>2.7242968931587615E-2</v>
      </c>
    </row>
    <row r="317" spans="1:16" x14ac:dyDescent="0.45">
      <c r="A317" t="s">
        <v>30</v>
      </c>
      <c r="B317" t="s">
        <v>10</v>
      </c>
      <c r="C317">
        <v>1</v>
      </c>
      <c r="D317">
        <v>30</v>
      </c>
      <c r="E317">
        <f>1</f>
        <v>1</v>
      </c>
      <c r="F317">
        <v>7969.78</v>
      </c>
      <c r="G317">
        <v>645.59</v>
      </c>
      <c r="H317">
        <v>8052.04</v>
      </c>
      <c r="I317">
        <v>8052.73</v>
      </c>
      <c r="J317" s="1">
        <v>8.6205000000000006E-5</v>
      </c>
      <c r="K317">
        <v>1066.83</v>
      </c>
      <c r="L317">
        <v>1636</v>
      </c>
      <c r="M317">
        <f>IF(Table1[[#This Row],[BB-Nodes]]&lt;=1,Table1[[#This Row],[LB]],Table1[[#This Row],[RootBound]])</f>
        <v>7969.78</v>
      </c>
      <c r="N317">
        <f t="array" ref="N317">MIN(IF(Table1[Class]=Table1[[#This Row],[Class]], IF(Table1[abs]=Table1[[#This Row],[abs]], IF(Table1[N]=Table1[[#This Row],[N]], IF(Table1[K]=Table1[[#This Row],[K]],Table1[UB],FALSE)))))</f>
        <v>8052.73</v>
      </c>
      <c r="O317">
        <f>(Table1[[#This Row],[Best primal]]-Table1[[#This Row],[Updated root bound]])/Table1[[#This Row],[Best primal]]</f>
        <v>1.0300854492824151E-2</v>
      </c>
      <c r="P317">
        <f>(Table1[[#This Row],[Best primal]]-Table1[[#This Row],[LB]])/Table1[[#This Row],[Best primal]]</f>
        <v>8.568522724586567E-5</v>
      </c>
    </row>
    <row r="318" spans="1:16" x14ac:dyDescent="0.45">
      <c r="A318" t="s">
        <v>30</v>
      </c>
      <c r="B318" t="s">
        <v>10</v>
      </c>
      <c r="C318">
        <v>1</v>
      </c>
      <c r="D318">
        <v>30</v>
      </c>
      <c r="E318">
        <f>2</f>
        <v>2</v>
      </c>
      <c r="F318">
        <v>8831.67</v>
      </c>
      <c r="G318">
        <v>3641.32</v>
      </c>
      <c r="H318">
        <v>8834.9599999999991</v>
      </c>
      <c r="I318">
        <v>11226.1</v>
      </c>
      <c r="J318">
        <v>0.213002</v>
      </c>
      <c r="K318">
        <v>5400.14</v>
      </c>
      <c r="L318">
        <v>2635</v>
      </c>
      <c r="M318">
        <f>IF(Table1[[#This Row],[BB-Nodes]]&lt;=1,Table1[[#This Row],[LB]],Table1[[#This Row],[RootBound]])</f>
        <v>8831.67</v>
      </c>
      <c r="N318">
        <f t="array" ref="N318">MIN(IF(Table1[Class]=Table1[[#This Row],[Class]], IF(Table1[abs]=Table1[[#This Row],[abs]], IF(Table1[N]=Table1[[#This Row],[N]], IF(Table1[K]=Table1[[#This Row],[K]],Table1[UB],FALSE)))))</f>
        <v>9056.82</v>
      </c>
      <c r="O318">
        <f>(Table1[[#This Row],[Best primal]]-Table1[[#This Row],[Updated root bound]])/Table1[[#This Row],[Best primal]]</f>
        <v>2.4859718974209452E-2</v>
      </c>
      <c r="P318">
        <f>(Table1[[#This Row],[Best primal]]-Table1[[#This Row],[LB]])/Table1[[#This Row],[Best primal]]</f>
        <v>2.4496456813760302E-2</v>
      </c>
    </row>
    <row r="319" spans="1:16" x14ac:dyDescent="0.45">
      <c r="A319" t="s">
        <v>30</v>
      </c>
      <c r="B319" t="s">
        <v>10</v>
      </c>
      <c r="C319">
        <v>1</v>
      </c>
      <c r="D319">
        <v>30</v>
      </c>
      <c r="E319">
        <f>3</f>
        <v>3</v>
      </c>
      <c r="F319">
        <v>10037.6</v>
      </c>
      <c r="G319">
        <v>3606.17</v>
      </c>
      <c r="H319">
        <v>10038.700000000001</v>
      </c>
      <c r="I319">
        <v>13069</v>
      </c>
      <c r="J319">
        <v>0.23186699999999999</v>
      </c>
      <c r="K319">
        <v>5400.17</v>
      </c>
      <c r="L319">
        <v>1780</v>
      </c>
      <c r="M319">
        <f>IF(Table1[[#This Row],[BB-Nodes]]&lt;=1,Table1[[#This Row],[LB]],Table1[[#This Row],[RootBound]])</f>
        <v>10037.6</v>
      </c>
      <c r="N319">
        <f t="array" ref="N319">MIN(IF(Table1[Class]=Table1[[#This Row],[Class]], IF(Table1[abs]=Table1[[#This Row],[abs]], IF(Table1[N]=Table1[[#This Row],[N]], IF(Table1[K]=Table1[[#This Row],[K]],Table1[UB],FALSE)))))</f>
        <v>10377.85</v>
      </c>
      <c r="O319">
        <f>(Table1[[#This Row],[Best primal]]-Table1[[#This Row],[Updated root bound]])/Table1[[#This Row],[Best primal]]</f>
        <v>3.2786174400285223E-2</v>
      </c>
      <c r="P319">
        <f>(Table1[[#This Row],[Best primal]]-Table1[[#This Row],[LB]])/Table1[[#This Row],[Best primal]]</f>
        <v>3.2680179420592863E-2</v>
      </c>
    </row>
    <row r="320" spans="1:16" x14ac:dyDescent="0.45">
      <c r="A320" t="s">
        <v>30</v>
      </c>
      <c r="B320" t="s">
        <v>10</v>
      </c>
      <c r="C320">
        <v>1</v>
      </c>
      <c r="D320">
        <v>30</v>
      </c>
      <c r="E320">
        <f>4</f>
        <v>4</v>
      </c>
      <c r="F320">
        <v>11454.6</v>
      </c>
      <c r="G320">
        <v>3615.98</v>
      </c>
      <c r="H320">
        <v>11454.9</v>
      </c>
      <c r="I320">
        <v>17715.8</v>
      </c>
      <c r="J320">
        <v>0.353408</v>
      </c>
      <c r="K320">
        <v>5400.01</v>
      </c>
      <c r="L320">
        <v>776</v>
      </c>
      <c r="M320">
        <f>IF(Table1[[#This Row],[BB-Nodes]]&lt;=1,Table1[[#This Row],[LB]],Table1[[#This Row],[RootBound]])</f>
        <v>11454.6</v>
      </c>
      <c r="N320">
        <f t="array" ref="N320">MIN(IF(Table1[Class]=Table1[[#This Row],[Class]], IF(Table1[abs]=Table1[[#This Row],[abs]], IF(Table1[N]=Table1[[#This Row],[N]], IF(Table1[K]=Table1[[#This Row],[K]],Table1[UB],FALSE)))))</f>
        <v>12009.82</v>
      </c>
      <c r="O320">
        <f>(Table1[[#This Row],[Best primal]]-Table1[[#This Row],[Updated root bound]])/Table1[[#This Row],[Best primal]]</f>
        <v>4.6230501373043006E-2</v>
      </c>
      <c r="P320">
        <f>(Table1[[#This Row],[Best primal]]-Table1[[#This Row],[LB]])/Table1[[#This Row],[Best primal]]</f>
        <v>4.6205521814648355E-2</v>
      </c>
    </row>
    <row r="321" spans="1:16" x14ac:dyDescent="0.45">
      <c r="A321" t="s">
        <v>30</v>
      </c>
      <c r="B321" t="s">
        <v>10</v>
      </c>
      <c r="C321">
        <v>1</v>
      </c>
      <c r="D321">
        <v>30</v>
      </c>
      <c r="E321">
        <f>5</f>
        <v>5</v>
      </c>
      <c r="F321">
        <v>12944.5</v>
      </c>
      <c r="G321">
        <v>3621.71</v>
      </c>
      <c r="H321">
        <v>12945.6</v>
      </c>
      <c r="I321" s="1">
        <v>1E+100</v>
      </c>
      <c r="J321">
        <v>10</v>
      </c>
      <c r="K321">
        <v>5400.82</v>
      </c>
      <c r="L321">
        <v>1018</v>
      </c>
      <c r="M321">
        <f>IF(Table1[[#This Row],[BB-Nodes]]&lt;=1,Table1[[#This Row],[LB]],Table1[[#This Row],[RootBound]])</f>
        <v>12944.5</v>
      </c>
      <c r="N321">
        <f t="array" ref="N321">MIN(IF(Table1[Class]=Table1[[#This Row],[Class]], IF(Table1[abs]=Table1[[#This Row],[abs]], IF(Table1[N]=Table1[[#This Row],[N]], IF(Table1[K]=Table1[[#This Row],[K]],Table1[UB],FALSE)))))</f>
        <v>13489.72</v>
      </c>
      <c r="O321">
        <f>(Table1[[#This Row],[Best primal]]-Table1[[#This Row],[Updated root bound]])/Table1[[#This Row],[Best primal]]</f>
        <v>4.0417443801650396E-2</v>
      </c>
      <c r="P321">
        <f>(Table1[[#This Row],[Best primal]]-Table1[[#This Row],[LB]])/Table1[[#This Row],[Best primal]]</f>
        <v>4.033590022624628E-2</v>
      </c>
    </row>
    <row r="322" spans="1:16" x14ac:dyDescent="0.45">
      <c r="A322" t="s">
        <v>30</v>
      </c>
      <c r="B322" t="s">
        <v>10</v>
      </c>
      <c r="C322">
        <v>2</v>
      </c>
      <c r="D322">
        <v>15</v>
      </c>
      <c r="E322">
        <f>1</f>
        <v>1</v>
      </c>
      <c r="F322">
        <v>5375</v>
      </c>
      <c r="G322">
        <v>25.3</v>
      </c>
      <c r="H322">
        <v>5418.47</v>
      </c>
      <c r="I322">
        <v>5418.47</v>
      </c>
      <c r="J322">
        <v>0</v>
      </c>
      <c r="K322">
        <v>30.791599999999999</v>
      </c>
      <c r="L322">
        <v>53</v>
      </c>
      <c r="M322">
        <f>IF(Table1[[#This Row],[BB-Nodes]]&lt;=1,Table1[[#This Row],[LB]],Table1[[#This Row],[RootBound]])</f>
        <v>5375</v>
      </c>
      <c r="N322">
        <f t="array" ref="N322">MIN(IF(Table1[Class]=Table1[[#This Row],[Class]], IF(Table1[abs]=Table1[[#This Row],[abs]], IF(Table1[N]=Table1[[#This Row],[N]], IF(Table1[K]=Table1[[#This Row],[K]],Table1[UB],FALSE)))))</f>
        <v>5418.47</v>
      </c>
      <c r="O322">
        <f>(Table1[[#This Row],[Best primal]]-Table1[[#This Row],[Updated root bound]])/Table1[[#This Row],[Best primal]]</f>
        <v>8.0225598739127931E-3</v>
      </c>
      <c r="P322">
        <f>(Table1[[#This Row],[Best primal]]-Table1[[#This Row],[LB]])/Table1[[#This Row],[Best primal]]</f>
        <v>0</v>
      </c>
    </row>
    <row r="323" spans="1:16" x14ac:dyDescent="0.45">
      <c r="A323" t="s">
        <v>30</v>
      </c>
      <c r="B323" t="s">
        <v>10</v>
      </c>
      <c r="C323">
        <v>2</v>
      </c>
      <c r="D323">
        <v>15</v>
      </c>
      <c r="E323">
        <f>2</f>
        <v>2</v>
      </c>
      <c r="F323">
        <v>6072.7</v>
      </c>
      <c r="G323">
        <v>386.83</v>
      </c>
      <c r="H323">
        <v>6152.32</v>
      </c>
      <c r="I323">
        <v>6152.89</v>
      </c>
      <c r="J323" s="1">
        <v>9.2331700000000002E-5</v>
      </c>
      <c r="K323">
        <v>552.76300000000003</v>
      </c>
      <c r="L323">
        <v>2693</v>
      </c>
      <c r="M323">
        <f>IF(Table1[[#This Row],[BB-Nodes]]&lt;=1,Table1[[#This Row],[LB]],Table1[[#This Row],[RootBound]])</f>
        <v>6072.7</v>
      </c>
      <c r="N323">
        <f t="array" ref="N323">MIN(IF(Table1[Class]=Table1[[#This Row],[Class]], IF(Table1[abs]=Table1[[#This Row],[abs]], IF(Table1[N]=Table1[[#This Row],[N]], IF(Table1[K]=Table1[[#This Row],[K]],Table1[UB],FALSE)))))</f>
        <v>6152.89</v>
      </c>
      <c r="O323">
        <f>(Table1[[#This Row],[Best primal]]-Table1[[#This Row],[Updated root bound]])/Table1[[#This Row],[Best primal]]</f>
        <v>1.3032899986835537E-2</v>
      </c>
      <c r="P323">
        <f>(Table1[[#This Row],[Best primal]]-Table1[[#This Row],[LB]])/Table1[[#This Row],[Best primal]]</f>
        <v>9.2639393845919302E-5</v>
      </c>
    </row>
    <row r="324" spans="1:16" x14ac:dyDescent="0.45">
      <c r="A324" t="s">
        <v>30</v>
      </c>
      <c r="B324" t="s">
        <v>10</v>
      </c>
      <c r="C324">
        <v>2</v>
      </c>
      <c r="D324">
        <v>15</v>
      </c>
      <c r="E324">
        <f>3</f>
        <v>3</v>
      </c>
      <c r="F324">
        <v>7015.85</v>
      </c>
      <c r="G324">
        <v>299.41000000000003</v>
      </c>
      <c r="H324">
        <v>7107.06</v>
      </c>
      <c r="I324">
        <v>7107.77</v>
      </c>
      <c r="J324" s="1">
        <v>9.9917300000000006E-5</v>
      </c>
      <c r="K324">
        <v>1904.72</v>
      </c>
      <c r="L324">
        <v>30771</v>
      </c>
      <c r="M324">
        <f>IF(Table1[[#This Row],[BB-Nodes]]&lt;=1,Table1[[#This Row],[LB]],Table1[[#This Row],[RootBound]])</f>
        <v>7015.85</v>
      </c>
      <c r="N324">
        <f t="array" ref="N324">MIN(IF(Table1[Class]=Table1[[#This Row],[Class]], IF(Table1[abs]=Table1[[#This Row],[abs]], IF(Table1[N]=Table1[[#This Row],[N]], IF(Table1[K]=Table1[[#This Row],[K]],Table1[UB],FALSE)))))</f>
        <v>7107.77</v>
      </c>
      <c r="O324">
        <f>(Table1[[#This Row],[Best primal]]-Table1[[#This Row],[Updated root bound]])/Table1[[#This Row],[Best primal]]</f>
        <v>1.2932326172625179E-2</v>
      </c>
      <c r="P324">
        <f>(Table1[[#This Row],[Best primal]]-Table1[[#This Row],[LB]])/Table1[[#This Row],[Best primal]]</f>
        <v>9.9890683013102044E-5</v>
      </c>
    </row>
    <row r="325" spans="1:16" x14ac:dyDescent="0.45">
      <c r="A325" t="s">
        <v>30</v>
      </c>
      <c r="B325" t="s">
        <v>10</v>
      </c>
      <c r="C325">
        <v>2</v>
      </c>
      <c r="D325">
        <v>15</v>
      </c>
      <c r="E325">
        <f>4</f>
        <v>4</v>
      </c>
      <c r="F325">
        <v>7983.91</v>
      </c>
      <c r="G325">
        <v>407.58</v>
      </c>
      <c r="H325">
        <v>8072.74</v>
      </c>
      <c r="I325">
        <v>8073.55</v>
      </c>
      <c r="J325" s="1">
        <v>9.9847900000000003E-5</v>
      </c>
      <c r="K325">
        <v>1256.69</v>
      </c>
      <c r="L325">
        <v>11819</v>
      </c>
      <c r="M325">
        <f>IF(Table1[[#This Row],[BB-Nodes]]&lt;=1,Table1[[#This Row],[LB]],Table1[[#This Row],[RootBound]])</f>
        <v>7983.91</v>
      </c>
      <c r="N325">
        <f t="array" ref="N325">MIN(IF(Table1[Class]=Table1[[#This Row],[Class]], IF(Table1[abs]=Table1[[#This Row],[abs]], IF(Table1[N]=Table1[[#This Row],[N]], IF(Table1[K]=Table1[[#This Row],[K]],Table1[UB],FALSE)))))</f>
        <v>8073.55</v>
      </c>
      <c r="O325">
        <f>(Table1[[#This Row],[Best primal]]-Table1[[#This Row],[Updated root bound]])/Table1[[#This Row],[Best primal]]</f>
        <v>1.1102922506208585E-2</v>
      </c>
      <c r="P325">
        <f>(Table1[[#This Row],[Best primal]]-Table1[[#This Row],[LB]])/Table1[[#This Row],[Best primal]]</f>
        <v>1.0032761300795811E-4</v>
      </c>
    </row>
    <row r="326" spans="1:16" x14ac:dyDescent="0.45">
      <c r="A326" t="s">
        <v>30</v>
      </c>
      <c r="B326" t="s">
        <v>10</v>
      </c>
      <c r="C326">
        <v>2</v>
      </c>
      <c r="D326">
        <v>15</v>
      </c>
      <c r="E326">
        <f>5</f>
        <v>5</v>
      </c>
      <c r="F326">
        <v>8888.99</v>
      </c>
      <c r="G326">
        <v>154.41999999999999</v>
      </c>
      <c r="H326">
        <v>8944.66</v>
      </c>
      <c r="I326">
        <v>9073.36</v>
      </c>
      <c r="J326">
        <v>1.41843E-2</v>
      </c>
      <c r="K326">
        <v>5400</v>
      </c>
      <c r="L326">
        <v>52703</v>
      </c>
      <c r="M326">
        <f>IF(Table1[[#This Row],[BB-Nodes]]&lt;=1,Table1[[#This Row],[LB]],Table1[[#This Row],[RootBound]])</f>
        <v>8888.99</v>
      </c>
      <c r="N326">
        <f t="array" ref="N326">MIN(IF(Table1[Class]=Table1[[#This Row],[Class]], IF(Table1[abs]=Table1[[#This Row],[abs]], IF(Table1[N]=Table1[[#This Row],[N]], IF(Table1[K]=Table1[[#This Row],[K]],Table1[UB],FALSE)))))</f>
        <v>9067.9599999999991</v>
      </c>
      <c r="O326">
        <f>(Table1[[#This Row],[Best primal]]-Table1[[#This Row],[Updated root bound]])/Table1[[#This Row],[Best primal]]</f>
        <v>1.9736522878354045E-2</v>
      </c>
      <c r="P326">
        <f>(Table1[[#This Row],[Best primal]]-Table1[[#This Row],[LB]])/Table1[[#This Row],[Best primal]]</f>
        <v>1.3597325087450682E-2</v>
      </c>
    </row>
    <row r="327" spans="1:16" x14ac:dyDescent="0.45">
      <c r="A327" t="s">
        <v>30</v>
      </c>
      <c r="B327" t="s">
        <v>10</v>
      </c>
      <c r="C327">
        <v>2</v>
      </c>
      <c r="D327">
        <v>20</v>
      </c>
      <c r="E327">
        <f>1</f>
        <v>1</v>
      </c>
      <c r="F327">
        <v>5912.33</v>
      </c>
      <c r="G327">
        <v>259.8</v>
      </c>
      <c r="H327">
        <v>5957.31</v>
      </c>
      <c r="I327">
        <v>5957.31</v>
      </c>
      <c r="J327">
        <v>0</v>
      </c>
      <c r="K327">
        <v>281.38299999999998</v>
      </c>
      <c r="L327">
        <v>124</v>
      </c>
      <c r="M327">
        <f>IF(Table1[[#This Row],[BB-Nodes]]&lt;=1,Table1[[#This Row],[LB]],Table1[[#This Row],[RootBound]])</f>
        <v>5912.33</v>
      </c>
      <c r="N327">
        <f t="array" ref="N327">MIN(IF(Table1[Class]=Table1[[#This Row],[Class]], IF(Table1[abs]=Table1[[#This Row],[abs]], IF(Table1[N]=Table1[[#This Row],[N]], IF(Table1[K]=Table1[[#This Row],[K]],Table1[UB],FALSE)))))</f>
        <v>5957.31</v>
      </c>
      <c r="O327">
        <f>(Table1[[#This Row],[Best primal]]-Table1[[#This Row],[Updated root bound]])/Table1[[#This Row],[Best primal]]</f>
        <v>7.5503876749741863E-3</v>
      </c>
      <c r="P327">
        <f>(Table1[[#This Row],[Best primal]]-Table1[[#This Row],[LB]])/Table1[[#This Row],[Best primal]]</f>
        <v>0</v>
      </c>
    </row>
    <row r="328" spans="1:16" x14ac:dyDescent="0.45">
      <c r="A328" t="s">
        <v>30</v>
      </c>
      <c r="B328" t="s">
        <v>10</v>
      </c>
      <c r="C328">
        <v>2</v>
      </c>
      <c r="D328">
        <v>20</v>
      </c>
      <c r="E328">
        <f>2</f>
        <v>2</v>
      </c>
      <c r="F328">
        <v>6310</v>
      </c>
      <c r="G328">
        <v>3610.81</v>
      </c>
      <c r="H328">
        <v>6358.19</v>
      </c>
      <c r="I328">
        <v>6358.66</v>
      </c>
      <c r="J328" s="1">
        <v>7.4643999999999999E-5</v>
      </c>
      <c r="K328">
        <v>4249.54</v>
      </c>
      <c r="L328">
        <v>3319</v>
      </c>
      <c r="M328">
        <f>IF(Table1[[#This Row],[BB-Nodes]]&lt;=1,Table1[[#This Row],[LB]],Table1[[#This Row],[RootBound]])</f>
        <v>6310</v>
      </c>
      <c r="N328">
        <f t="array" ref="N328">MIN(IF(Table1[Class]=Table1[[#This Row],[Class]], IF(Table1[abs]=Table1[[#This Row],[abs]], IF(Table1[N]=Table1[[#This Row],[N]], IF(Table1[K]=Table1[[#This Row],[K]],Table1[UB],FALSE)))))</f>
        <v>6358.66</v>
      </c>
      <c r="O328">
        <f>(Table1[[#This Row],[Best primal]]-Table1[[#This Row],[Updated root bound]])/Table1[[#This Row],[Best primal]]</f>
        <v>7.6525557271500374E-3</v>
      </c>
      <c r="P328">
        <f>(Table1[[#This Row],[Best primal]]-Table1[[#This Row],[LB]])/Table1[[#This Row],[Best primal]]</f>
        <v>7.3914944343659623E-5</v>
      </c>
    </row>
    <row r="329" spans="1:16" x14ac:dyDescent="0.45">
      <c r="A329" t="s">
        <v>30</v>
      </c>
      <c r="B329" t="s">
        <v>10</v>
      </c>
      <c r="C329">
        <v>2</v>
      </c>
      <c r="D329">
        <v>20</v>
      </c>
      <c r="E329">
        <f>3</f>
        <v>3</v>
      </c>
      <c r="F329">
        <v>6855.47</v>
      </c>
      <c r="G329">
        <v>3629.18</v>
      </c>
      <c r="H329">
        <v>6888.14</v>
      </c>
      <c r="I329">
        <v>6928.08</v>
      </c>
      <c r="J329">
        <v>5.7648700000000001E-3</v>
      </c>
      <c r="K329">
        <v>5400.04</v>
      </c>
      <c r="L329">
        <v>8354</v>
      </c>
      <c r="M329">
        <f>IF(Table1[[#This Row],[BB-Nodes]]&lt;=1,Table1[[#This Row],[LB]],Table1[[#This Row],[RootBound]])</f>
        <v>6855.47</v>
      </c>
      <c r="N329">
        <f t="array" ref="N329">MIN(IF(Table1[Class]=Table1[[#This Row],[Class]], IF(Table1[abs]=Table1[[#This Row],[abs]], IF(Table1[N]=Table1[[#This Row],[N]], IF(Table1[K]=Table1[[#This Row],[K]],Table1[UB],FALSE)))))</f>
        <v>6928.07</v>
      </c>
      <c r="O329">
        <f>(Table1[[#This Row],[Best primal]]-Table1[[#This Row],[Updated root bound]])/Table1[[#This Row],[Best primal]]</f>
        <v>1.0479108900458492E-2</v>
      </c>
      <c r="P329">
        <f>(Table1[[#This Row],[Best primal]]-Table1[[#This Row],[LB]])/Table1[[#This Row],[Best primal]]</f>
        <v>5.7635098952521242E-3</v>
      </c>
    </row>
    <row r="330" spans="1:16" x14ac:dyDescent="0.45">
      <c r="A330" t="s">
        <v>30</v>
      </c>
      <c r="B330" t="s">
        <v>10</v>
      </c>
      <c r="C330">
        <v>2</v>
      </c>
      <c r="D330">
        <v>20</v>
      </c>
      <c r="E330">
        <f>4</f>
        <v>4</v>
      </c>
      <c r="F330">
        <v>7457.68</v>
      </c>
      <c r="G330">
        <v>3602.54</v>
      </c>
      <c r="H330">
        <v>7484.3</v>
      </c>
      <c r="I330">
        <v>7607.05</v>
      </c>
      <c r="J330">
        <v>1.61368E-2</v>
      </c>
      <c r="K330">
        <v>5400.05</v>
      </c>
      <c r="L330">
        <v>4237</v>
      </c>
      <c r="M330">
        <f>IF(Table1[[#This Row],[BB-Nodes]]&lt;=1,Table1[[#This Row],[LB]],Table1[[#This Row],[RootBound]])</f>
        <v>7457.68</v>
      </c>
      <c r="N330">
        <f t="array" ref="N330">MIN(IF(Table1[Class]=Table1[[#This Row],[Class]], IF(Table1[abs]=Table1[[#This Row],[abs]], IF(Table1[N]=Table1[[#This Row],[N]], IF(Table1[K]=Table1[[#This Row],[K]],Table1[UB],FALSE)))))</f>
        <v>7606.94</v>
      </c>
      <c r="O330">
        <f>(Table1[[#This Row],[Best primal]]-Table1[[#This Row],[Updated root bound]])/Table1[[#This Row],[Best primal]]</f>
        <v>1.9621556105345817E-2</v>
      </c>
      <c r="P330">
        <f>(Table1[[#This Row],[Best primal]]-Table1[[#This Row],[LB]])/Table1[[#This Row],[Best primal]]</f>
        <v>1.6122120064046702E-2</v>
      </c>
    </row>
    <row r="331" spans="1:16" x14ac:dyDescent="0.45">
      <c r="A331" t="s">
        <v>30</v>
      </c>
      <c r="B331" t="s">
        <v>10</v>
      </c>
      <c r="C331">
        <v>2</v>
      </c>
      <c r="D331">
        <v>20</v>
      </c>
      <c r="E331">
        <f>5</f>
        <v>5</v>
      </c>
      <c r="F331">
        <v>8185.87</v>
      </c>
      <c r="G331">
        <v>2954.46</v>
      </c>
      <c r="H331">
        <v>8202.4699999999993</v>
      </c>
      <c r="I331">
        <v>8289.61</v>
      </c>
      <c r="J331">
        <v>1.05115E-2</v>
      </c>
      <c r="K331">
        <v>5400.07</v>
      </c>
      <c r="L331">
        <v>4260</v>
      </c>
      <c r="M331">
        <f>IF(Table1[[#This Row],[BB-Nodes]]&lt;=1,Table1[[#This Row],[LB]],Table1[[#This Row],[RootBound]])</f>
        <v>8185.87</v>
      </c>
      <c r="N331">
        <f t="array" ref="N331">MIN(IF(Table1[Class]=Table1[[#This Row],[Class]], IF(Table1[abs]=Table1[[#This Row],[abs]], IF(Table1[N]=Table1[[#This Row],[N]], IF(Table1[K]=Table1[[#This Row],[K]],Table1[UB],FALSE)))))</f>
        <v>8287.43</v>
      </c>
      <c r="O331">
        <f>(Table1[[#This Row],[Best primal]]-Table1[[#This Row],[Updated root bound]])/Table1[[#This Row],[Best primal]]</f>
        <v>1.2254703810469638E-2</v>
      </c>
      <c r="P331">
        <f>(Table1[[#This Row],[Best primal]]-Table1[[#This Row],[LB]])/Table1[[#This Row],[Best primal]]</f>
        <v>1.0251670300684404E-2</v>
      </c>
    </row>
    <row r="332" spans="1:16" x14ac:dyDescent="0.45">
      <c r="A332" t="s">
        <v>30</v>
      </c>
      <c r="B332" t="s">
        <v>10</v>
      </c>
      <c r="C332">
        <v>2</v>
      </c>
      <c r="D332">
        <v>25</v>
      </c>
      <c r="E332">
        <f>1</f>
        <v>1</v>
      </c>
      <c r="F332">
        <v>7197.09</v>
      </c>
      <c r="G332">
        <v>320.04000000000002</v>
      </c>
      <c r="H332">
        <v>7231.05</v>
      </c>
      <c r="I332">
        <v>7231.75</v>
      </c>
      <c r="J332" s="1">
        <v>9.6795399999999998E-5</v>
      </c>
      <c r="K332">
        <v>368.15699999999998</v>
      </c>
      <c r="L332">
        <v>222</v>
      </c>
      <c r="M332">
        <f>IF(Table1[[#This Row],[BB-Nodes]]&lt;=1,Table1[[#This Row],[LB]],Table1[[#This Row],[RootBound]])</f>
        <v>7197.09</v>
      </c>
      <c r="N332">
        <f t="array" ref="N332">MIN(IF(Table1[Class]=Table1[[#This Row],[Class]], IF(Table1[abs]=Table1[[#This Row],[abs]], IF(Table1[N]=Table1[[#This Row],[N]], IF(Table1[K]=Table1[[#This Row],[K]],Table1[UB],FALSE)))))</f>
        <v>7231.75</v>
      </c>
      <c r="O332">
        <f>(Table1[[#This Row],[Best primal]]-Table1[[#This Row],[Updated root bound]])/Table1[[#This Row],[Best primal]]</f>
        <v>4.7927541743008062E-3</v>
      </c>
      <c r="P332">
        <f>(Table1[[#This Row],[Best primal]]-Table1[[#This Row],[LB]])/Table1[[#This Row],[Best primal]]</f>
        <v>9.679538147748721E-5</v>
      </c>
    </row>
    <row r="333" spans="1:16" x14ac:dyDescent="0.45">
      <c r="A333" t="s">
        <v>30</v>
      </c>
      <c r="B333" t="s">
        <v>10</v>
      </c>
      <c r="C333">
        <v>2</v>
      </c>
      <c r="D333">
        <v>25</v>
      </c>
      <c r="E333">
        <f>2</f>
        <v>2</v>
      </c>
      <c r="F333">
        <v>8228.65</v>
      </c>
      <c r="G333">
        <v>3650.77</v>
      </c>
      <c r="H333">
        <v>8266.2199999999993</v>
      </c>
      <c r="I333">
        <v>8309.7000000000007</v>
      </c>
      <c r="J333">
        <v>5.2324199999999998E-3</v>
      </c>
      <c r="K333">
        <v>5400.06</v>
      </c>
      <c r="L333">
        <v>3014</v>
      </c>
      <c r="M333">
        <f>IF(Table1[[#This Row],[BB-Nodes]]&lt;=1,Table1[[#This Row],[LB]],Table1[[#This Row],[RootBound]])</f>
        <v>8228.65</v>
      </c>
      <c r="N333">
        <f t="array" ref="N333">MIN(IF(Table1[Class]=Table1[[#This Row],[Class]], IF(Table1[abs]=Table1[[#This Row],[abs]], IF(Table1[N]=Table1[[#This Row],[N]], IF(Table1[K]=Table1[[#This Row],[K]],Table1[UB],FALSE)))))</f>
        <v>8309.7000000000007</v>
      </c>
      <c r="O333">
        <f>(Table1[[#This Row],[Best primal]]-Table1[[#This Row],[Updated root bound]])/Table1[[#This Row],[Best primal]]</f>
        <v>9.7536613836842583E-3</v>
      </c>
      <c r="P333">
        <f>(Table1[[#This Row],[Best primal]]-Table1[[#This Row],[LB]])/Table1[[#This Row],[Best primal]]</f>
        <v>5.232439197564458E-3</v>
      </c>
    </row>
    <row r="334" spans="1:16" x14ac:dyDescent="0.45">
      <c r="A334" t="s">
        <v>30</v>
      </c>
      <c r="B334" t="s">
        <v>10</v>
      </c>
      <c r="C334">
        <v>2</v>
      </c>
      <c r="D334">
        <v>25</v>
      </c>
      <c r="E334">
        <f>3</f>
        <v>3</v>
      </c>
      <c r="F334">
        <v>9433.4500000000007</v>
      </c>
      <c r="G334">
        <v>3621.25</v>
      </c>
      <c r="H334">
        <v>9440.6</v>
      </c>
      <c r="I334">
        <v>11585.2</v>
      </c>
      <c r="J334">
        <v>0.185113</v>
      </c>
      <c r="K334">
        <v>5400.11</v>
      </c>
      <c r="L334">
        <v>2298</v>
      </c>
      <c r="M334">
        <f>IF(Table1[[#This Row],[BB-Nodes]]&lt;=1,Table1[[#This Row],[LB]],Table1[[#This Row],[RootBound]])</f>
        <v>9433.4500000000007</v>
      </c>
      <c r="N334">
        <f t="array" ref="N334">MIN(IF(Table1[Class]=Table1[[#This Row],[Class]], IF(Table1[abs]=Table1[[#This Row],[abs]], IF(Table1[N]=Table1[[#This Row],[N]], IF(Table1[K]=Table1[[#This Row],[K]],Table1[UB],FALSE)))))</f>
        <v>9764.7900000000009</v>
      </c>
      <c r="O334">
        <f>(Table1[[#This Row],[Best primal]]-Table1[[#This Row],[Updated root bound]])/Table1[[#This Row],[Best primal]]</f>
        <v>3.3932117331760346E-2</v>
      </c>
      <c r="P334">
        <f>(Table1[[#This Row],[Best primal]]-Table1[[#This Row],[LB]])/Table1[[#This Row],[Best primal]]</f>
        <v>3.3199894723798515E-2</v>
      </c>
    </row>
    <row r="335" spans="1:16" x14ac:dyDescent="0.45">
      <c r="A335" t="s">
        <v>30</v>
      </c>
      <c r="B335" t="s">
        <v>10</v>
      </c>
      <c r="C335">
        <v>2</v>
      </c>
      <c r="D335">
        <v>25</v>
      </c>
      <c r="E335">
        <f>4</f>
        <v>4</v>
      </c>
      <c r="F335">
        <v>10787.6</v>
      </c>
      <c r="G335">
        <v>3635.67</v>
      </c>
      <c r="H335">
        <v>10788.4</v>
      </c>
      <c r="I335">
        <v>13915.1</v>
      </c>
      <c r="J335">
        <v>0.22469900000000001</v>
      </c>
      <c r="K335">
        <v>5400.07</v>
      </c>
      <c r="L335">
        <v>1108</v>
      </c>
      <c r="M335">
        <f>IF(Table1[[#This Row],[BB-Nodes]]&lt;=1,Table1[[#This Row],[LB]],Table1[[#This Row],[RootBound]])</f>
        <v>10787.6</v>
      </c>
      <c r="N335">
        <f t="array" ref="N335">MIN(IF(Table1[Class]=Table1[[#This Row],[Class]], IF(Table1[abs]=Table1[[#This Row],[abs]], IF(Table1[N]=Table1[[#This Row],[N]], IF(Table1[K]=Table1[[#This Row],[K]],Table1[UB],FALSE)))))</f>
        <v>11096.44</v>
      </c>
      <c r="O335">
        <f>(Table1[[#This Row],[Best primal]]-Table1[[#This Row],[Updated root bound]])/Table1[[#This Row],[Best primal]]</f>
        <v>2.7832349834721777E-2</v>
      </c>
      <c r="P335">
        <f>(Table1[[#This Row],[Best primal]]-Table1[[#This Row],[LB]])/Table1[[#This Row],[Best primal]]</f>
        <v>2.7760254640227033E-2</v>
      </c>
    </row>
    <row r="336" spans="1:16" x14ac:dyDescent="0.45">
      <c r="A336" t="s">
        <v>30</v>
      </c>
      <c r="B336" t="s">
        <v>10</v>
      </c>
      <c r="C336">
        <v>2</v>
      </c>
      <c r="D336">
        <v>25</v>
      </c>
      <c r="E336">
        <f>5</f>
        <v>5</v>
      </c>
      <c r="F336">
        <v>12217.8</v>
      </c>
      <c r="G336">
        <v>3628.83</v>
      </c>
      <c r="H336">
        <v>12218.3</v>
      </c>
      <c r="I336">
        <v>14995</v>
      </c>
      <c r="J336">
        <v>0.185172</v>
      </c>
      <c r="K336">
        <v>5400.01</v>
      </c>
      <c r="L336">
        <v>812</v>
      </c>
      <c r="M336">
        <f>IF(Table1[[#This Row],[BB-Nodes]]&lt;=1,Table1[[#This Row],[LB]],Table1[[#This Row],[RootBound]])</f>
        <v>12217.8</v>
      </c>
      <c r="N336">
        <f t="array" ref="N336">MIN(IF(Table1[Class]=Table1[[#This Row],[Class]], IF(Table1[abs]=Table1[[#This Row],[abs]], IF(Table1[N]=Table1[[#This Row],[N]], IF(Table1[K]=Table1[[#This Row],[K]],Table1[UB],FALSE)))))</f>
        <v>12627.19</v>
      </c>
      <c r="O336">
        <f>(Table1[[#This Row],[Best primal]]-Table1[[#This Row],[Updated root bound]])/Table1[[#This Row],[Best primal]]</f>
        <v>3.2421306719864137E-2</v>
      </c>
      <c r="P336">
        <f>(Table1[[#This Row],[Best primal]]-Table1[[#This Row],[LB]])/Table1[[#This Row],[Best primal]]</f>
        <v>3.2381709628191327E-2</v>
      </c>
    </row>
    <row r="337" spans="1:16" x14ac:dyDescent="0.45">
      <c r="A337" t="s">
        <v>30</v>
      </c>
      <c r="B337" t="s">
        <v>10</v>
      </c>
      <c r="C337">
        <v>2</v>
      </c>
      <c r="D337">
        <v>30</v>
      </c>
      <c r="E337">
        <f>1</f>
        <v>1</v>
      </c>
      <c r="F337">
        <v>7437.36</v>
      </c>
      <c r="G337">
        <v>1062.49</v>
      </c>
      <c r="H337">
        <v>7629.99</v>
      </c>
      <c r="I337">
        <v>7629.99</v>
      </c>
      <c r="J337">
        <v>0</v>
      </c>
      <c r="K337">
        <v>1483.75</v>
      </c>
      <c r="L337">
        <v>753</v>
      </c>
      <c r="M337">
        <f>IF(Table1[[#This Row],[BB-Nodes]]&lt;=1,Table1[[#This Row],[LB]],Table1[[#This Row],[RootBound]])</f>
        <v>7437.36</v>
      </c>
      <c r="N337">
        <f t="array" ref="N337">MIN(IF(Table1[Class]=Table1[[#This Row],[Class]], IF(Table1[abs]=Table1[[#This Row],[abs]], IF(Table1[N]=Table1[[#This Row],[N]], IF(Table1[K]=Table1[[#This Row],[K]],Table1[UB],FALSE)))))</f>
        <v>7629.99</v>
      </c>
      <c r="O337">
        <f>(Table1[[#This Row],[Best primal]]-Table1[[#This Row],[Updated root bound]])/Table1[[#This Row],[Best primal]]</f>
        <v>2.5246428894402234E-2</v>
      </c>
      <c r="P337">
        <f>(Table1[[#This Row],[Best primal]]-Table1[[#This Row],[LB]])/Table1[[#This Row],[Best primal]]</f>
        <v>0</v>
      </c>
    </row>
    <row r="338" spans="1:16" x14ac:dyDescent="0.45">
      <c r="A338" t="s">
        <v>30</v>
      </c>
      <c r="B338" t="s">
        <v>10</v>
      </c>
      <c r="C338">
        <v>2</v>
      </c>
      <c r="D338">
        <v>30</v>
      </c>
      <c r="E338">
        <f>2</f>
        <v>2</v>
      </c>
      <c r="F338">
        <v>8139.68</v>
      </c>
      <c r="G338">
        <v>3600.97</v>
      </c>
      <c r="H338">
        <v>8226.44</v>
      </c>
      <c r="I338">
        <v>8552.82</v>
      </c>
      <c r="J338">
        <v>3.8161E-2</v>
      </c>
      <c r="K338">
        <v>5400.03</v>
      </c>
      <c r="L338">
        <v>2683</v>
      </c>
      <c r="M338">
        <f>IF(Table1[[#This Row],[BB-Nodes]]&lt;=1,Table1[[#This Row],[LB]],Table1[[#This Row],[RootBound]])</f>
        <v>8139.68</v>
      </c>
      <c r="N338">
        <f t="array" ref="N338">MIN(IF(Table1[Class]=Table1[[#This Row],[Class]], IF(Table1[abs]=Table1[[#This Row],[abs]], IF(Table1[N]=Table1[[#This Row],[N]], IF(Table1[K]=Table1[[#This Row],[K]],Table1[UB],FALSE)))))</f>
        <v>8401.06</v>
      </c>
      <c r="O338">
        <f>(Table1[[#This Row],[Best primal]]-Table1[[#This Row],[Updated root bound]])/Table1[[#This Row],[Best primal]]</f>
        <v>3.1112740535122856E-2</v>
      </c>
      <c r="P338">
        <f>(Table1[[#This Row],[Best primal]]-Table1[[#This Row],[LB]])/Table1[[#This Row],[Best primal]]</f>
        <v>2.0785472309446544E-2</v>
      </c>
    </row>
    <row r="339" spans="1:16" x14ac:dyDescent="0.45">
      <c r="A339" t="s">
        <v>30</v>
      </c>
      <c r="B339" t="s">
        <v>10</v>
      </c>
      <c r="C339">
        <v>2</v>
      </c>
      <c r="D339">
        <v>30</v>
      </c>
      <c r="E339">
        <f>3</f>
        <v>3</v>
      </c>
      <c r="F339">
        <v>9151.58</v>
      </c>
      <c r="G339">
        <v>3675.55</v>
      </c>
      <c r="H339">
        <v>9169.25</v>
      </c>
      <c r="I339">
        <v>10087.6</v>
      </c>
      <c r="J339">
        <v>9.1035699999999997E-2</v>
      </c>
      <c r="K339">
        <v>5400.01</v>
      </c>
      <c r="L339">
        <v>2179</v>
      </c>
      <c r="M339">
        <f>IF(Table1[[#This Row],[BB-Nodes]]&lt;=1,Table1[[#This Row],[LB]],Table1[[#This Row],[RootBound]])</f>
        <v>9151.58</v>
      </c>
      <c r="N339">
        <f t="array" ref="N339">MIN(IF(Table1[Class]=Table1[[#This Row],[Class]], IF(Table1[abs]=Table1[[#This Row],[abs]], IF(Table1[N]=Table1[[#This Row],[N]], IF(Table1[K]=Table1[[#This Row],[K]],Table1[UB],FALSE)))))</f>
        <v>9509.9699999999993</v>
      </c>
      <c r="O339">
        <f>(Table1[[#This Row],[Best primal]]-Table1[[#This Row],[Updated root bound]])/Table1[[#This Row],[Best primal]]</f>
        <v>3.7685712993836933E-2</v>
      </c>
      <c r="P339">
        <f>(Table1[[#This Row],[Best primal]]-Table1[[#This Row],[LB]])/Table1[[#This Row],[Best primal]]</f>
        <v>3.5827662968442524E-2</v>
      </c>
    </row>
    <row r="340" spans="1:16" x14ac:dyDescent="0.45">
      <c r="A340" t="s">
        <v>30</v>
      </c>
      <c r="B340" t="s">
        <v>10</v>
      </c>
      <c r="C340">
        <v>2</v>
      </c>
      <c r="D340">
        <v>30</v>
      </c>
      <c r="E340">
        <f>4</f>
        <v>4</v>
      </c>
      <c r="F340">
        <v>10284.200000000001</v>
      </c>
      <c r="G340">
        <v>3643.53</v>
      </c>
      <c r="H340">
        <v>10297.4</v>
      </c>
      <c r="I340">
        <v>11383.6</v>
      </c>
      <c r="J340">
        <v>9.5417500000000002E-2</v>
      </c>
      <c r="K340">
        <v>5400.01</v>
      </c>
      <c r="L340">
        <v>2359</v>
      </c>
      <c r="M340">
        <f>IF(Table1[[#This Row],[BB-Nodes]]&lt;=1,Table1[[#This Row],[LB]],Table1[[#This Row],[RootBound]])</f>
        <v>10284.200000000001</v>
      </c>
      <c r="N340">
        <f t="array" ref="N340">MIN(IF(Table1[Class]=Table1[[#This Row],[Class]], IF(Table1[abs]=Table1[[#This Row],[abs]], IF(Table1[N]=Table1[[#This Row],[N]], IF(Table1[K]=Table1[[#This Row],[K]],Table1[UB],FALSE)))))</f>
        <v>10547.87</v>
      </c>
      <c r="O340">
        <f>(Table1[[#This Row],[Best primal]]-Table1[[#This Row],[Updated root bound]])/Table1[[#This Row],[Best primal]]</f>
        <v>2.499746394295721E-2</v>
      </c>
      <c r="P340">
        <f>(Table1[[#This Row],[Best primal]]-Table1[[#This Row],[LB]])/Table1[[#This Row],[Best primal]]</f>
        <v>2.3746026448941932E-2</v>
      </c>
    </row>
    <row r="341" spans="1:16" x14ac:dyDescent="0.45">
      <c r="A341" t="s">
        <v>30</v>
      </c>
      <c r="B341" t="s">
        <v>10</v>
      </c>
      <c r="C341">
        <v>2</v>
      </c>
      <c r="D341">
        <v>30</v>
      </c>
      <c r="E341">
        <f>5</f>
        <v>5</v>
      </c>
      <c r="F341">
        <v>11426.1</v>
      </c>
      <c r="G341">
        <v>3612.31</v>
      </c>
      <c r="H341">
        <v>11427.5</v>
      </c>
      <c r="I341" s="1">
        <v>1E+100</v>
      </c>
      <c r="J341">
        <v>10</v>
      </c>
      <c r="K341">
        <v>5400.06</v>
      </c>
      <c r="L341">
        <v>1256</v>
      </c>
      <c r="M341">
        <f>IF(Table1[[#This Row],[BB-Nodes]]&lt;=1,Table1[[#This Row],[LB]],Table1[[#This Row],[RootBound]])</f>
        <v>11426.1</v>
      </c>
      <c r="N341">
        <f t="array" ref="N341">MIN(IF(Table1[Class]=Table1[[#This Row],[Class]], IF(Table1[abs]=Table1[[#This Row],[abs]], IF(Table1[N]=Table1[[#This Row],[N]], IF(Table1[K]=Table1[[#This Row],[K]],Table1[UB],FALSE)))))</f>
        <v>11743.06</v>
      </c>
      <c r="O341">
        <f>(Table1[[#This Row],[Best primal]]-Table1[[#This Row],[Updated root bound]])/Table1[[#This Row],[Best primal]]</f>
        <v>2.6991261221521404E-2</v>
      </c>
      <c r="P341">
        <f>(Table1[[#This Row],[Best primal]]-Table1[[#This Row],[LB]])/Table1[[#This Row],[Best primal]]</f>
        <v>2.6872041869836268E-2</v>
      </c>
    </row>
    <row r="342" spans="1:16" x14ac:dyDescent="0.45">
      <c r="A342" t="s">
        <v>30</v>
      </c>
      <c r="B342" t="s">
        <v>10</v>
      </c>
      <c r="C342">
        <v>3</v>
      </c>
      <c r="D342">
        <v>15</v>
      </c>
      <c r="E342">
        <f>1</f>
        <v>1</v>
      </c>
      <c r="F342">
        <v>5868.93</v>
      </c>
      <c r="G342">
        <v>28.11</v>
      </c>
      <c r="H342">
        <v>5897.68</v>
      </c>
      <c r="I342">
        <v>5897.68</v>
      </c>
      <c r="J342">
        <v>0</v>
      </c>
      <c r="K342">
        <v>33.055199999999999</v>
      </c>
      <c r="L342">
        <v>45</v>
      </c>
      <c r="M342">
        <f>IF(Table1[[#This Row],[BB-Nodes]]&lt;=1,Table1[[#This Row],[LB]],Table1[[#This Row],[RootBound]])</f>
        <v>5868.93</v>
      </c>
      <c r="N342">
        <f t="array" ref="N342">MIN(IF(Table1[Class]=Table1[[#This Row],[Class]], IF(Table1[abs]=Table1[[#This Row],[abs]], IF(Table1[N]=Table1[[#This Row],[N]], IF(Table1[K]=Table1[[#This Row],[K]],Table1[UB],FALSE)))))</f>
        <v>5897.68</v>
      </c>
      <c r="O342">
        <f>(Table1[[#This Row],[Best primal]]-Table1[[#This Row],[Updated root bound]])/Table1[[#This Row],[Best primal]]</f>
        <v>4.8747982257430038E-3</v>
      </c>
      <c r="P342">
        <f>(Table1[[#This Row],[Best primal]]-Table1[[#This Row],[LB]])/Table1[[#This Row],[Best primal]]</f>
        <v>0</v>
      </c>
    </row>
    <row r="343" spans="1:16" x14ac:dyDescent="0.45">
      <c r="A343" t="s">
        <v>30</v>
      </c>
      <c r="B343" t="s">
        <v>10</v>
      </c>
      <c r="C343">
        <v>3</v>
      </c>
      <c r="D343">
        <v>15</v>
      </c>
      <c r="E343">
        <f>2</f>
        <v>2</v>
      </c>
      <c r="F343">
        <v>6851.97</v>
      </c>
      <c r="G343">
        <v>3627.73</v>
      </c>
      <c r="H343">
        <v>6920.74</v>
      </c>
      <c r="I343">
        <v>7045.54</v>
      </c>
      <c r="J343">
        <v>1.7713099999999999E-2</v>
      </c>
      <c r="K343">
        <v>5400.01</v>
      </c>
      <c r="L343">
        <v>12448</v>
      </c>
      <c r="M343">
        <f>IF(Table1[[#This Row],[BB-Nodes]]&lt;=1,Table1[[#This Row],[LB]],Table1[[#This Row],[RootBound]])</f>
        <v>6851.97</v>
      </c>
      <c r="N343">
        <f t="array" ref="N343">MIN(IF(Table1[Class]=Table1[[#This Row],[Class]], IF(Table1[abs]=Table1[[#This Row],[abs]], IF(Table1[N]=Table1[[#This Row],[N]], IF(Table1[K]=Table1[[#This Row],[K]],Table1[UB],FALSE)))))</f>
        <v>7011.2</v>
      </c>
      <c r="O343">
        <f>(Table1[[#This Row],[Best primal]]-Table1[[#This Row],[Updated root bound]])/Table1[[#This Row],[Best primal]]</f>
        <v>2.271080556823362E-2</v>
      </c>
      <c r="P343">
        <f>(Table1[[#This Row],[Best primal]]-Table1[[#This Row],[LB]])/Table1[[#This Row],[Best primal]]</f>
        <v>1.2902213601095397E-2</v>
      </c>
    </row>
    <row r="344" spans="1:16" x14ac:dyDescent="0.45">
      <c r="A344" t="s">
        <v>30</v>
      </c>
      <c r="B344" t="s">
        <v>10</v>
      </c>
      <c r="C344">
        <v>3</v>
      </c>
      <c r="D344">
        <v>15</v>
      </c>
      <c r="E344">
        <f>3</f>
        <v>3</v>
      </c>
      <c r="F344">
        <v>7918.37</v>
      </c>
      <c r="G344">
        <v>2058.29</v>
      </c>
      <c r="H344">
        <v>8006.79</v>
      </c>
      <c r="I344">
        <v>8160.52</v>
      </c>
      <c r="J344">
        <v>1.8838400000000002E-2</v>
      </c>
      <c r="K344">
        <v>5400</v>
      </c>
      <c r="L344">
        <v>14871</v>
      </c>
      <c r="M344">
        <f>IF(Table1[[#This Row],[BB-Nodes]]&lt;=1,Table1[[#This Row],[LB]],Table1[[#This Row],[RootBound]])</f>
        <v>7918.37</v>
      </c>
      <c r="N344">
        <f t="array" ref="N344">MIN(IF(Table1[Class]=Table1[[#This Row],[Class]], IF(Table1[abs]=Table1[[#This Row],[abs]], IF(Table1[N]=Table1[[#This Row],[N]], IF(Table1[K]=Table1[[#This Row],[K]],Table1[UB],FALSE)))))</f>
        <v>8158.96</v>
      </c>
      <c r="O344">
        <f>(Table1[[#This Row],[Best primal]]-Table1[[#This Row],[Updated root bound]])/Table1[[#This Row],[Best primal]]</f>
        <v>2.9487826879896477E-2</v>
      </c>
      <c r="P344">
        <f>(Table1[[#This Row],[Best primal]]-Table1[[#This Row],[LB]])/Table1[[#This Row],[Best primal]]</f>
        <v>1.8650661358800641E-2</v>
      </c>
    </row>
    <row r="345" spans="1:16" x14ac:dyDescent="0.45">
      <c r="A345" t="s">
        <v>30</v>
      </c>
      <c r="B345" t="s">
        <v>10</v>
      </c>
      <c r="C345">
        <v>3</v>
      </c>
      <c r="D345">
        <v>15</v>
      </c>
      <c r="E345">
        <f>4</f>
        <v>4</v>
      </c>
      <c r="F345">
        <v>8992.6299999999992</v>
      </c>
      <c r="G345">
        <v>925.85</v>
      </c>
      <c r="H345">
        <v>9103.7199999999993</v>
      </c>
      <c r="I345">
        <v>9283.66</v>
      </c>
      <c r="J345">
        <v>1.9382699999999999E-2</v>
      </c>
      <c r="K345">
        <v>5400.06</v>
      </c>
      <c r="L345">
        <v>16717</v>
      </c>
      <c r="M345">
        <f>IF(Table1[[#This Row],[BB-Nodes]]&lt;=1,Table1[[#This Row],[LB]],Table1[[#This Row],[RootBound]])</f>
        <v>8992.6299999999992</v>
      </c>
      <c r="N345">
        <f t="array" ref="N345">MIN(IF(Table1[Class]=Table1[[#This Row],[Class]], IF(Table1[abs]=Table1[[#This Row],[abs]], IF(Table1[N]=Table1[[#This Row],[N]], IF(Table1[K]=Table1[[#This Row],[K]],Table1[UB],FALSE)))))</f>
        <v>9283.66</v>
      </c>
      <c r="O345">
        <f>(Table1[[#This Row],[Best primal]]-Table1[[#This Row],[Updated root bound]])/Table1[[#This Row],[Best primal]]</f>
        <v>3.1348627588688151E-2</v>
      </c>
      <c r="P345">
        <f>(Table1[[#This Row],[Best primal]]-Table1[[#This Row],[LB]])/Table1[[#This Row],[Best primal]]</f>
        <v>1.9382441838671442E-2</v>
      </c>
    </row>
    <row r="346" spans="1:16" x14ac:dyDescent="0.45">
      <c r="A346" t="s">
        <v>30</v>
      </c>
      <c r="B346" t="s">
        <v>10</v>
      </c>
      <c r="C346">
        <v>3</v>
      </c>
      <c r="D346">
        <v>15</v>
      </c>
      <c r="E346">
        <f>5</f>
        <v>5</v>
      </c>
      <c r="F346">
        <v>10175.299999999999</v>
      </c>
      <c r="G346">
        <v>359.82</v>
      </c>
      <c r="H346">
        <v>10291.4</v>
      </c>
      <c r="I346">
        <v>10432.1</v>
      </c>
      <c r="J346">
        <v>1.3486100000000001E-2</v>
      </c>
      <c r="K346">
        <v>5400</v>
      </c>
      <c r="L346">
        <v>14645</v>
      </c>
      <c r="M346">
        <f>IF(Table1[[#This Row],[BB-Nodes]]&lt;=1,Table1[[#This Row],[LB]],Table1[[#This Row],[RootBound]])</f>
        <v>10175.299999999999</v>
      </c>
      <c r="N346">
        <f t="array" ref="N346">MIN(IF(Table1[Class]=Table1[[#This Row],[Class]], IF(Table1[abs]=Table1[[#This Row],[abs]], IF(Table1[N]=Table1[[#This Row],[N]], IF(Table1[K]=Table1[[#This Row],[K]],Table1[UB],FALSE)))))</f>
        <v>10432.1</v>
      </c>
      <c r="O346">
        <f>(Table1[[#This Row],[Best primal]]-Table1[[#This Row],[Updated root bound]])/Table1[[#This Row],[Best primal]]</f>
        <v>2.4616328447771885E-2</v>
      </c>
      <c r="P346">
        <f>(Table1[[#This Row],[Best primal]]-Table1[[#This Row],[LB]])/Table1[[#This Row],[Best primal]]</f>
        <v>1.3487217338790916E-2</v>
      </c>
    </row>
    <row r="347" spans="1:16" x14ac:dyDescent="0.45">
      <c r="A347" t="s">
        <v>30</v>
      </c>
      <c r="B347" t="s">
        <v>10</v>
      </c>
      <c r="C347">
        <v>3</v>
      </c>
      <c r="D347">
        <v>20</v>
      </c>
      <c r="E347">
        <f>1</f>
        <v>1</v>
      </c>
      <c r="F347">
        <v>6756.9</v>
      </c>
      <c r="G347">
        <v>281.39</v>
      </c>
      <c r="H347">
        <v>6783.47</v>
      </c>
      <c r="I347">
        <v>6784.06</v>
      </c>
      <c r="J347" s="1">
        <v>8.6893700000000005E-5</v>
      </c>
      <c r="K347">
        <v>321.69799999999998</v>
      </c>
      <c r="L347">
        <v>283</v>
      </c>
      <c r="M347">
        <f>IF(Table1[[#This Row],[BB-Nodes]]&lt;=1,Table1[[#This Row],[LB]],Table1[[#This Row],[RootBound]])</f>
        <v>6756.9</v>
      </c>
      <c r="N347">
        <f t="array" ref="N347">MIN(IF(Table1[Class]=Table1[[#This Row],[Class]], IF(Table1[abs]=Table1[[#This Row],[abs]], IF(Table1[N]=Table1[[#This Row],[N]], IF(Table1[K]=Table1[[#This Row],[K]],Table1[UB],FALSE)))))</f>
        <v>6784.06</v>
      </c>
      <c r="O347">
        <f>(Table1[[#This Row],[Best primal]]-Table1[[#This Row],[Updated root bound]])/Table1[[#This Row],[Best primal]]</f>
        <v>4.003502327514904E-3</v>
      </c>
      <c r="P347">
        <f>(Table1[[#This Row],[Best primal]]-Table1[[#This Row],[LB]])/Table1[[#This Row],[Best primal]]</f>
        <v>8.6968570443089464E-5</v>
      </c>
    </row>
    <row r="348" spans="1:16" x14ac:dyDescent="0.45">
      <c r="A348" t="s">
        <v>30</v>
      </c>
      <c r="B348" t="s">
        <v>10</v>
      </c>
      <c r="C348">
        <v>3</v>
      </c>
      <c r="D348">
        <v>20</v>
      </c>
      <c r="E348">
        <f>2</f>
        <v>2</v>
      </c>
      <c r="F348">
        <v>7358.82</v>
      </c>
      <c r="G348">
        <v>3618.01</v>
      </c>
      <c r="H348">
        <v>7454.97</v>
      </c>
      <c r="I348">
        <v>7473.61</v>
      </c>
      <c r="J348">
        <v>2.49365E-3</v>
      </c>
      <c r="K348">
        <v>5400.06</v>
      </c>
      <c r="L348">
        <v>10046</v>
      </c>
      <c r="M348">
        <f>IF(Table1[[#This Row],[BB-Nodes]]&lt;=1,Table1[[#This Row],[LB]],Table1[[#This Row],[RootBound]])</f>
        <v>7358.82</v>
      </c>
      <c r="N348">
        <f t="array" ref="N348">MIN(IF(Table1[Class]=Table1[[#This Row],[Class]], IF(Table1[abs]=Table1[[#This Row],[abs]], IF(Table1[N]=Table1[[#This Row],[N]], IF(Table1[K]=Table1[[#This Row],[K]],Table1[UB],FALSE)))))</f>
        <v>7473.61</v>
      </c>
      <c r="O348">
        <f>(Table1[[#This Row],[Best primal]]-Table1[[#This Row],[Updated root bound]])/Table1[[#This Row],[Best primal]]</f>
        <v>1.5359377864244985E-2</v>
      </c>
      <c r="P348">
        <f>(Table1[[#This Row],[Best primal]]-Table1[[#This Row],[LB]])/Table1[[#This Row],[Best primal]]</f>
        <v>2.4941092724934024E-3</v>
      </c>
    </row>
    <row r="349" spans="1:16" x14ac:dyDescent="0.45">
      <c r="A349" t="s">
        <v>30</v>
      </c>
      <c r="B349" t="s">
        <v>10</v>
      </c>
      <c r="C349">
        <v>3</v>
      </c>
      <c r="D349">
        <v>20</v>
      </c>
      <c r="E349">
        <f>3</f>
        <v>3</v>
      </c>
      <c r="F349">
        <v>8240.8700000000008</v>
      </c>
      <c r="G349">
        <v>3620.4</v>
      </c>
      <c r="H349">
        <v>8286.1200000000008</v>
      </c>
      <c r="I349">
        <v>8649.3799999999992</v>
      </c>
      <c r="J349">
        <v>4.19987E-2</v>
      </c>
      <c r="K349">
        <v>5400</v>
      </c>
      <c r="L349">
        <v>4492</v>
      </c>
      <c r="M349">
        <f>IF(Table1[[#This Row],[BB-Nodes]]&lt;=1,Table1[[#This Row],[LB]],Table1[[#This Row],[RootBound]])</f>
        <v>8240.8700000000008</v>
      </c>
      <c r="N349">
        <f t="array" ref="N349">MIN(IF(Table1[Class]=Table1[[#This Row],[Class]], IF(Table1[abs]=Table1[[#This Row],[abs]], IF(Table1[N]=Table1[[#This Row],[N]], IF(Table1[K]=Table1[[#This Row],[K]],Table1[UB],FALSE)))))</f>
        <v>8387.25</v>
      </c>
      <c r="O349">
        <f>(Table1[[#This Row],[Best primal]]-Table1[[#This Row],[Updated root bound]])/Table1[[#This Row],[Best primal]]</f>
        <v>1.745268115294038E-2</v>
      </c>
      <c r="P349">
        <f>(Table1[[#This Row],[Best primal]]-Table1[[#This Row],[LB]])/Table1[[#This Row],[Best primal]]</f>
        <v>1.2057587409460693E-2</v>
      </c>
    </row>
    <row r="350" spans="1:16" x14ac:dyDescent="0.45">
      <c r="A350" t="s">
        <v>30</v>
      </c>
      <c r="B350" t="s">
        <v>10</v>
      </c>
      <c r="C350">
        <v>3</v>
      </c>
      <c r="D350">
        <v>20</v>
      </c>
      <c r="E350">
        <f>4</f>
        <v>4</v>
      </c>
      <c r="F350">
        <v>9266.59</v>
      </c>
      <c r="G350">
        <v>3623.53</v>
      </c>
      <c r="H350">
        <v>9280.1299999999992</v>
      </c>
      <c r="I350">
        <v>9501.2099999999991</v>
      </c>
      <c r="J350">
        <v>2.3268899999999999E-2</v>
      </c>
      <c r="K350">
        <v>5400.02</v>
      </c>
      <c r="L350">
        <v>3384</v>
      </c>
      <c r="M350">
        <f>IF(Table1[[#This Row],[BB-Nodes]]&lt;=1,Table1[[#This Row],[LB]],Table1[[#This Row],[RootBound]])</f>
        <v>9266.59</v>
      </c>
      <c r="N350">
        <f t="array" ref="N350">MIN(IF(Table1[Class]=Table1[[#This Row],[Class]], IF(Table1[abs]=Table1[[#This Row],[abs]], IF(Table1[N]=Table1[[#This Row],[N]], IF(Table1[K]=Table1[[#This Row],[K]],Table1[UB],FALSE)))))</f>
        <v>9383.14</v>
      </c>
      <c r="O350">
        <f>(Table1[[#This Row],[Best primal]]-Table1[[#This Row],[Updated root bound]])/Table1[[#This Row],[Best primal]]</f>
        <v>1.2421215072992545E-2</v>
      </c>
      <c r="P350">
        <f>(Table1[[#This Row],[Best primal]]-Table1[[#This Row],[LB]])/Table1[[#This Row],[Best primal]]</f>
        <v>1.0978201327061114E-2</v>
      </c>
    </row>
    <row r="351" spans="1:16" x14ac:dyDescent="0.45">
      <c r="A351" t="s">
        <v>30</v>
      </c>
      <c r="B351" t="s">
        <v>10</v>
      </c>
      <c r="C351">
        <v>3</v>
      </c>
      <c r="D351">
        <v>20</v>
      </c>
      <c r="E351">
        <f>5</f>
        <v>5</v>
      </c>
      <c r="F351">
        <v>10230.5</v>
      </c>
      <c r="G351">
        <v>912.9</v>
      </c>
      <c r="H351">
        <v>10289.5</v>
      </c>
      <c r="I351">
        <v>10666.4</v>
      </c>
      <c r="J351">
        <v>3.5336800000000002E-2</v>
      </c>
      <c r="K351">
        <v>5400</v>
      </c>
      <c r="L351">
        <v>12570</v>
      </c>
      <c r="M351">
        <f>IF(Table1[[#This Row],[BB-Nodes]]&lt;=1,Table1[[#This Row],[LB]],Table1[[#This Row],[RootBound]])</f>
        <v>10230.5</v>
      </c>
      <c r="N351">
        <f t="array" ref="N351">MIN(IF(Table1[Class]=Table1[[#This Row],[Class]], IF(Table1[abs]=Table1[[#This Row],[abs]], IF(Table1[N]=Table1[[#This Row],[N]], IF(Table1[K]=Table1[[#This Row],[K]],Table1[UB],FALSE)))))</f>
        <v>10488.42</v>
      </c>
      <c r="O351">
        <f>(Table1[[#This Row],[Best primal]]-Table1[[#This Row],[Updated root bound]])/Table1[[#This Row],[Best primal]]</f>
        <v>2.4590929806396013E-2</v>
      </c>
      <c r="P351">
        <f>(Table1[[#This Row],[Best primal]]-Table1[[#This Row],[LB]])/Table1[[#This Row],[Best primal]]</f>
        <v>1.8965678338586752E-2</v>
      </c>
    </row>
    <row r="352" spans="1:16" x14ac:dyDescent="0.45">
      <c r="A352" t="s">
        <v>30</v>
      </c>
      <c r="B352" t="s">
        <v>10</v>
      </c>
      <c r="C352">
        <v>3</v>
      </c>
      <c r="D352">
        <v>25</v>
      </c>
      <c r="E352">
        <f>1</f>
        <v>1</v>
      </c>
      <c r="F352">
        <v>7397.75</v>
      </c>
      <c r="G352">
        <v>913.67</v>
      </c>
      <c r="H352">
        <v>7514.55</v>
      </c>
      <c r="I352">
        <v>7514.57</v>
      </c>
      <c r="J352" s="1">
        <v>2.66123E-6</v>
      </c>
      <c r="K352">
        <v>970.55799999999999</v>
      </c>
      <c r="L352">
        <v>255</v>
      </c>
      <c r="M352">
        <f>IF(Table1[[#This Row],[BB-Nodes]]&lt;=1,Table1[[#This Row],[LB]],Table1[[#This Row],[RootBound]])</f>
        <v>7397.75</v>
      </c>
      <c r="N352">
        <f t="array" ref="N352">MIN(IF(Table1[Class]=Table1[[#This Row],[Class]], IF(Table1[abs]=Table1[[#This Row],[abs]], IF(Table1[N]=Table1[[#This Row],[N]], IF(Table1[K]=Table1[[#This Row],[K]],Table1[UB],FALSE)))))</f>
        <v>7514.57</v>
      </c>
      <c r="O352">
        <f>(Table1[[#This Row],[Best primal]]-Table1[[#This Row],[Updated root bound]])/Table1[[#This Row],[Best primal]]</f>
        <v>1.5545799693129442E-2</v>
      </c>
      <c r="P352">
        <f>(Table1[[#This Row],[Best primal]]-Table1[[#This Row],[LB]])/Table1[[#This Row],[Best primal]]</f>
        <v>2.6614962665231763E-6</v>
      </c>
    </row>
    <row r="353" spans="1:16" x14ac:dyDescent="0.45">
      <c r="A353" t="s">
        <v>30</v>
      </c>
      <c r="B353" t="s">
        <v>10</v>
      </c>
      <c r="C353">
        <v>3</v>
      </c>
      <c r="D353">
        <v>25</v>
      </c>
      <c r="E353">
        <f>2</f>
        <v>2</v>
      </c>
      <c r="F353">
        <v>8622.0300000000007</v>
      </c>
      <c r="G353">
        <v>3615.23</v>
      </c>
      <c r="H353">
        <v>8689.3700000000008</v>
      </c>
      <c r="I353">
        <v>8690.2099999999991</v>
      </c>
      <c r="J353" s="1">
        <v>9.6555E-5</v>
      </c>
      <c r="K353">
        <v>4863.41</v>
      </c>
      <c r="L353">
        <v>5206</v>
      </c>
      <c r="M353">
        <f>IF(Table1[[#This Row],[BB-Nodes]]&lt;=1,Table1[[#This Row],[LB]],Table1[[#This Row],[RootBound]])</f>
        <v>8622.0300000000007</v>
      </c>
      <c r="N353">
        <f t="array" ref="N353">MIN(IF(Table1[Class]=Table1[[#This Row],[Class]], IF(Table1[abs]=Table1[[#This Row],[abs]], IF(Table1[N]=Table1[[#This Row],[N]], IF(Table1[K]=Table1[[#This Row],[K]],Table1[UB],FALSE)))))</f>
        <v>8690.2099999999991</v>
      </c>
      <c r="O353">
        <f>(Table1[[#This Row],[Best primal]]-Table1[[#This Row],[Updated root bound]])/Table1[[#This Row],[Best primal]]</f>
        <v>7.8456101751279289E-3</v>
      </c>
      <c r="P353">
        <f>(Table1[[#This Row],[Best primal]]-Table1[[#This Row],[LB]])/Table1[[#This Row],[Best primal]]</f>
        <v>9.6660494970584904E-5</v>
      </c>
    </row>
    <row r="354" spans="1:16" x14ac:dyDescent="0.45">
      <c r="A354" t="s">
        <v>30</v>
      </c>
      <c r="B354" t="s">
        <v>10</v>
      </c>
      <c r="C354">
        <v>3</v>
      </c>
      <c r="D354">
        <v>25</v>
      </c>
      <c r="E354">
        <f>3</f>
        <v>3</v>
      </c>
      <c r="F354">
        <v>10103.6</v>
      </c>
      <c r="G354">
        <v>3644.95</v>
      </c>
      <c r="H354">
        <v>10144.5</v>
      </c>
      <c r="I354">
        <v>10361.1</v>
      </c>
      <c r="J354">
        <v>2.0907499999999999E-2</v>
      </c>
      <c r="K354">
        <v>5400.05</v>
      </c>
      <c r="L354">
        <v>2538</v>
      </c>
      <c r="M354">
        <f>IF(Table1[[#This Row],[BB-Nodes]]&lt;=1,Table1[[#This Row],[LB]],Table1[[#This Row],[RootBound]])</f>
        <v>10103.6</v>
      </c>
      <c r="N354">
        <f t="array" ref="N354">MIN(IF(Table1[Class]=Table1[[#This Row],[Class]], IF(Table1[abs]=Table1[[#This Row],[abs]], IF(Table1[N]=Table1[[#This Row],[N]], IF(Table1[K]=Table1[[#This Row],[K]],Table1[UB],FALSE)))))</f>
        <v>10357.76</v>
      </c>
      <c r="O354">
        <f>(Table1[[#This Row],[Best primal]]-Table1[[#This Row],[Updated root bound]])/Table1[[#This Row],[Best primal]]</f>
        <v>2.4538124073158661E-2</v>
      </c>
      <c r="P354">
        <f>(Table1[[#This Row],[Best primal]]-Table1[[#This Row],[LB]])/Table1[[#This Row],[Best primal]]</f>
        <v>2.0589393845773626E-2</v>
      </c>
    </row>
    <row r="355" spans="1:16" x14ac:dyDescent="0.45">
      <c r="A355" t="s">
        <v>30</v>
      </c>
      <c r="B355" t="s">
        <v>10</v>
      </c>
      <c r="C355">
        <v>3</v>
      </c>
      <c r="D355">
        <v>25</v>
      </c>
      <c r="E355">
        <f>4</f>
        <v>4</v>
      </c>
      <c r="F355">
        <v>11781</v>
      </c>
      <c r="G355">
        <v>3617.9</v>
      </c>
      <c r="H355">
        <v>11781.6</v>
      </c>
      <c r="I355">
        <v>12571.6</v>
      </c>
      <c r="J355">
        <v>6.2844700000000003E-2</v>
      </c>
      <c r="K355">
        <v>5400.11</v>
      </c>
      <c r="L355">
        <v>1274</v>
      </c>
      <c r="M355">
        <f>IF(Table1[[#This Row],[BB-Nodes]]&lt;=1,Table1[[#This Row],[LB]],Table1[[#This Row],[RootBound]])</f>
        <v>11781</v>
      </c>
      <c r="N355">
        <f t="array" ref="N355">MIN(IF(Table1[Class]=Table1[[#This Row],[Class]], IF(Table1[abs]=Table1[[#This Row],[abs]], IF(Table1[N]=Table1[[#This Row],[N]], IF(Table1[K]=Table1[[#This Row],[K]],Table1[UB],FALSE)))))</f>
        <v>12102.17</v>
      </c>
      <c r="O355">
        <f>(Table1[[#This Row],[Best primal]]-Table1[[#This Row],[Updated root bound]])/Table1[[#This Row],[Best primal]]</f>
        <v>2.6538215873682165E-2</v>
      </c>
      <c r="P355">
        <f>(Table1[[#This Row],[Best primal]]-Table1[[#This Row],[LB]])/Table1[[#This Row],[Best primal]]</f>
        <v>2.6488637988063272E-2</v>
      </c>
    </row>
    <row r="356" spans="1:16" x14ac:dyDescent="0.45">
      <c r="A356" t="s">
        <v>30</v>
      </c>
      <c r="B356" t="s">
        <v>10</v>
      </c>
      <c r="C356">
        <v>3</v>
      </c>
      <c r="D356">
        <v>25</v>
      </c>
      <c r="E356">
        <f>5</f>
        <v>5</v>
      </c>
      <c r="F356">
        <v>13574.2</v>
      </c>
      <c r="G356">
        <v>3609.83</v>
      </c>
      <c r="H356">
        <v>13574.3</v>
      </c>
      <c r="I356">
        <v>19820</v>
      </c>
      <c r="J356">
        <v>0.31512099999999998</v>
      </c>
      <c r="K356">
        <v>5400.02</v>
      </c>
      <c r="L356">
        <v>878</v>
      </c>
      <c r="M356">
        <f>IF(Table1[[#This Row],[BB-Nodes]]&lt;=1,Table1[[#This Row],[LB]],Table1[[#This Row],[RootBound]])</f>
        <v>13574.2</v>
      </c>
      <c r="N356">
        <f t="array" ref="N356">MIN(IF(Table1[Class]=Table1[[#This Row],[Class]], IF(Table1[abs]=Table1[[#This Row],[abs]], IF(Table1[N]=Table1[[#This Row],[N]], IF(Table1[K]=Table1[[#This Row],[K]],Table1[UB],FALSE)))))</f>
        <v>13999.34</v>
      </c>
      <c r="O356">
        <f>(Table1[[#This Row],[Best primal]]-Table1[[#This Row],[Updated root bound]])/Table1[[#This Row],[Best primal]]</f>
        <v>3.0368574518512974E-2</v>
      </c>
      <c r="P356">
        <f>(Table1[[#This Row],[Best primal]]-Table1[[#This Row],[LB]])/Table1[[#This Row],[Best primal]]</f>
        <v>3.0361431324619652E-2</v>
      </c>
    </row>
    <row r="357" spans="1:16" x14ac:dyDescent="0.45">
      <c r="A357" t="s">
        <v>30</v>
      </c>
      <c r="B357" t="s">
        <v>10</v>
      </c>
      <c r="C357">
        <v>3</v>
      </c>
      <c r="D357">
        <v>30</v>
      </c>
      <c r="E357">
        <f>1</f>
        <v>1</v>
      </c>
      <c r="F357">
        <v>8014.15</v>
      </c>
      <c r="G357">
        <v>1683.55</v>
      </c>
      <c r="H357">
        <v>8135.53</v>
      </c>
      <c r="I357">
        <v>8136.21</v>
      </c>
      <c r="J357" s="1">
        <v>8.3145200000000005E-5</v>
      </c>
      <c r="K357">
        <v>1906.14</v>
      </c>
      <c r="L357">
        <v>661</v>
      </c>
      <c r="M357">
        <f>IF(Table1[[#This Row],[BB-Nodes]]&lt;=1,Table1[[#This Row],[LB]],Table1[[#This Row],[RootBound]])</f>
        <v>8014.15</v>
      </c>
      <c r="N357">
        <f t="array" ref="N357">MIN(IF(Table1[Class]=Table1[[#This Row],[Class]], IF(Table1[abs]=Table1[[#This Row],[abs]], IF(Table1[N]=Table1[[#This Row],[N]], IF(Table1[K]=Table1[[#This Row],[K]],Table1[UB],FALSE)))))</f>
        <v>8136.21</v>
      </c>
      <c r="O357">
        <f>(Table1[[#This Row],[Best primal]]-Table1[[#This Row],[Updated root bound]])/Table1[[#This Row],[Best primal]]</f>
        <v>1.5002070988826543E-2</v>
      </c>
      <c r="P357">
        <f>(Table1[[#This Row],[Best primal]]-Table1[[#This Row],[LB]])/Table1[[#This Row],[Best primal]]</f>
        <v>8.3576997152272497E-5</v>
      </c>
    </row>
    <row r="358" spans="1:16" x14ac:dyDescent="0.45">
      <c r="A358" t="s">
        <v>30</v>
      </c>
      <c r="B358" t="s">
        <v>10</v>
      </c>
      <c r="C358">
        <v>3</v>
      </c>
      <c r="D358">
        <v>30</v>
      </c>
      <c r="E358">
        <f>2</f>
        <v>2</v>
      </c>
      <c r="F358">
        <v>8421.26</v>
      </c>
      <c r="G358">
        <v>645.47</v>
      </c>
      <c r="H358">
        <v>8441.77</v>
      </c>
      <c r="I358">
        <v>8442.43</v>
      </c>
      <c r="J358" s="1">
        <v>7.8176499999999999E-5</v>
      </c>
      <c r="K358">
        <v>710.22699999999998</v>
      </c>
      <c r="L358">
        <v>99</v>
      </c>
      <c r="M358">
        <f>IF(Table1[[#This Row],[BB-Nodes]]&lt;=1,Table1[[#This Row],[LB]],Table1[[#This Row],[RootBound]])</f>
        <v>8421.26</v>
      </c>
      <c r="N358">
        <f t="array" ref="N358">MIN(IF(Table1[Class]=Table1[[#This Row],[Class]], IF(Table1[abs]=Table1[[#This Row],[abs]], IF(Table1[N]=Table1[[#This Row],[N]], IF(Table1[K]=Table1[[#This Row],[K]],Table1[UB],FALSE)))))</f>
        <v>8442.43</v>
      </c>
      <c r="O358">
        <f>(Table1[[#This Row],[Best primal]]-Table1[[#This Row],[Updated root bound]])/Table1[[#This Row],[Best primal]]</f>
        <v>2.5075718720794929E-3</v>
      </c>
      <c r="P358">
        <f>(Table1[[#This Row],[Best primal]]-Table1[[#This Row],[LB]])/Table1[[#This Row],[Best primal]]</f>
        <v>7.8176543957113583E-5</v>
      </c>
    </row>
    <row r="359" spans="1:16" x14ac:dyDescent="0.45">
      <c r="A359" t="s">
        <v>30</v>
      </c>
      <c r="B359" t="s">
        <v>10</v>
      </c>
      <c r="C359">
        <v>3</v>
      </c>
      <c r="D359">
        <v>30</v>
      </c>
      <c r="E359">
        <f>3</f>
        <v>3</v>
      </c>
      <c r="F359">
        <v>9170.43</v>
      </c>
      <c r="G359">
        <v>3641.88</v>
      </c>
      <c r="H359">
        <v>9172.31</v>
      </c>
      <c r="I359">
        <v>9505.65</v>
      </c>
      <c r="J359">
        <v>3.5067500000000001E-2</v>
      </c>
      <c r="K359">
        <v>5400.01</v>
      </c>
      <c r="L359">
        <v>2272</v>
      </c>
      <c r="M359">
        <f>IF(Table1[[#This Row],[BB-Nodes]]&lt;=1,Table1[[#This Row],[LB]],Table1[[#This Row],[RootBound]])</f>
        <v>9170.43</v>
      </c>
      <c r="N359">
        <f t="array" ref="N359">MIN(IF(Table1[Class]=Table1[[#This Row],[Class]], IF(Table1[abs]=Table1[[#This Row],[abs]], IF(Table1[N]=Table1[[#This Row],[N]], IF(Table1[K]=Table1[[#This Row],[K]],Table1[UB],FALSE)))))</f>
        <v>9331.5499999999993</v>
      </c>
      <c r="O359">
        <f>(Table1[[#This Row],[Best primal]]-Table1[[#This Row],[Updated root bound]])/Table1[[#This Row],[Best primal]]</f>
        <v>1.7266156211990399E-2</v>
      </c>
      <c r="P359">
        <f>(Table1[[#This Row],[Best primal]]-Table1[[#This Row],[LB]])/Table1[[#This Row],[Best primal]]</f>
        <v>1.7064689145961796E-2</v>
      </c>
    </row>
    <row r="360" spans="1:16" x14ac:dyDescent="0.45">
      <c r="A360" t="s">
        <v>30</v>
      </c>
      <c r="B360" t="s">
        <v>10</v>
      </c>
      <c r="C360">
        <v>3</v>
      </c>
      <c r="D360">
        <v>30</v>
      </c>
      <c r="E360">
        <f>4</f>
        <v>4</v>
      </c>
      <c r="F360">
        <v>9999.89</v>
      </c>
      <c r="G360">
        <v>3640.34</v>
      </c>
      <c r="H360">
        <v>10003</v>
      </c>
      <c r="I360">
        <v>10626.2</v>
      </c>
      <c r="J360">
        <v>5.8643099999999997E-2</v>
      </c>
      <c r="K360">
        <v>5400.22</v>
      </c>
      <c r="L360">
        <v>1862</v>
      </c>
      <c r="M360">
        <f>IF(Table1[[#This Row],[BB-Nodes]]&lt;=1,Table1[[#This Row],[LB]],Table1[[#This Row],[RootBound]])</f>
        <v>9999.89</v>
      </c>
      <c r="N360">
        <f t="array" ref="N360">MIN(IF(Table1[Class]=Table1[[#This Row],[Class]], IF(Table1[abs]=Table1[[#This Row],[abs]], IF(Table1[N]=Table1[[#This Row],[N]], IF(Table1[K]=Table1[[#This Row],[K]],Table1[UB],FALSE)))))</f>
        <v>10241.049999999999</v>
      </c>
      <c r="O360">
        <f>(Table1[[#This Row],[Best primal]]-Table1[[#This Row],[Updated root bound]])/Table1[[#This Row],[Best primal]]</f>
        <v>2.3548366622563103E-2</v>
      </c>
      <c r="P360">
        <f>(Table1[[#This Row],[Best primal]]-Table1[[#This Row],[LB]])/Table1[[#This Row],[Best primal]]</f>
        <v>2.3244686824104882E-2</v>
      </c>
    </row>
    <row r="361" spans="1:16" x14ac:dyDescent="0.45">
      <c r="A361" t="s">
        <v>30</v>
      </c>
      <c r="B361" t="s">
        <v>10</v>
      </c>
      <c r="C361">
        <v>3</v>
      </c>
      <c r="D361">
        <v>30</v>
      </c>
      <c r="E361">
        <f>5</f>
        <v>5</v>
      </c>
      <c r="F361">
        <v>11008</v>
      </c>
      <c r="G361">
        <v>3626.01</v>
      </c>
      <c r="H361">
        <v>11013.9</v>
      </c>
      <c r="I361">
        <v>12784.2</v>
      </c>
      <c r="J361">
        <v>0.13847599999999999</v>
      </c>
      <c r="K361">
        <v>5400.01</v>
      </c>
      <c r="L361">
        <v>840</v>
      </c>
      <c r="M361">
        <f>IF(Table1[[#This Row],[BB-Nodes]]&lt;=1,Table1[[#This Row],[LB]],Table1[[#This Row],[RootBound]])</f>
        <v>11008</v>
      </c>
      <c r="N361">
        <f t="array" ref="N361">MIN(IF(Table1[Class]=Table1[[#This Row],[Class]], IF(Table1[abs]=Table1[[#This Row],[abs]], IF(Table1[N]=Table1[[#This Row],[N]], IF(Table1[K]=Table1[[#This Row],[K]],Table1[UB],FALSE)))))</f>
        <v>11274.59</v>
      </c>
      <c r="O361">
        <f>(Table1[[#This Row],[Best primal]]-Table1[[#This Row],[Updated root bound]])/Table1[[#This Row],[Best primal]]</f>
        <v>2.3645205723667125E-2</v>
      </c>
      <c r="P361">
        <f>(Table1[[#This Row],[Best primal]]-Table1[[#This Row],[LB]])/Table1[[#This Row],[Best primal]]</f>
        <v>2.3121905098101175E-2</v>
      </c>
    </row>
    <row r="362" spans="1:16" x14ac:dyDescent="0.45">
      <c r="A362" t="s">
        <v>30</v>
      </c>
      <c r="B362" t="s">
        <v>10</v>
      </c>
      <c r="C362">
        <v>4</v>
      </c>
      <c r="D362">
        <v>15</v>
      </c>
      <c r="E362">
        <f>1</f>
        <v>1</v>
      </c>
      <c r="F362">
        <v>5317.44</v>
      </c>
      <c r="G362">
        <v>66.03</v>
      </c>
      <c r="H362">
        <v>5335.01</v>
      </c>
      <c r="I362">
        <v>5335.01</v>
      </c>
      <c r="J362">
        <v>0</v>
      </c>
      <c r="K362">
        <v>69.598200000000006</v>
      </c>
      <c r="L362">
        <v>8</v>
      </c>
      <c r="M362">
        <f>IF(Table1[[#This Row],[BB-Nodes]]&lt;=1,Table1[[#This Row],[LB]],Table1[[#This Row],[RootBound]])</f>
        <v>5317.44</v>
      </c>
      <c r="N362">
        <f t="array" ref="N362">MIN(IF(Table1[Class]=Table1[[#This Row],[Class]], IF(Table1[abs]=Table1[[#This Row],[abs]], IF(Table1[N]=Table1[[#This Row],[N]], IF(Table1[K]=Table1[[#This Row],[K]],Table1[UB],FALSE)))))</f>
        <v>5335.01</v>
      </c>
      <c r="O362">
        <f>(Table1[[#This Row],[Best primal]]-Table1[[#This Row],[Updated root bound]])/Table1[[#This Row],[Best primal]]</f>
        <v>3.293339656345652E-3</v>
      </c>
      <c r="P362">
        <f>(Table1[[#This Row],[Best primal]]-Table1[[#This Row],[LB]])/Table1[[#This Row],[Best primal]]</f>
        <v>0</v>
      </c>
    </row>
    <row r="363" spans="1:16" x14ac:dyDescent="0.45">
      <c r="A363" t="s">
        <v>30</v>
      </c>
      <c r="B363" t="s">
        <v>10</v>
      </c>
      <c r="C363">
        <v>4</v>
      </c>
      <c r="D363">
        <v>15</v>
      </c>
      <c r="E363">
        <f>2</f>
        <v>2</v>
      </c>
      <c r="F363">
        <v>5981.83</v>
      </c>
      <c r="G363">
        <v>2473.21</v>
      </c>
      <c r="H363">
        <v>6126.15</v>
      </c>
      <c r="I363">
        <v>6126.71</v>
      </c>
      <c r="J363" s="1">
        <v>9.1005600000000002E-5</v>
      </c>
      <c r="K363">
        <v>3555.92</v>
      </c>
      <c r="L363">
        <v>20347</v>
      </c>
      <c r="M363">
        <f>IF(Table1[[#This Row],[BB-Nodes]]&lt;=1,Table1[[#This Row],[LB]],Table1[[#This Row],[RootBound]])</f>
        <v>5981.83</v>
      </c>
      <c r="N363">
        <f t="array" ref="N363">MIN(IF(Table1[Class]=Table1[[#This Row],[Class]], IF(Table1[abs]=Table1[[#This Row],[abs]], IF(Table1[N]=Table1[[#This Row],[N]], IF(Table1[K]=Table1[[#This Row],[K]],Table1[UB],FALSE)))))</f>
        <v>6126.71</v>
      </c>
      <c r="O363">
        <f>(Table1[[#This Row],[Best primal]]-Table1[[#This Row],[Updated root bound]])/Table1[[#This Row],[Best primal]]</f>
        <v>2.3647275617745919E-2</v>
      </c>
      <c r="P363">
        <f>(Table1[[#This Row],[Best primal]]-Table1[[#This Row],[LB]])/Table1[[#This Row],[Best primal]]</f>
        <v>9.1403053188481281E-5</v>
      </c>
    </row>
    <row r="364" spans="1:16" x14ac:dyDescent="0.45">
      <c r="A364" t="s">
        <v>30</v>
      </c>
      <c r="B364" t="s">
        <v>10</v>
      </c>
      <c r="C364">
        <v>4</v>
      </c>
      <c r="D364">
        <v>15</v>
      </c>
      <c r="E364">
        <f>3</f>
        <v>3</v>
      </c>
      <c r="F364">
        <v>6962.43</v>
      </c>
      <c r="G364">
        <v>1959.18</v>
      </c>
      <c r="H364">
        <v>7094.2</v>
      </c>
      <c r="I364">
        <v>7157.6</v>
      </c>
      <c r="J364">
        <v>8.8574900000000008E-3</v>
      </c>
      <c r="K364">
        <v>5400.03</v>
      </c>
      <c r="L364">
        <v>40894</v>
      </c>
      <c r="M364">
        <f>IF(Table1[[#This Row],[BB-Nodes]]&lt;=1,Table1[[#This Row],[LB]],Table1[[#This Row],[RootBound]])</f>
        <v>6962.43</v>
      </c>
      <c r="N364">
        <f t="array" ref="N364">MIN(IF(Table1[Class]=Table1[[#This Row],[Class]], IF(Table1[abs]=Table1[[#This Row],[abs]], IF(Table1[N]=Table1[[#This Row],[N]], IF(Table1[K]=Table1[[#This Row],[K]],Table1[UB],FALSE)))))</f>
        <v>7157.6</v>
      </c>
      <c r="O364">
        <f>(Table1[[#This Row],[Best primal]]-Table1[[#This Row],[Updated root bound]])/Table1[[#This Row],[Best primal]]</f>
        <v>2.7267519839052207E-2</v>
      </c>
      <c r="P364">
        <f>(Table1[[#This Row],[Best primal]]-Table1[[#This Row],[LB]])/Table1[[#This Row],[Best primal]]</f>
        <v>8.8577176707276932E-3</v>
      </c>
    </row>
    <row r="365" spans="1:16" x14ac:dyDescent="0.45">
      <c r="A365" t="s">
        <v>30</v>
      </c>
      <c r="B365" t="s">
        <v>10</v>
      </c>
      <c r="C365">
        <v>4</v>
      </c>
      <c r="D365">
        <v>15</v>
      </c>
      <c r="E365">
        <f>4</f>
        <v>4</v>
      </c>
      <c r="F365">
        <v>8142.87</v>
      </c>
      <c r="G365">
        <v>550.07000000000005</v>
      </c>
      <c r="H365">
        <v>8195.84</v>
      </c>
      <c r="I365">
        <v>8349.4</v>
      </c>
      <c r="J365">
        <v>1.8391999999999999E-2</v>
      </c>
      <c r="K365">
        <v>5400.01</v>
      </c>
      <c r="L365">
        <v>34986</v>
      </c>
      <c r="M365">
        <f>IF(Table1[[#This Row],[BB-Nodes]]&lt;=1,Table1[[#This Row],[LB]],Table1[[#This Row],[RootBound]])</f>
        <v>8142.87</v>
      </c>
      <c r="N365">
        <f t="array" ref="N365">MIN(IF(Table1[Class]=Table1[[#This Row],[Class]], IF(Table1[abs]=Table1[[#This Row],[abs]], IF(Table1[N]=Table1[[#This Row],[N]], IF(Table1[K]=Table1[[#This Row],[K]],Table1[UB],FALSE)))))</f>
        <v>8316.65</v>
      </c>
      <c r="O365">
        <f>(Table1[[#This Row],[Best primal]]-Table1[[#This Row],[Updated root bound]])/Table1[[#This Row],[Best primal]]</f>
        <v>2.0895432656177639E-2</v>
      </c>
      <c r="P365">
        <f>(Table1[[#This Row],[Best primal]]-Table1[[#This Row],[LB]])/Table1[[#This Row],[Best primal]]</f>
        <v>1.4526281615794761E-2</v>
      </c>
    </row>
    <row r="366" spans="1:16" x14ac:dyDescent="0.45">
      <c r="A366" t="s">
        <v>30</v>
      </c>
      <c r="B366" t="s">
        <v>10</v>
      </c>
      <c r="C366">
        <v>4</v>
      </c>
      <c r="D366">
        <v>15</v>
      </c>
      <c r="E366">
        <f>5</f>
        <v>5</v>
      </c>
      <c r="F366">
        <v>9270.0300000000007</v>
      </c>
      <c r="G366">
        <v>293.08</v>
      </c>
      <c r="H366">
        <v>9384.9500000000007</v>
      </c>
      <c r="I366">
        <v>9385.89</v>
      </c>
      <c r="J366" s="1">
        <v>9.9684000000000003E-5</v>
      </c>
      <c r="K366">
        <v>3700.77</v>
      </c>
      <c r="L366">
        <v>52857</v>
      </c>
      <c r="M366">
        <f>IF(Table1[[#This Row],[BB-Nodes]]&lt;=1,Table1[[#This Row],[LB]],Table1[[#This Row],[RootBound]])</f>
        <v>9270.0300000000007</v>
      </c>
      <c r="N366">
        <f t="array" ref="N366">MIN(IF(Table1[Class]=Table1[[#This Row],[Class]], IF(Table1[abs]=Table1[[#This Row],[abs]], IF(Table1[N]=Table1[[#This Row],[N]], IF(Table1[K]=Table1[[#This Row],[K]],Table1[UB],FALSE)))))</f>
        <v>9385.89</v>
      </c>
      <c r="O366">
        <f>(Table1[[#This Row],[Best primal]]-Table1[[#This Row],[Updated root bound]])/Table1[[#This Row],[Best primal]]</f>
        <v>1.2344061138581292E-2</v>
      </c>
      <c r="P366">
        <f>(Table1[[#This Row],[Best primal]]-Table1[[#This Row],[LB]])/Table1[[#This Row],[Best primal]]</f>
        <v>1.0015033204082835E-4</v>
      </c>
    </row>
    <row r="367" spans="1:16" x14ac:dyDescent="0.45">
      <c r="A367" t="s">
        <v>30</v>
      </c>
      <c r="B367" t="s">
        <v>10</v>
      </c>
      <c r="C367">
        <v>4</v>
      </c>
      <c r="D367">
        <v>20</v>
      </c>
      <c r="E367">
        <f>1</f>
        <v>1</v>
      </c>
      <c r="F367">
        <v>7232.34</v>
      </c>
      <c r="G367">
        <v>462.26</v>
      </c>
      <c r="H367">
        <v>7308.95</v>
      </c>
      <c r="I367">
        <v>7309.54</v>
      </c>
      <c r="J367" s="1">
        <v>8.0098299999999998E-5</v>
      </c>
      <c r="K367">
        <v>490.22500000000002</v>
      </c>
      <c r="L367">
        <v>233</v>
      </c>
      <c r="M367">
        <f>IF(Table1[[#This Row],[BB-Nodes]]&lt;=1,Table1[[#This Row],[LB]],Table1[[#This Row],[RootBound]])</f>
        <v>7232.34</v>
      </c>
      <c r="N367">
        <f t="array" ref="N367">MIN(IF(Table1[Class]=Table1[[#This Row],[Class]], IF(Table1[abs]=Table1[[#This Row],[abs]], IF(Table1[N]=Table1[[#This Row],[N]], IF(Table1[K]=Table1[[#This Row],[K]],Table1[UB],FALSE)))))</f>
        <v>7309.54</v>
      </c>
      <c r="O367">
        <f>(Table1[[#This Row],[Best primal]]-Table1[[#This Row],[Updated root bound]])/Table1[[#This Row],[Best primal]]</f>
        <v>1.0561540124275921E-2</v>
      </c>
      <c r="P367">
        <f>(Table1[[#This Row],[Best primal]]-Table1[[#This Row],[LB]])/Table1[[#This Row],[Best primal]]</f>
        <v>8.071643359228426E-5</v>
      </c>
    </row>
    <row r="368" spans="1:16" x14ac:dyDescent="0.45">
      <c r="A368" t="s">
        <v>30</v>
      </c>
      <c r="B368" t="s">
        <v>10</v>
      </c>
      <c r="C368">
        <v>4</v>
      </c>
      <c r="D368">
        <v>20</v>
      </c>
      <c r="E368">
        <f>2</f>
        <v>2</v>
      </c>
      <c r="F368">
        <v>8125.57</v>
      </c>
      <c r="G368">
        <v>3632.64</v>
      </c>
      <c r="H368">
        <v>8184.08</v>
      </c>
      <c r="I368">
        <v>8320.51</v>
      </c>
      <c r="J368">
        <v>1.6396999999999998E-2</v>
      </c>
      <c r="K368">
        <v>5400</v>
      </c>
      <c r="L368">
        <v>6363</v>
      </c>
      <c r="M368">
        <f>IF(Table1[[#This Row],[BB-Nodes]]&lt;=1,Table1[[#This Row],[LB]],Table1[[#This Row],[RootBound]])</f>
        <v>8125.57</v>
      </c>
      <c r="N368">
        <f t="array" ref="N368">MIN(IF(Table1[Class]=Table1[[#This Row],[Class]], IF(Table1[abs]=Table1[[#This Row],[abs]], IF(Table1[N]=Table1[[#This Row],[N]], IF(Table1[K]=Table1[[#This Row],[K]],Table1[UB],FALSE)))))</f>
        <v>8310.7999999999993</v>
      </c>
      <c r="O368">
        <f>(Table1[[#This Row],[Best primal]]-Table1[[#This Row],[Updated root bound]])/Table1[[#This Row],[Best primal]]</f>
        <v>2.2287866390720459E-2</v>
      </c>
      <c r="P368">
        <f>(Table1[[#This Row],[Best primal]]-Table1[[#This Row],[LB]])/Table1[[#This Row],[Best primal]]</f>
        <v>1.5247629590412398E-2</v>
      </c>
    </row>
    <row r="369" spans="1:16" x14ac:dyDescent="0.45">
      <c r="A369" t="s">
        <v>30</v>
      </c>
      <c r="B369" t="s">
        <v>10</v>
      </c>
      <c r="C369">
        <v>4</v>
      </c>
      <c r="D369">
        <v>20</v>
      </c>
      <c r="E369">
        <f>3</f>
        <v>3</v>
      </c>
      <c r="F369">
        <v>9689.09</v>
      </c>
      <c r="G369">
        <v>3634.1</v>
      </c>
      <c r="H369">
        <v>9712.93</v>
      </c>
      <c r="I369">
        <v>11025.9</v>
      </c>
      <c r="J369">
        <v>0.119077</v>
      </c>
      <c r="K369">
        <v>5400</v>
      </c>
      <c r="L369">
        <v>4893</v>
      </c>
      <c r="M369">
        <f>IF(Table1[[#This Row],[BB-Nodes]]&lt;=1,Table1[[#This Row],[LB]],Table1[[#This Row],[RootBound]])</f>
        <v>9689.09</v>
      </c>
      <c r="N369">
        <f t="array" ref="N369">MIN(IF(Table1[Class]=Table1[[#This Row],[Class]], IF(Table1[abs]=Table1[[#This Row],[abs]], IF(Table1[N]=Table1[[#This Row],[N]], IF(Table1[K]=Table1[[#This Row],[K]],Table1[UB],FALSE)))))</f>
        <v>9971.94</v>
      </c>
      <c r="O369">
        <f>(Table1[[#This Row],[Best primal]]-Table1[[#This Row],[Updated root bound]])/Table1[[#This Row],[Best primal]]</f>
        <v>2.8364591042465193E-2</v>
      </c>
      <c r="P369">
        <f>(Table1[[#This Row],[Best primal]]-Table1[[#This Row],[LB]])/Table1[[#This Row],[Best primal]]</f>
        <v>2.5973882714898023E-2</v>
      </c>
    </row>
    <row r="370" spans="1:16" x14ac:dyDescent="0.45">
      <c r="A370" t="s">
        <v>30</v>
      </c>
      <c r="B370" t="s">
        <v>10</v>
      </c>
      <c r="C370">
        <v>4</v>
      </c>
      <c r="D370">
        <v>20</v>
      </c>
      <c r="E370">
        <f>4</f>
        <v>4</v>
      </c>
      <c r="F370">
        <v>11275.8</v>
      </c>
      <c r="G370">
        <v>3608.1</v>
      </c>
      <c r="H370">
        <v>11282.9</v>
      </c>
      <c r="I370">
        <v>14300</v>
      </c>
      <c r="J370">
        <v>0.210984</v>
      </c>
      <c r="K370">
        <v>5400.03</v>
      </c>
      <c r="L370">
        <v>3716</v>
      </c>
      <c r="M370">
        <f>IF(Table1[[#This Row],[BB-Nodes]]&lt;=1,Table1[[#This Row],[LB]],Table1[[#This Row],[RootBound]])</f>
        <v>11275.8</v>
      </c>
      <c r="N370">
        <f t="array" ref="N370">MIN(IF(Table1[Class]=Table1[[#This Row],[Class]], IF(Table1[abs]=Table1[[#This Row],[abs]], IF(Table1[N]=Table1[[#This Row],[N]], IF(Table1[K]=Table1[[#This Row],[K]],Table1[UB],FALSE)))))</f>
        <v>11561.22</v>
      </c>
      <c r="O370">
        <f>(Table1[[#This Row],[Best primal]]-Table1[[#This Row],[Updated root bound]])/Table1[[#This Row],[Best primal]]</f>
        <v>2.468770596874725E-2</v>
      </c>
      <c r="P370">
        <f>(Table1[[#This Row],[Best primal]]-Table1[[#This Row],[LB]])/Table1[[#This Row],[Best primal]]</f>
        <v>2.4073583929723655E-2</v>
      </c>
    </row>
    <row r="371" spans="1:16" x14ac:dyDescent="0.45">
      <c r="A371" t="s">
        <v>30</v>
      </c>
      <c r="B371" t="s">
        <v>10</v>
      </c>
      <c r="C371">
        <v>4</v>
      </c>
      <c r="D371">
        <v>20</v>
      </c>
      <c r="E371">
        <f>5</f>
        <v>5</v>
      </c>
      <c r="F371">
        <v>12866.3</v>
      </c>
      <c r="G371">
        <v>3623.64</v>
      </c>
      <c r="H371">
        <v>12867</v>
      </c>
      <c r="I371">
        <v>13666.4</v>
      </c>
      <c r="J371">
        <v>5.8492700000000002E-2</v>
      </c>
      <c r="K371">
        <v>5400.06</v>
      </c>
      <c r="L371">
        <v>2120</v>
      </c>
      <c r="M371">
        <f>IF(Table1[[#This Row],[BB-Nodes]]&lt;=1,Table1[[#This Row],[LB]],Table1[[#This Row],[RootBound]])</f>
        <v>12866.3</v>
      </c>
      <c r="N371">
        <f t="array" ref="N371">MIN(IF(Table1[Class]=Table1[[#This Row],[Class]], IF(Table1[abs]=Table1[[#This Row],[abs]], IF(Table1[N]=Table1[[#This Row],[N]], IF(Table1[K]=Table1[[#This Row],[K]],Table1[UB],FALSE)))))</f>
        <v>13189.8</v>
      </c>
      <c r="O371">
        <f>(Table1[[#This Row],[Best primal]]-Table1[[#This Row],[Updated root bound]])/Table1[[#This Row],[Best primal]]</f>
        <v>2.452652807472441E-2</v>
      </c>
      <c r="P371">
        <f>(Table1[[#This Row],[Best primal]]-Table1[[#This Row],[LB]])/Table1[[#This Row],[Best primal]]</f>
        <v>2.4473456762043343E-2</v>
      </c>
    </row>
    <row r="372" spans="1:16" x14ac:dyDescent="0.45">
      <c r="A372" t="s">
        <v>30</v>
      </c>
      <c r="B372" t="s">
        <v>10</v>
      </c>
      <c r="C372">
        <v>4</v>
      </c>
      <c r="D372">
        <v>25</v>
      </c>
      <c r="E372">
        <f>1</f>
        <v>1</v>
      </c>
      <c r="F372">
        <v>7420.68</v>
      </c>
      <c r="G372">
        <v>3.52</v>
      </c>
      <c r="H372">
        <v>7461.64</v>
      </c>
      <c r="I372">
        <v>7462.08</v>
      </c>
      <c r="J372" s="1">
        <v>5.8967700000000001E-5</v>
      </c>
      <c r="K372">
        <v>22.231400000000001</v>
      </c>
      <c r="L372">
        <v>94</v>
      </c>
      <c r="M372">
        <f>IF(Table1[[#This Row],[BB-Nodes]]&lt;=1,Table1[[#This Row],[LB]],Table1[[#This Row],[RootBound]])</f>
        <v>7420.68</v>
      </c>
      <c r="N372">
        <f t="array" ref="N372">MIN(IF(Table1[Class]=Table1[[#This Row],[Class]], IF(Table1[abs]=Table1[[#This Row],[abs]], IF(Table1[N]=Table1[[#This Row],[N]], IF(Table1[K]=Table1[[#This Row],[K]],Table1[UB],FALSE)))))</f>
        <v>7462.08</v>
      </c>
      <c r="O372">
        <f>(Table1[[#This Row],[Best primal]]-Table1[[#This Row],[Updated root bound]])/Table1[[#This Row],[Best primal]]</f>
        <v>5.5480509455808078E-3</v>
      </c>
      <c r="P372">
        <f>(Table1[[#This Row],[Best primal]]-Table1[[#This Row],[LB]])/Table1[[#This Row],[Best primal]]</f>
        <v>5.8964792658293644E-5</v>
      </c>
    </row>
    <row r="373" spans="1:16" x14ac:dyDescent="0.45">
      <c r="A373" t="s">
        <v>30</v>
      </c>
      <c r="B373" t="s">
        <v>10</v>
      </c>
      <c r="C373">
        <v>4</v>
      </c>
      <c r="D373">
        <v>25</v>
      </c>
      <c r="E373">
        <f>2</f>
        <v>2</v>
      </c>
      <c r="F373">
        <v>7874.07</v>
      </c>
      <c r="G373">
        <v>2612.48</v>
      </c>
      <c r="H373">
        <v>7884.05</v>
      </c>
      <c r="I373">
        <v>7884.33</v>
      </c>
      <c r="J373" s="1">
        <v>3.5833800000000002E-5</v>
      </c>
      <c r="K373">
        <v>2655.04</v>
      </c>
      <c r="L373">
        <v>62</v>
      </c>
      <c r="M373">
        <f>IF(Table1[[#This Row],[BB-Nodes]]&lt;=1,Table1[[#This Row],[LB]],Table1[[#This Row],[RootBound]])</f>
        <v>7874.07</v>
      </c>
      <c r="N373">
        <f t="array" ref="N373">MIN(IF(Table1[Class]=Table1[[#This Row],[Class]], IF(Table1[abs]=Table1[[#This Row],[abs]], IF(Table1[N]=Table1[[#This Row],[N]], IF(Table1[K]=Table1[[#This Row],[K]],Table1[UB],FALSE)))))</f>
        <v>7884.33</v>
      </c>
      <c r="O373">
        <f>(Table1[[#This Row],[Best primal]]-Table1[[#This Row],[Updated root bound]])/Table1[[#This Row],[Best primal]]</f>
        <v>1.3013153939523355E-3</v>
      </c>
      <c r="P373">
        <f>(Table1[[#This Row],[Best primal]]-Table1[[#This Row],[LB]])/Table1[[#This Row],[Best primal]]</f>
        <v>3.5513480536677856E-5</v>
      </c>
    </row>
    <row r="374" spans="1:16" x14ac:dyDescent="0.45">
      <c r="A374" t="s">
        <v>30</v>
      </c>
      <c r="B374" t="s">
        <v>10</v>
      </c>
      <c r="C374">
        <v>4</v>
      </c>
      <c r="D374">
        <v>25</v>
      </c>
      <c r="E374">
        <f>3</f>
        <v>3</v>
      </c>
      <c r="F374">
        <v>8656.42</v>
      </c>
      <c r="G374">
        <v>3611.83</v>
      </c>
      <c r="H374">
        <v>8678.35</v>
      </c>
      <c r="I374">
        <v>8874.83</v>
      </c>
      <c r="J374">
        <v>2.2138499999999998E-2</v>
      </c>
      <c r="K374">
        <v>5400.01</v>
      </c>
      <c r="L374">
        <v>4115</v>
      </c>
      <c r="M374">
        <f>IF(Table1[[#This Row],[BB-Nodes]]&lt;=1,Table1[[#This Row],[LB]],Table1[[#This Row],[RootBound]])</f>
        <v>8656.42</v>
      </c>
      <c r="N374">
        <f t="array" ref="N374">MIN(IF(Table1[Class]=Table1[[#This Row],[Class]], IF(Table1[abs]=Table1[[#This Row],[abs]], IF(Table1[N]=Table1[[#This Row],[N]], IF(Table1[K]=Table1[[#This Row],[K]],Table1[UB],FALSE)))))</f>
        <v>8805.81</v>
      </c>
      <c r="O374">
        <f>(Table1[[#This Row],[Best primal]]-Table1[[#This Row],[Updated root bound]])/Table1[[#This Row],[Best primal]]</f>
        <v>1.6964935650439814E-2</v>
      </c>
      <c r="P374">
        <f>(Table1[[#This Row],[Best primal]]-Table1[[#This Row],[LB]])/Table1[[#This Row],[Best primal]]</f>
        <v>1.4474534426702271E-2</v>
      </c>
    </row>
    <row r="375" spans="1:16" x14ac:dyDescent="0.45">
      <c r="A375" t="s">
        <v>30</v>
      </c>
      <c r="B375" t="s">
        <v>10</v>
      </c>
      <c r="C375">
        <v>4</v>
      </c>
      <c r="D375">
        <v>25</v>
      </c>
      <c r="E375">
        <f>4</f>
        <v>4</v>
      </c>
      <c r="F375">
        <v>9560.2999999999993</v>
      </c>
      <c r="G375">
        <v>3640.2</v>
      </c>
      <c r="H375">
        <v>9564.5499999999993</v>
      </c>
      <c r="I375">
        <v>12830.1</v>
      </c>
      <c r="J375">
        <v>0.25452200000000003</v>
      </c>
      <c r="K375">
        <v>5400.01</v>
      </c>
      <c r="L375">
        <v>1862</v>
      </c>
      <c r="M375">
        <f>IF(Table1[[#This Row],[BB-Nodes]]&lt;=1,Table1[[#This Row],[LB]],Table1[[#This Row],[RootBound]])</f>
        <v>9560.2999999999993</v>
      </c>
      <c r="N375">
        <f t="array" ref="N375">MIN(IF(Table1[Class]=Table1[[#This Row],[Class]], IF(Table1[abs]=Table1[[#This Row],[abs]], IF(Table1[N]=Table1[[#This Row],[N]], IF(Table1[K]=Table1[[#This Row],[K]],Table1[UB],FALSE)))))</f>
        <v>9789.02</v>
      </c>
      <c r="O375">
        <f>(Table1[[#This Row],[Best primal]]-Table1[[#This Row],[Updated root bound]])/Table1[[#This Row],[Best primal]]</f>
        <v>2.3364953795170625E-2</v>
      </c>
      <c r="P375">
        <f>(Table1[[#This Row],[Best primal]]-Table1[[#This Row],[LB]])/Table1[[#This Row],[Best primal]]</f>
        <v>2.2930793889480373E-2</v>
      </c>
    </row>
    <row r="376" spans="1:16" x14ac:dyDescent="0.45">
      <c r="A376" t="s">
        <v>30</v>
      </c>
      <c r="B376" t="s">
        <v>10</v>
      </c>
      <c r="C376">
        <v>4</v>
      </c>
      <c r="D376">
        <v>25</v>
      </c>
      <c r="E376">
        <f>5</f>
        <v>5</v>
      </c>
      <c r="F376">
        <v>10462.9</v>
      </c>
      <c r="G376">
        <v>3601.11</v>
      </c>
      <c r="H376">
        <v>10466.299999999999</v>
      </c>
      <c r="I376">
        <v>12875.7</v>
      </c>
      <c r="J376">
        <v>0.18712400000000001</v>
      </c>
      <c r="K376">
        <v>5400.18</v>
      </c>
      <c r="L376">
        <v>1083</v>
      </c>
      <c r="M376">
        <f>IF(Table1[[#This Row],[BB-Nodes]]&lt;=1,Table1[[#This Row],[LB]],Table1[[#This Row],[RootBound]])</f>
        <v>10462.9</v>
      </c>
      <c r="N376">
        <f t="array" ref="N376">MIN(IF(Table1[Class]=Table1[[#This Row],[Class]], IF(Table1[abs]=Table1[[#This Row],[abs]], IF(Table1[N]=Table1[[#This Row],[N]], IF(Table1[K]=Table1[[#This Row],[K]],Table1[UB],FALSE)))))</f>
        <v>10698.73</v>
      </c>
      <c r="O376">
        <f>(Table1[[#This Row],[Best primal]]-Table1[[#This Row],[Updated root bound]])/Table1[[#This Row],[Best primal]]</f>
        <v>2.2042803211222262E-2</v>
      </c>
      <c r="P376">
        <f>(Table1[[#This Row],[Best primal]]-Table1[[#This Row],[LB]])/Table1[[#This Row],[Best primal]]</f>
        <v>2.172500848231522E-2</v>
      </c>
    </row>
    <row r="377" spans="1:16" x14ac:dyDescent="0.45">
      <c r="A377" t="s">
        <v>30</v>
      </c>
      <c r="B377" t="s">
        <v>10</v>
      </c>
      <c r="C377">
        <v>4</v>
      </c>
      <c r="D377">
        <v>30</v>
      </c>
      <c r="E377">
        <f>1</f>
        <v>1</v>
      </c>
      <c r="F377">
        <v>7399.63</v>
      </c>
      <c r="G377">
        <v>471.25</v>
      </c>
      <c r="H377">
        <v>7501.34</v>
      </c>
      <c r="I377">
        <v>7501.8</v>
      </c>
      <c r="J377" s="1">
        <v>6.1323300000000003E-5</v>
      </c>
      <c r="K377">
        <v>594.55600000000004</v>
      </c>
      <c r="L377">
        <v>430</v>
      </c>
      <c r="M377">
        <f>IF(Table1[[#This Row],[BB-Nodes]]&lt;=1,Table1[[#This Row],[LB]],Table1[[#This Row],[RootBound]])</f>
        <v>7399.63</v>
      </c>
      <c r="N377">
        <f t="array" ref="N377">MIN(IF(Table1[Class]=Table1[[#This Row],[Class]], IF(Table1[abs]=Table1[[#This Row],[abs]], IF(Table1[N]=Table1[[#This Row],[N]], IF(Table1[K]=Table1[[#This Row],[K]],Table1[UB],FALSE)))))</f>
        <v>7501.8</v>
      </c>
      <c r="O377">
        <f>(Table1[[#This Row],[Best primal]]-Table1[[#This Row],[Updated root bound]])/Table1[[#This Row],[Best primal]]</f>
        <v>1.3619398011144002E-2</v>
      </c>
      <c r="P377">
        <f>(Table1[[#This Row],[Best primal]]-Table1[[#This Row],[LB]])/Table1[[#This Row],[Best primal]]</f>
        <v>6.1318616865290508E-5</v>
      </c>
    </row>
    <row r="378" spans="1:16" x14ac:dyDescent="0.45">
      <c r="A378" t="s">
        <v>30</v>
      </c>
      <c r="B378" t="s">
        <v>10</v>
      </c>
      <c r="C378">
        <v>4</v>
      </c>
      <c r="D378">
        <v>30</v>
      </c>
      <c r="E378">
        <f>2</f>
        <v>2</v>
      </c>
      <c r="F378">
        <v>7872.8</v>
      </c>
      <c r="G378">
        <v>3634.68</v>
      </c>
      <c r="H378">
        <v>7919.66</v>
      </c>
      <c r="I378" s="1">
        <v>1E+100</v>
      </c>
      <c r="J378">
        <v>10</v>
      </c>
      <c r="K378">
        <v>5400</v>
      </c>
      <c r="L378">
        <v>2679</v>
      </c>
      <c r="M378">
        <f>IF(Table1[[#This Row],[BB-Nodes]]&lt;=1,Table1[[#This Row],[LB]],Table1[[#This Row],[RootBound]])</f>
        <v>7872.8</v>
      </c>
      <c r="N378">
        <f t="array" ref="N378">MIN(IF(Table1[Class]=Table1[[#This Row],[Class]], IF(Table1[abs]=Table1[[#This Row],[abs]], IF(Table1[N]=Table1[[#This Row],[N]], IF(Table1[K]=Table1[[#This Row],[K]],Table1[UB],FALSE)))))</f>
        <v>8225.35</v>
      </c>
      <c r="O378">
        <f>(Table1[[#This Row],[Best primal]]-Table1[[#This Row],[Updated root bound]])/Table1[[#This Row],[Best primal]]</f>
        <v>4.2861397995222109E-2</v>
      </c>
      <c r="P378">
        <f>(Table1[[#This Row],[Best primal]]-Table1[[#This Row],[LB]])/Table1[[#This Row],[Best primal]]</f>
        <v>3.7164375984000741E-2</v>
      </c>
    </row>
    <row r="379" spans="1:16" x14ac:dyDescent="0.45">
      <c r="A379" t="s">
        <v>30</v>
      </c>
      <c r="B379" t="s">
        <v>10</v>
      </c>
      <c r="C379">
        <v>4</v>
      </c>
      <c r="D379">
        <v>30</v>
      </c>
      <c r="E379">
        <f>3</f>
        <v>3</v>
      </c>
      <c r="F379">
        <v>8857.1299999999992</v>
      </c>
      <c r="G379">
        <v>3601.82</v>
      </c>
      <c r="H379">
        <v>8874</v>
      </c>
      <c r="I379">
        <v>11704.4</v>
      </c>
      <c r="J379">
        <v>0.24182200000000001</v>
      </c>
      <c r="K379">
        <v>5400.01</v>
      </c>
      <c r="L379">
        <v>1996</v>
      </c>
      <c r="M379">
        <f>IF(Table1[[#This Row],[BB-Nodes]]&lt;=1,Table1[[#This Row],[LB]],Table1[[#This Row],[RootBound]])</f>
        <v>8857.1299999999992</v>
      </c>
      <c r="N379">
        <f t="array" ref="N379">MIN(IF(Table1[Class]=Table1[[#This Row],[Class]], IF(Table1[abs]=Table1[[#This Row],[abs]], IF(Table1[N]=Table1[[#This Row],[N]], IF(Table1[K]=Table1[[#This Row],[K]],Table1[UB],FALSE)))))</f>
        <v>9268.14</v>
      </c>
      <c r="O379">
        <f>(Table1[[#This Row],[Best primal]]-Table1[[#This Row],[Updated root bound]])/Table1[[#This Row],[Best primal]]</f>
        <v>4.4346546340473948E-2</v>
      </c>
      <c r="P379">
        <f>(Table1[[#This Row],[Best primal]]-Table1[[#This Row],[LB]])/Table1[[#This Row],[Best primal]]</f>
        <v>4.2526332144313686E-2</v>
      </c>
    </row>
    <row r="380" spans="1:16" x14ac:dyDescent="0.45">
      <c r="A380" t="s">
        <v>30</v>
      </c>
      <c r="B380" t="s">
        <v>10</v>
      </c>
      <c r="C380">
        <v>4</v>
      </c>
      <c r="D380">
        <v>30</v>
      </c>
      <c r="E380">
        <f>4</f>
        <v>4</v>
      </c>
      <c r="F380">
        <v>9993.1200000000008</v>
      </c>
      <c r="G380">
        <v>3628.57</v>
      </c>
      <c r="H380">
        <v>10001.1</v>
      </c>
      <c r="I380">
        <v>13847</v>
      </c>
      <c r="J380">
        <v>0.27774500000000002</v>
      </c>
      <c r="K380">
        <v>5400.01</v>
      </c>
      <c r="L380">
        <v>1607</v>
      </c>
      <c r="M380">
        <f>IF(Table1[[#This Row],[BB-Nodes]]&lt;=1,Table1[[#This Row],[LB]],Table1[[#This Row],[RootBound]])</f>
        <v>9993.1200000000008</v>
      </c>
      <c r="N380">
        <f t="array" ref="N380">MIN(IF(Table1[Class]=Table1[[#This Row],[Class]], IF(Table1[abs]=Table1[[#This Row],[abs]], IF(Table1[N]=Table1[[#This Row],[N]], IF(Table1[K]=Table1[[#This Row],[K]],Table1[UB],FALSE)))))</f>
        <v>10513.62</v>
      </c>
      <c r="O380">
        <f>(Table1[[#This Row],[Best primal]]-Table1[[#This Row],[Updated root bound]])/Table1[[#This Row],[Best primal]]</f>
        <v>4.9507210646761057E-2</v>
      </c>
      <c r="P380">
        <f>(Table1[[#This Row],[Best primal]]-Table1[[#This Row],[LB]])/Table1[[#This Row],[Best primal]]</f>
        <v>4.8748195198228622E-2</v>
      </c>
    </row>
    <row r="381" spans="1:16" x14ac:dyDescent="0.45">
      <c r="A381" t="s">
        <v>30</v>
      </c>
      <c r="B381" t="s">
        <v>10</v>
      </c>
      <c r="C381">
        <v>4</v>
      </c>
      <c r="D381">
        <v>30</v>
      </c>
      <c r="E381">
        <f>5</f>
        <v>5</v>
      </c>
      <c r="F381">
        <v>11204.5</v>
      </c>
      <c r="G381">
        <v>3640.18</v>
      </c>
      <c r="H381">
        <v>11208</v>
      </c>
      <c r="I381">
        <v>14678.7</v>
      </c>
      <c r="J381">
        <v>0.23644899999999999</v>
      </c>
      <c r="K381">
        <v>5400.03</v>
      </c>
      <c r="L381">
        <v>660</v>
      </c>
      <c r="M381">
        <f>IF(Table1[[#This Row],[BB-Nodes]]&lt;=1,Table1[[#This Row],[LB]],Table1[[#This Row],[RootBound]])</f>
        <v>11204.5</v>
      </c>
      <c r="N381">
        <f t="array" ref="N381">MIN(IF(Table1[Class]=Table1[[#This Row],[Class]], IF(Table1[abs]=Table1[[#This Row],[abs]], IF(Table1[N]=Table1[[#This Row],[N]], IF(Table1[K]=Table1[[#This Row],[K]],Table1[UB],FALSE)))))</f>
        <v>11705.18</v>
      </c>
      <c r="O381">
        <f>(Table1[[#This Row],[Best primal]]-Table1[[#This Row],[Updated root bound]])/Table1[[#This Row],[Best primal]]</f>
        <v>4.2774224744942003E-2</v>
      </c>
      <c r="P381">
        <f>(Table1[[#This Row],[Best primal]]-Table1[[#This Row],[LB]])/Table1[[#This Row],[Best primal]]</f>
        <v>4.2475211829292696E-2</v>
      </c>
    </row>
    <row r="382" spans="1:16" x14ac:dyDescent="0.45">
      <c r="A382" t="s">
        <v>30</v>
      </c>
      <c r="B382" t="s">
        <v>10</v>
      </c>
      <c r="C382">
        <v>5</v>
      </c>
      <c r="D382">
        <v>15</v>
      </c>
      <c r="E382">
        <f>1</f>
        <v>1</v>
      </c>
      <c r="F382">
        <v>4976.37</v>
      </c>
      <c r="G382">
        <v>403.23</v>
      </c>
      <c r="H382">
        <v>5052.46</v>
      </c>
      <c r="I382">
        <v>5052.51</v>
      </c>
      <c r="J382" s="1">
        <v>1.0862299999999999E-5</v>
      </c>
      <c r="K382">
        <v>409.858</v>
      </c>
      <c r="L382">
        <v>34</v>
      </c>
      <c r="M382">
        <f>IF(Table1[[#This Row],[BB-Nodes]]&lt;=1,Table1[[#This Row],[LB]],Table1[[#This Row],[RootBound]])</f>
        <v>4976.37</v>
      </c>
      <c r="N382">
        <f t="array" ref="N382">MIN(IF(Table1[Class]=Table1[[#This Row],[Class]], IF(Table1[abs]=Table1[[#This Row],[abs]], IF(Table1[N]=Table1[[#This Row],[N]], IF(Table1[K]=Table1[[#This Row],[K]],Table1[UB],FALSE)))))</f>
        <v>5052.51</v>
      </c>
      <c r="O382">
        <f>(Table1[[#This Row],[Best primal]]-Table1[[#This Row],[Updated root bound]])/Table1[[#This Row],[Best primal]]</f>
        <v>1.5069737615561438E-2</v>
      </c>
      <c r="P382">
        <f>(Table1[[#This Row],[Best primal]]-Table1[[#This Row],[LB]])/Table1[[#This Row],[Best primal]]</f>
        <v>9.8960714575887812E-6</v>
      </c>
    </row>
    <row r="383" spans="1:16" x14ac:dyDescent="0.45">
      <c r="A383" t="s">
        <v>30</v>
      </c>
      <c r="B383" t="s">
        <v>10</v>
      </c>
      <c r="C383">
        <v>5</v>
      </c>
      <c r="D383">
        <v>15</v>
      </c>
      <c r="E383">
        <f>2</f>
        <v>2</v>
      </c>
      <c r="F383">
        <v>6246.38</v>
      </c>
      <c r="G383">
        <v>1534.08</v>
      </c>
      <c r="H383">
        <v>6364.37</v>
      </c>
      <c r="I383">
        <v>6364.99</v>
      </c>
      <c r="J383" s="1">
        <v>9.7442500000000001E-5</v>
      </c>
      <c r="K383">
        <v>4552.47</v>
      </c>
      <c r="L383">
        <v>50115</v>
      </c>
      <c r="M383">
        <f>IF(Table1[[#This Row],[BB-Nodes]]&lt;=1,Table1[[#This Row],[LB]],Table1[[#This Row],[RootBound]])</f>
        <v>6246.38</v>
      </c>
      <c r="N383">
        <f t="array" ref="N383">MIN(IF(Table1[Class]=Table1[[#This Row],[Class]], IF(Table1[abs]=Table1[[#This Row],[abs]], IF(Table1[N]=Table1[[#This Row],[N]], IF(Table1[K]=Table1[[#This Row],[K]],Table1[UB],FALSE)))))</f>
        <v>6364.99</v>
      </c>
      <c r="O383">
        <f>(Table1[[#This Row],[Best primal]]-Table1[[#This Row],[Updated root bound]])/Table1[[#This Row],[Best primal]]</f>
        <v>1.8634750408091715E-2</v>
      </c>
      <c r="P383">
        <f>(Table1[[#This Row],[Best primal]]-Table1[[#This Row],[LB]])/Table1[[#This Row],[Best primal]]</f>
        <v>9.7407851387023528E-5</v>
      </c>
    </row>
    <row r="384" spans="1:16" x14ac:dyDescent="0.45">
      <c r="A384" t="s">
        <v>30</v>
      </c>
      <c r="B384" t="s">
        <v>10</v>
      </c>
      <c r="C384">
        <v>5</v>
      </c>
      <c r="D384">
        <v>15</v>
      </c>
      <c r="E384">
        <f>3</f>
        <v>3</v>
      </c>
      <c r="F384">
        <v>7367.29</v>
      </c>
      <c r="G384">
        <v>662.52</v>
      </c>
      <c r="H384">
        <v>7499.7</v>
      </c>
      <c r="I384">
        <v>7605.73</v>
      </c>
      <c r="J384">
        <v>1.39402E-2</v>
      </c>
      <c r="K384">
        <v>5400.02</v>
      </c>
      <c r="L384">
        <v>56734</v>
      </c>
      <c r="M384">
        <f>IF(Table1[[#This Row],[BB-Nodes]]&lt;=1,Table1[[#This Row],[LB]],Table1[[#This Row],[RootBound]])</f>
        <v>7367.29</v>
      </c>
      <c r="N384">
        <f t="array" ref="N384">MIN(IF(Table1[Class]=Table1[[#This Row],[Class]], IF(Table1[abs]=Table1[[#This Row],[abs]], IF(Table1[N]=Table1[[#This Row],[N]], IF(Table1[K]=Table1[[#This Row],[K]],Table1[UB],FALSE)))))</f>
        <v>7605.73</v>
      </c>
      <c r="O384">
        <f>(Table1[[#This Row],[Best primal]]-Table1[[#This Row],[Updated root bound]])/Table1[[#This Row],[Best primal]]</f>
        <v>3.1350047924393797E-2</v>
      </c>
      <c r="P384">
        <f>(Table1[[#This Row],[Best primal]]-Table1[[#This Row],[LB]])/Table1[[#This Row],[Best primal]]</f>
        <v>1.394080515611253E-2</v>
      </c>
    </row>
    <row r="385" spans="1:16" x14ac:dyDescent="0.45">
      <c r="A385" t="s">
        <v>30</v>
      </c>
      <c r="B385" t="s">
        <v>10</v>
      </c>
      <c r="C385">
        <v>5</v>
      </c>
      <c r="D385">
        <v>15</v>
      </c>
      <c r="E385">
        <f>4</f>
        <v>4</v>
      </c>
      <c r="F385">
        <v>8700.07</v>
      </c>
      <c r="G385">
        <v>511.4</v>
      </c>
      <c r="H385">
        <v>8760.73</v>
      </c>
      <c r="I385">
        <v>8970.2999999999993</v>
      </c>
      <c r="J385">
        <v>2.33622E-2</v>
      </c>
      <c r="K385">
        <v>5400</v>
      </c>
      <c r="L385">
        <v>32613</v>
      </c>
      <c r="M385">
        <f>IF(Table1[[#This Row],[BB-Nodes]]&lt;=1,Table1[[#This Row],[LB]],Table1[[#This Row],[RootBound]])</f>
        <v>8700.07</v>
      </c>
      <c r="N385">
        <f t="array" ref="N385">MIN(IF(Table1[Class]=Table1[[#This Row],[Class]], IF(Table1[abs]=Table1[[#This Row],[abs]], IF(Table1[N]=Table1[[#This Row],[N]], IF(Table1[K]=Table1[[#This Row],[K]],Table1[UB],FALSE)))))</f>
        <v>8953.27</v>
      </c>
      <c r="O385">
        <f>(Table1[[#This Row],[Best primal]]-Table1[[#This Row],[Updated root bound]])/Table1[[#This Row],[Best primal]]</f>
        <v>2.8280170261815035E-2</v>
      </c>
      <c r="P385">
        <f>(Table1[[#This Row],[Best primal]]-Table1[[#This Row],[LB]])/Table1[[#This Row],[Best primal]]</f>
        <v>2.1504992030844692E-2</v>
      </c>
    </row>
    <row r="386" spans="1:16" x14ac:dyDescent="0.45">
      <c r="A386" t="s">
        <v>30</v>
      </c>
      <c r="B386" t="s">
        <v>10</v>
      </c>
      <c r="C386">
        <v>5</v>
      </c>
      <c r="D386">
        <v>15</v>
      </c>
      <c r="E386">
        <f>5</f>
        <v>5</v>
      </c>
      <c r="F386">
        <v>10085.6</v>
      </c>
      <c r="G386">
        <v>713.15</v>
      </c>
      <c r="H386">
        <v>10153.1</v>
      </c>
      <c r="I386">
        <v>10463.299999999999</v>
      </c>
      <c r="J386">
        <v>2.9650099999999999E-2</v>
      </c>
      <c r="K386">
        <v>5400</v>
      </c>
      <c r="L386">
        <v>16002</v>
      </c>
      <c r="M386">
        <f>IF(Table1[[#This Row],[BB-Nodes]]&lt;=1,Table1[[#This Row],[LB]],Table1[[#This Row],[RootBound]])</f>
        <v>10085.6</v>
      </c>
      <c r="N386">
        <f t="array" ref="N386">MIN(IF(Table1[Class]=Table1[[#This Row],[Class]], IF(Table1[abs]=Table1[[#This Row],[abs]], IF(Table1[N]=Table1[[#This Row],[N]], IF(Table1[K]=Table1[[#This Row],[K]],Table1[UB],FALSE)))))</f>
        <v>10437.049999999999</v>
      </c>
      <c r="O386">
        <f>(Table1[[#This Row],[Best primal]]-Table1[[#This Row],[Updated root bound]])/Table1[[#This Row],[Best primal]]</f>
        <v>3.3673308070767023E-2</v>
      </c>
      <c r="P386">
        <f>(Table1[[#This Row],[Best primal]]-Table1[[#This Row],[LB]])/Table1[[#This Row],[Best primal]]</f>
        <v>2.7205963370875767E-2</v>
      </c>
    </row>
    <row r="387" spans="1:16" x14ac:dyDescent="0.45">
      <c r="A387" t="s">
        <v>30</v>
      </c>
      <c r="B387" t="s">
        <v>10</v>
      </c>
      <c r="C387">
        <v>5</v>
      </c>
      <c r="D387">
        <v>20</v>
      </c>
      <c r="E387">
        <f>1</f>
        <v>1</v>
      </c>
      <c r="F387">
        <v>6822.91</v>
      </c>
      <c r="G387">
        <v>36.92</v>
      </c>
      <c r="H387">
        <v>6961.82</v>
      </c>
      <c r="I387">
        <v>6961.82</v>
      </c>
      <c r="J387">
        <v>0</v>
      </c>
      <c r="K387">
        <v>135.13399999999999</v>
      </c>
      <c r="L387">
        <v>760</v>
      </c>
      <c r="M387">
        <f>IF(Table1[[#This Row],[BB-Nodes]]&lt;=1,Table1[[#This Row],[LB]],Table1[[#This Row],[RootBound]])</f>
        <v>6822.91</v>
      </c>
      <c r="N387">
        <f t="array" ref="N387">MIN(IF(Table1[Class]=Table1[[#This Row],[Class]], IF(Table1[abs]=Table1[[#This Row],[abs]], IF(Table1[N]=Table1[[#This Row],[N]], IF(Table1[K]=Table1[[#This Row],[K]],Table1[UB],FALSE)))))</f>
        <v>6961.82</v>
      </c>
      <c r="O387">
        <f>(Table1[[#This Row],[Best primal]]-Table1[[#This Row],[Updated root bound]])/Table1[[#This Row],[Best primal]]</f>
        <v>1.9953115708248686E-2</v>
      </c>
      <c r="P387">
        <f>(Table1[[#This Row],[Best primal]]-Table1[[#This Row],[LB]])/Table1[[#This Row],[Best primal]]</f>
        <v>0</v>
      </c>
    </row>
    <row r="388" spans="1:16" x14ac:dyDescent="0.45">
      <c r="A388" t="s">
        <v>30</v>
      </c>
      <c r="B388" t="s">
        <v>10</v>
      </c>
      <c r="C388">
        <v>5</v>
      </c>
      <c r="D388">
        <v>20</v>
      </c>
      <c r="E388">
        <f>2</f>
        <v>2</v>
      </c>
      <c r="F388">
        <v>8344.81</v>
      </c>
      <c r="G388">
        <v>3634.09</v>
      </c>
      <c r="H388">
        <v>8388.44</v>
      </c>
      <c r="I388">
        <v>8561.2000000000007</v>
      </c>
      <c r="J388">
        <v>2.01789E-2</v>
      </c>
      <c r="K388">
        <v>5400.15</v>
      </c>
      <c r="L388">
        <v>8429</v>
      </c>
      <c r="M388">
        <f>IF(Table1[[#This Row],[BB-Nodes]]&lt;=1,Table1[[#This Row],[LB]],Table1[[#This Row],[RootBound]])</f>
        <v>8344.81</v>
      </c>
      <c r="N388">
        <f t="array" ref="N388">MIN(IF(Table1[Class]=Table1[[#This Row],[Class]], IF(Table1[abs]=Table1[[#This Row],[abs]], IF(Table1[N]=Table1[[#This Row],[N]], IF(Table1[K]=Table1[[#This Row],[K]],Table1[UB],FALSE)))))</f>
        <v>8509.86</v>
      </c>
      <c r="O388">
        <f>(Table1[[#This Row],[Best primal]]-Table1[[#This Row],[Updated root bound]])/Table1[[#This Row],[Best primal]]</f>
        <v>1.9395148686347494E-2</v>
      </c>
      <c r="P388">
        <f>(Table1[[#This Row],[Best primal]]-Table1[[#This Row],[LB]])/Table1[[#This Row],[Best primal]]</f>
        <v>1.4268154822758549E-2</v>
      </c>
    </row>
    <row r="389" spans="1:16" x14ac:dyDescent="0.45">
      <c r="A389" t="s">
        <v>30</v>
      </c>
      <c r="B389" t="s">
        <v>10</v>
      </c>
      <c r="C389">
        <v>5</v>
      </c>
      <c r="D389">
        <v>20</v>
      </c>
      <c r="E389">
        <f>3</f>
        <v>3</v>
      </c>
      <c r="F389">
        <v>10174.200000000001</v>
      </c>
      <c r="G389">
        <v>3610.34</v>
      </c>
      <c r="H389">
        <v>10183.299999999999</v>
      </c>
      <c r="I389">
        <v>10609.7</v>
      </c>
      <c r="J389">
        <v>4.0182700000000002E-2</v>
      </c>
      <c r="K389">
        <v>5400.05</v>
      </c>
      <c r="L389">
        <v>5059</v>
      </c>
      <c r="M389">
        <f>IF(Table1[[#This Row],[BB-Nodes]]&lt;=1,Table1[[#This Row],[LB]],Table1[[#This Row],[RootBound]])</f>
        <v>10174.200000000001</v>
      </c>
      <c r="N389">
        <f t="array" ref="N389">MIN(IF(Table1[Class]=Table1[[#This Row],[Class]], IF(Table1[abs]=Table1[[#This Row],[abs]], IF(Table1[N]=Table1[[#This Row],[N]], IF(Table1[K]=Table1[[#This Row],[K]],Table1[UB],FALSE)))))</f>
        <v>10375.85</v>
      </c>
      <c r="O389">
        <f>(Table1[[#This Row],[Best primal]]-Table1[[#This Row],[Updated root bound]])/Table1[[#This Row],[Best primal]]</f>
        <v>1.9434552349927921E-2</v>
      </c>
      <c r="P389">
        <f>(Table1[[#This Row],[Best primal]]-Table1[[#This Row],[LB]])/Table1[[#This Row],[Best primal]]</f>
        <v>1.8557515769792459E-2</v>
      </c>
    </row>
    <row r="390" spans="1:16" x14ac:dyDescent="0.45">
      <c r="A390" t="s">
        <v>30</v>
      </c>
      <c r="B390" t="s">
        <v>10</v>
      </c>
      <c r="C390">
        <v>5</v>
      </c>
      <c r="D390">
        <v>20</v>
      </c>
      <c r="E390">
        <f>4</f>
        <v>4</v>
      </c>
      <c r="F390">
        <v>12093.7</v>
      </c>
      <c r="G390">
        <v>3634.46</v>
      </c>
      <c r="H390">
        <v>12098.2</v>
      </c>
      <c r="I390">
        <v>13382.6</v>
      </c>
      <c r="J390">
        <v>9.5972500000000002E-2</v>
      </c>
      <c r="K390">
        <v>5400.05</v>
      </c>
      <c r="L390">
        <v>3565</v>
      </c>
      <c r="M390">
        <f>IF(Table1[[#This Row],[BB-Nodes]]&lt;=1,Table1[[#This Row],[LB]],Table1[[#This Row],[RootBound]])</f>
        <v>12093.7</v>
      </c>
      <c r="N390">
        <f t="array" ref="N390">MIN(IF(Table1[Class]=Table1[[#This Row],[Class]], IF(Table1[abs]=Table1[[#This Row],[abs]], IF(Table1[N]=Table1[[#This Row],[N]], IF(Table1[K]=Table1[[#This Row],[K]],Table1[UB],FALSE)))))</f>
        <v>12433.86</v>
      </c>
      <c r="O390">
        <f>(Table1[[#This Row],[Best primal]]-Table1[[#This Row],[Updated root bound]])/Table1[[#This Row],[Best primal]]</f>
        <v>2.7357554291265934E-2</v>
      </c>
      <c r="P390">
        <f>(Table1[[#This Row],[Best primal]]-Table1[[#This Row],[LB]])/Table1[[#This Row],[Best primal]]</f>
        <v>2.6995639326805983E-2</v>
      </c>
    </row>
    <row r="391" spans="1:16" x14ac:dyDescent="0.45">
      <c r="A391" t="s">
        <v>30</v>
      </c>
      <c r="B391" t="s">
        <v>10</v>
      </c>
      <c r="C391">
        <v>5</v>
      </c>
      <c r="D391">
        <v>20</v>
      </c>
      <c r="E391">
        <f>5</f>
        <v>5</v>
      </c>
      <c r="F391">
        <v>13988.4</v>
      </c>
      <c r="G391">
        <v>3610.77</v>
      </c>
      <c r="H391">
        <v>13990.2</v>
      </c>
      <c r="I391">
        <v>15481.4</v>
      </c>
      <c r="J391">
        <v>9.6320699999999995E-2</v>
      </c>
      <c r="K391">
        <v>5400</v>
      </c>
      <c r="L391">
        <v>2291</v>
      </c>
      <c r="M391">
        <f>IF(Table1[[#This Row],[BB-Nodes]]&lt;=1,Table1[[#This Row],[LB]],Table1[[#This Row],[RootBound]])</f>
        <v>13988.4</v>
      </c>
      <c r="N391">
        <f t="array" ref="N391">MIN(IF(Table1[Class]=Table1[[#This Row],[Class]], IF(Table1[abs]=Table1[[#This Row],[abs]], IF(Table1[N]=Table1[[#This Row],[N]], IF(Table1[K]=Table1[[#This Row],[K]],Table1[UB],FALSE)))))</f>
        <v>14406.84</v>
      </c>
      <c r="O391">
        <f>(Table1[[#This Row],[Best primal]]-Table1[[#This Row],[Updated root bound]])/Table1[[#This Row],[Best primal]]</f>
        <v>2.9044537178173735E-2</v>
      </c>
      <c r="P391">
        <f>(Table1[[#This Row],[Best primal]]-Table1[[#This Row],[LB]])/Table1[[#This Row],[Best primal]]</f>
        <v>2.8919596524983927E-2</v>
      </c>
    </row>
    <row r="392" spans="1:16" x14ac:dyDescent="0.45">
      <c r="A392" t="s">
        <v>30</v>
      </c>
      <c r="B392" t="s">
        <v>10</v>
      </c>
      <c r="C392">
        <v>5</v>
      </c>
      <c r="D392">
        <v>25</v>
      </c>
      <c r="E392">
        <f>1</f>
        <v>1</v>
      </c>
      <c r="F392">
        <v>6929.3</v>
      </c>
      <c r="G392">
        <v>643.83000000000004</v>
      </c>
      <c r="H392">
        <v>7048.4</v>
      </c>
      <c r="I392">
        <v>7048.4</v>
      </c>
      <c r="J392">
        <v>0</v>
      </c>
      <c r="K392">
        <v>667.03099999999995</v>
      </c>
      <c r="L392">
        <v>116</v>
      </c>
      <c r="M392">
        <f>IF(Table1[[#This Row],[BB-Nodes]]&lt;=1,Table1[[#This Row],[LB]],Table1[[#This Row],[RootBound]])</f>
        <v>6929.3</v>
      </c>
      <c r="N392">
        <f t="array" ref="N392">MIN(IF(Table1[Class]=Table1[[#This Row],[Class]], IF(Table1[abs]=Table1[[#This Row],[abs]], IF(Table1[N]=Table1[[#This Row],[N]], IF(Table1[K]=Table1[[#This Row],[K]],Table1[UB],FALSE)))))</f>
        <v>7048.4</v>
      </c>
      <c r="O392">
        <f>(Table1[[#This Row],[Best primal]]-Table1[[#This Row],[Updated root bound]])/Table1[[#This Row],[Best primal]]</f>
        <v>1.6897451903978133E-2</v>
      </c>
      <c r="P392">
        <f>(Table1[[#This Row],[Best primal]]-Table1[[#This Row],[LB]])/Table1[[#This Row],[Best primal]]</f>
        <v>0</v>
      </c>
    </row>
    <row r="393" spans="1:16" x14ac:dyDescent="0.45">
      <c r="A393" t="s">
        <v>30</v>
      </c>
      <c r="B393" t="s">
        <v>10</v>
      </c>
      <c r="C393">
        <v>5</v>
      </c>
      <c r="D393">
        <v>25</v>
      </c>
      <c r="E393">
        <f>2</f>
        <v>2</v>
      </c>
      <c r="F393">
        <v>8460.27</v>
      </c>
      <c r="G393">
        <v>3621.48</v>
      </c>
      <c r="H393">
        <v>8490.86</v>
      </c>
      <c r="I393">
        <v>8532.7000000000007</v>
      </c>
      <c r="J393">
        <v>4.9030300000000001E-3</v>
      </c>
      <c r="K393">
        <v>5400.05</v>
      </c>
      <c r="L393">
        <v>4258</v>
      </c>
      <c r="M393">
        <f>IF(Table1[[#This Row],[BB-Nodes]]&lt;=1,Table1[[#This Row],[LB]],Table1[[#This Row],[RootBound]])</f>
        <v>8460.27</v>
      </c>
      <c r="N393">
        <f t="array" ref="N393">MIN(IF(Table1[Class]=Table1[[#This Row],[Class]], IF(Table1[abs]=Table1[[#This Row],[abs]], IF(Table1[N]=Table1[[#This Row],[N]], IF(Table1[K]=Table1[[#This Row],[K]],Table1[UB],FALSE)))))</f>
        <v>8501.64</v>
      </c>
      <c r="O393">
        <f>(Table1[[#This Row],[Best primal]]-Table1[[#This Row],[Updated root bound]])/Table1[[#This Row],[Best primal]]</f>
        <v>4.8661199486215584E-3</v>
      </c>
      <c r="P393">
        <f>(Table1[[#This Row],[Best primal]]-Table1[[#This Row],[LB]])/Table1[[#This Row],[Best primal]]</f>
        <v>1.2679906465104189E-3</v>
      </c>
    </row>
    <row r="394" spans="1:16" x14ac:dyDescent="0.45">
      <c r="A394" t="s">
        <v>30</v>
      </c>
      <c r="B394" t="s">
        <v>10</v>
      </c>
      <c r="C394">
        <v>5</v>
      </c>
      <c r="D394">
        <v>25</v>
      </c>
      <c r="E394">
        <f>3</f>
        <v>3</v>
      </c>
      <c r="F394">
        <v>10058.5</v>
      </c>
      <c r="G394">
        <v>3644.36</v>
      </c>
      <c r="H394">
        <v>10062.299999999999</v>
      </c>
      <c r="I394">
        <v>10329.4</v>
      </c>
      <c r="J394">
        <v>2.58572E-2</v>
      </c>
      <c r="K394">
        <v>5400.12</v>
      </c>
      <c r="L394">
        <v>1949</v>
      </c>
      <c r="M394">
        <f>IF(Table1[[#This Row],[BB-Nodes]]&lt;=1,Table1[[#This Row],[LB]],Table1[[#This Row],[RootBound]])</f>
        <v>10058.5</v>
      </c>
      <c r="N394">
        <f t="array" ref="N394">MIN(IF(Table1[Class]=Table1[[#This Row],[Class]], IF(Table1[abs]=Table1[[#This Row],[abs]], IF(Table1[N]=Table1[[#This Row],[N]], IF(Table1[K]=Table1[[#This Row],[K]],Table1[UB],FALSE)))))</f>
        <v>10289.41</v>
      </c>
      <c r="O394">
        <f>(Table1[[#This Row],[Best primal]]-Table1[[#This Row],[Updated root bound]])/Table1[[#This Row],[Best primal]]</f>
        <v>2.2441519970532797E-2</v>
      </c>
      <c r="P394">
        <f>(Table1[[#This Row],[Best primal]]-Table1[[#This Row],[LB]])/Table1[[#This Row],[Best primal]]</f>
        <v>2.2072208221851457E-2</v>
      </c>
    </row>
    <row r="395" spans="1:16" x14ac:dyDescent="0.45">
      <c r="A395" t="s">
        <v>30</v>
      </c>
      <c r="B395" t="s">
        <v>10</v>
      </c>
      <c r="C395">
        <v>5</v>
      </c>
      <c r="D395">
        <v>25</v>
      </c>
      <c r="E395">
        <f>4</f>
        <v>4</v>
      </c>
      <c r="F395">
        <v>11891.3</v>
      </c>
      <c r="G395">
        <v>3606.12</v>
      </c>
      <c r="H395">
        <v>11892.8</v>
      </c>
      <c r="I395">
        <v>15447.5</v>
      </c>
      <c r="J395">
        <v>0.23011699999999999</v>
      </c>
      <c r="K395">
        <v>5400.01</v>
      </c>
      <c r="L395">
        <v>1178</v>
      </c>
      <c r="M395">
        <f>IF(Table1[[#This Row],[BB-Nodes]]&lt;=1,Table1[[#This Row],[LB]],Table1[[#This Row],[RootBound]])</f>
        <v>11891.3</v>
      </c>
      <c r="N395">
        <f t="array" ref="N395">MIN(IF(Table1[Class]=Table1[[#This Row],[Class]], IF(Table1[abs]=Table1[[#This Row],[abs]], IF(Table1[N]=Table1[[#This Row],[N]], IF(Table1[K]=Table1[[#This Row],[K]],Table1[UB],FALSE)))))</f>
        <v>12213.97</v>
      </c>
      <c r="O395">
        <f>(Table1[[#This Row],[Best primal]]-Table1[[#This Row],[Updated root bound]])/Table1[[#This Row],[Best primal]]</f>
        <v>2.6418109754649807E-2</v>
      </c>
      <c r="P395">
        <f>(Table1[[#This Row],[Best primal]]-Table1[[#This Row],[LB]])/Table1[[#This Row],[Best primal]]</f>
        <v>2.6295299562713849E-2</v>
      </c>
    </row>
    <row r="396" spans="1:16" x14ac:dyDescent="0.45">
      <c r="A396" t="s">
        <v>30</v>
      </c>
      <c r="B396" t="s">
        <v>10</v>
      </c>
      <c r="C396">
        <v>5</v>
      </c>
      <c r="D396">
        <v>25</v>
      </c>
      <c r="E396">
        <f>5</f>
        <v>5</v>
      </c>
      <c r="F396">
        <v>13750.9</v>
      </c>
      <c r="G396">
        <v>3640.01</v>
      </c>
      <c r="H396">
        <v>13750.9</v>
      </c>
      <c r="I396">
        <v>18522.099999999999</v>
      </c>
      <c r="J396">
        <v>0.25759700000000002</v>
      </c>
      <c r="K396">
        <v>5401.58</v>
      </c>
      <c r="L396">
        <v>886</v>
      </c>
      <c r="M396">
        <f>IF(Table1[[#This Row],[BB-Nodes]]&lt;=1,Table1[[#This Row],[LB]],Table1[[#This Row],[RootBound]])</f>
        <v>13750.9</v>
      </c>
      <c r="N396">
        <f t="array" ref="N396">MIN(IF(Table1[Class]=Table1[[#This Row],[Class]], IF(Table1[abs]=Table1[[#This Row],[abs]], IF(Table1[N]=Table1[[#This Row],[N]], IF(Table1[K]=Table1[[#This Row],[K]],Table1[UB],FALSE)))))</f>
        <v>14058.89</v>
      </c>
      <c r="O396">
        <f>(Table1[[#This Row],[Best primal]]-Table1[[#This Row],[Updated root bound]])/Table1[[#This Row],[Best primal]]</f>
        <v>2.1907134916056659E-2</v>
      </c>
      <c r="P396">
        <f>(Table1[[#This Row],[Best primal]]-Table1[[#This Row],[LB]])/Table1[[#This Row],[Best primal]]</f>
        <v>2.1907134916056659E-2</v>
      </c>
    </row>
    <row r="397" spans="1:16" x14ac:dyDescent="0.45">
      <c r="A397" t="s">
        <v>30</v>
      </c>
      <c r="B397" t="s">
        <v>10</v>
      </c>
      <c r="C397">
        <v>5</v>
      </c>
      <c r="D397">
        <v>30</v>
      </c>
      <c r="E397">
        <f>1</f>
        <v>1</v>
      </c>
      <c r="F397">
        <v>7111.35</v>
      </c>
      <c r="G397">
        <v>3624.97</v>
      </c>
      <c r="H397">
        <v>7228.62</v>
      </c>
      <c r="I397">
        <v>7228.63</v>
      </c>
      <c r="J397" s="1">
        <v>1.5509499999999999E-6</v>
      </c>
      <c r="K397">
        <v>4071.57</v>
      </c>
      <c r="L397">
        <v>915</v>
      </c>
      <c r="M397">
        <f>IF(Table1[[#This Row],[BB-Nodes]]&lt;=1,Table1[[#This Row],[LB]],Table1[[#This Row],[RootBound]])</f>
        <v>7111.35</v>
      </c>
      <c r="N397">
        <f t="array" ref="N397">MIN(IF(Table1[Class]=Table1[[#This Row],[Class]], IF(Table1[abs]=Table1[[#This Row],[abs]], IF(Table1[N]=Table1[[#This Row],[N]], IF(Table1[K]=Table1[[#This Row],[K]],Table1[UB],FALSE)))))</f>
        <v>7228.63</v>
      </c>
      <c r="O397">
        <f>(Table1[[#This Row],[Best primal]]-Table1[[#This Row],[Updated root bound]])/Table1[[#This Row],[Best primal]]</f>
        <v>1.6224374466530966E-2</v>
      </c>
      <c r="P397">
        <f>(Table1[[#This Row],[Best primal]]-Table1[[#This Row],[LB]])/Table1[[#This Row],[Best primal]]</f>
        <v>1.3833880002460049E-6</v>
      </c>
    </row>
    <row r="398" spans="1:16" x14ac:dyDescent="0.45">
      <c r="A398" t="s">
        <v>30</v>
      </c>
      <c r="B398" t="s">
        <v>10</v>
      </c>
      <c r="C398">
        <v>5</v>
      </c>
      <c r="D398">
        <v>30</v>
      </c>
      <c r="E398">
        <f>2</f>
        <v>2</v>
      </c>
      <c r="F398">
        <v>7731.17</v>
      </c>
      <c r="G398">
        <v>3637.63</v>
      </c>
      <c r="H398">
        <v>7741.61</v>
      </c>
      <c r="I398">
        <v>9242.4699999999993</v>
      </c>
      <c r="J398">
        <v>0.162387</v>
      </c>
      <c r="K398">
        <v>5400.29</v>
      </c>
      <c r="L398">
        <v>1976</v>
      </c>
      <c r="M398">
        <f>IF(Table1[[#This Row],[BB-Nodes]]&lt;=1,Table1[[#This Row],[LB]],Table1[[#This Row],[RootBound]])</f>
        <v>7731.17</v>
      </c>
      <c r="N398">
        <f t="array" ref="N398">MIN(IF(Table1[Class]=Table1[[#This Row],[Class]], IF(Table1[abs]=Table1[[#This Row],[abs]], IF(Table1[N]=Table1[[#This Row],[N]], IF(Table1[K]=Table1[[#This Row],[K]],Table1[UB],FALSE)))))</f>
        <v>8021.87</v>
      </c>
      <c r="O398">
        <f>(Table1[[#This Row],[Best primal]]-Table1[[#This Row],[Updated root bound]])/Table1[[#This Row],[Best primal]]</f>
        <v>3.6238433183285172E-2</v>
      </c>
      <c r="P398">
        <f>(Table1[[#This Row],[Best primal]]-Table1[[#This Row],[LB]])/Table1[[#This Row],[Best primal]]</f>
        <v>3.4936991000851451E-2</v>
      </c>
    </row>
    <row r="399" spans="1:16" x14ac:dyDescent="0.45">
      <c r="A399" t="s">
        <v>30</v>
      </c>
      <c r="B399" t="s">
        <v>10</v>
      </c>
      <c r="C399">
        <v>5</v>
      </c>
      <c r="D399">
        <v>30</v>
      </c>
      <c r="E399">
        <f>3</f>
        <v>3</v>
      </c>
      <c r="F399">
        <v>8688.89</v>
      </c>
      <c r="G399">
        <v>3644.24</v>
      </c>
      <c r="H399">
        <v>8695.6200000000008</v>
      </c>
      <c r="I399" s="1">
        <v>1E+100</v>
      </c>
      <c r="J399">
        <v>10</v>
      </c>
      <c r="K399">
        <v>5400.26</v>
      </c>
      <c r="L399">
        <v>1068</v>
      </c>
      <c r="M399">
        <f>IF(Table1[[#This Row],[BB-Nodes]]&lt;=1,Table1[[#This Row],[LB]],Table1[[#This Row],[RootBound]])</f>
        <v>8688.89</v>
      </c>
      <c r="N399">
        <f t="array" ref="N399">MIN(IF(Table1[Class]=Table1[[#This Row],[Class]], IF(Table1[abs]=Table1[[#This Row],[abs]], IF(Table1[N]=Table1[[#This Row],[N]], IF(Table1[K]=Table1[[#This Row],[K]],Table1[UB],FALSE)))))</f>
        <v>9078.65</v>
      </c>
      <c r="O399">
        <f>(Table1[[#This Row],[Best primal]]-Table1[[#This Row],[Updated root bound]])/Table1[[#This Row],[Best primal]]</f>
        <v>4.2931493118470283E-2</v>
      </c>
      <c r="P399">
        <f>(Table1[[#This Row],[Best primal]]-Table1[[#This Row],[LB]])/Table1[[#This Row],[Best primal]]</f>
        <v>4.2190193475902131E-2</v>
      </c>
    </row>
    <row r="400" spans="1:16" x14ac:dyDescent="0.45">
      <c r="A400" t="s">
        <v>30</v>
      </c>
      <c r="B400" t="s">
        <v>10</v>
      </c>
      <c r="C400">
        <v>5</v>
      </c>
      <c r="D400">
        <v>30</v>
      </c>
      <c r="E400">
        <f>4</f>
        <v>4</v>
      </c>
      <c r="F400">
        <v>9779.3799999999992</v>
      </c>
      <c r="G400">
        <v>3626.54</v>
      </c>
      <c r="H400">
        <v>9787.31</v>
      </c>
      <c r="I400" s="1">
        <v>1E+100</v>
      </c>
      <c r="J400">
        <v>10</v>
      </c>
      <c r="K400">
        <v>5400</v>
      </c>
      <c r="L400">
        <v>1242</v>
      </c>
      <c r="M400">
        <f>IF(Table1[[#This Row],[BB-Nodes]]&lt;=1,Table1[[#This Row],[LB]],Table1[[#This Row],[RootBound]])</f>
        <v>9779.3799999999992</v>
      </c>
      <c r="N400">
        <f t="array" ref="N400">MIN(IF(Table1[Class]=Table1[[#This Row],[Class]], IF(Table1[abs]=Table1[[#This Row],[abs]], IF(Table1[N]=Table1[[#This Row],[N]], IF(Table1[K]=Table1[[#This Row],[K]],Table1[UB],FALSE)))))</f>
        <v>10234.08</v>
      </c>
      <c r="O400">
        <f>(Table1[[#This Row],[Best primal]]-Table1[[#This Row],[Updated root bound]])/Table1[[#This Row],[Best primal]]</f>
        <v>4.4429982958898183E-2</v>
      </c>
      <c r="P400">
        <f>(Table1[[#This Row],[Best primal]]-Table1[[#This Row],[LB]])/Table1[[#This Row],[Best primal]]</f>
        <v>4.3655120929287285E-2</v>
      </c>
    </row>
    <row r="401" spans="1:16" x14ac:dyDescent="0.45">
      <c r="A401" t="s">
        <v>30</v>
      </c>
      <c r="B401" t="s">
        <v>10</v>
      </c>
      <c r="C401">
        <v>5</v>
      </c>
      <c r="D401">
        <v>30</v>
      </c>
      <c r="E401">
        <f>5</f>
        <v>5</v>
      </c>
      <c r="F401">
        <v>10883.9</v>
      </c>
      <c r="G401">
        <v>3603.14</v>
      </c>
      <c r="H401">
        <v>10884.5</v>
      </c>
      <c r="I401">
        <v>13809.3</v>
      </c>
      <c r="J401">
        <v>0.21180399999999999</v>
      </c>
      <c r="K401">
        <v>5400.09</v>
      </c>
      <c r="L401">
        <v>878</v>
      </c>
      <c r="M401">
        <f>IF(Table1[[#This Row],[BB-Nodes]]&lt;=1,Table1[[#This Row],[LB]],Table1[[#This Row],[RootBound]])</f>
        <v>10883.9</v>
      </c>
      <c r="N401">
        <f t="array" ref="N401">MIN(IF(Table1[Class]=Table1[[#This Row],[Class]], IF(Table1[abs]=Table1[[#This Row],[abs]], IF(Table1[N]=Table1[[#This Row],[N]], IF(Table1[K]=Table1[[#This Row],[K]],Table1[UB],FALSE)))))</f>
        <v>11451.6</v>
      </c>
      <c r="O401">
        <f>(Table1[[#This Row],[Best primal]]-Table1[[#This Row],[Updated root bound]])/Table1[[#This Row],[Best primal]]</f>
        <v>4.9573858674770398E-2</v>
      </c>
      <c r="P401">
        <f>(Table1[[#This Row],[Best primal]]-Table1[[#This Row],[LB]])/Table1[[#This Row],[Best primal]]</f>
        <v>4.9521464249537211E-2</v>
      </c>
    </row>
    <row r="402" spans="1:16" x14ac:dyDescent="0.45">
      <c r="A402" t="s">
        <v>32</v>
      </c>
      <c r="B402" t="s">
        <v>10</v>
      </c>
      <c r="C402">
        <v>1</v>
      </c>
      <c r="D402">
        <v>15</v>
      </c>
      <c r="E402">
        <v>2</v>
      </c>
      <c r="F402">
        <v>5911.67</v>
      </c>
      <c r="H402">
        <v>5987.4</v>
      </c>
      <c r="I402">
        <v>5987.4</v>
      </c>
      <c r="J402" s="1">
        <v>0</v>
      </c>
      <c r="K402">
        <v>3161</v>
      </c>
      <c r="L402" t="s">
        <v>44</v>
      </c>
      <c r="M402">
        <f>IF(Table1[[#This Row],[BB-Nodes]]&lt;=1,Table1[[#This Row],[LB]],Table1[[#This Row],[RootBound]])</f>
        <v>5911.67</v>
      </c>
      <c r="N402">
        <f t="array" ref="N402">MIN(IF(Table1[Class]=Table1[[#This Row],[Class]], IF(Table1[abs]=Table1[[#This Row],[abs]], IF(Table1[N]=Table1[[#This Row],[N]], IF(Table1[K]=Table1[[#This Row],[K]],Table1[UB],FALSE)))))</f>
        <v>5987.4</v>
      </c>
      <c r="O402">
        <f>(Table1[[#This Row],[Best primal]]-Table1[[#This Row],[Updated root bound]])/Table1[[#This Row],[Best primal]]</f>
        <v>1.2648227945351833E-2</v>
      </c>
      <c r="P402">
        <f>(Table1[[#This Row],[Best primal]]-Table1[[#This Row],[LB]])/Table1[[#This Row],[Best primal]]</f>
        <v>0</v>
      </c>
    </row>
    <row r="403" spans="1:16" x14ac:dyDescent="0.45">
      <c r="A403" t="s">
        <v>32</v>
      </c>
      <c r="B403" t="s">
        <v>10</v>
      </c>
      <c r="C403">
        <v>2</v>
      </c>
      <c r="D403">
        <v>15</v>
      </c>
      <c r="E403">
        <v>2</v>
      </c>
      <c r="F403">
        <v>6061.77</v>
      </c>
      <c r="H403">
        <v>6152.89</v>
      </c>
      <c r="I403">
        <v>6152.89</v>
      </c>
      <c r="J403" s="1">
        <v>0</v>
      </c>
      <c r="K403">
        <v>1747</v>
      </c>
      <c r="L403" t="s">
        <v>44</v>
      </c>
      <c r="M403">
        <f>IF(Table1[[#This Row],[BB-Nodes]]&lt;=1,Table1[[#This Row],[LB]],Table1[[#This Row],[RootBound]])</f>
        <v>6061.77</v>
      </c>
      <c r="N403">
        <f t="array" ref="N403">MIN(IF(Table1[Class]=Table1[[#This Row],[Class]], IF(Table1[abs]=Table1[[#This Row],[abs]], IF(Table1[N]=Table1[[#This Row],[N]], IF(Table1[K]=Table1[[#This Row],[K]],Table1[UB],FALSE)))))</f>
        <v>6152.89</v>
      </c>
      <c r="O403">
        <f>(Table1[[#This Row],[Best primal]]-Table1[[#This Row],[Updated root bound]])/Table1[[#This Row],[Best primal]]</f>
        <v>1.4809300995142102E-2</v>
      </c>
      <c r="P403">
        <f>(Table1[[#This Row],[Best primal]]-Table1[[#This Row],[LB]])/Table1[[#This Row],[Best primal]]</f>
        <v>0</v>
      </c>
    </row>
    <row r="404" spans="1:16" x14ac:dyDescent="0.45">
      <c r="A404" t="s">
        <v>32</v>
      </c>
      <c r="B404" t="s">
        <v>10</v>
      </c>
      <c r="C404">
        <v>3</v>
      </c>
      <c r="D404">
        <v>15</v>
      </c>
      <c r="E404">
        <v>2</v>
      </c>
      <c r="F404">
        <v>6768.99</v>
      </c>
      <c r="H404">
        <v>6879</v>
      </c>
      <c r="I404">
        <v>7057.4</v>
      </c>
      <c r="J404" s="1">
        <v>2.5299999999999998</v>
      </c>
      <c r="K404">
        <v>4171</v>
      </c>
      <c r="L404" t="s">
        <v>44</v>
      </c>
      <c r="M404">
        <f>IF(Table1[[#This Row],[BB-Nodes]]&lt;=1,Table1[[#This Row],[LB]],Table1[[#This Row],[RootBound]])</f>
        <v>6768.99</v>
      </c>
      <c r="N404">
        <f t="array" ref="N404">MIN(IF(Table1[Class]=Table1[[#This Row],[Class]], IF(Table1[abs]=Table1[[#This Row],[abs]], IF(Table1[N]=Table1[[#This Row],[N]], IF(Table1[K]=Table1[[#This Row],[K]],Table1[UB],FALSE)))))</f>
        <v>7011.2</v>
      </c>
      <c r="O404">
        <f>(Table1[[#This Row],[Best primal]]-Table1[[#This Row],[Updated root bound]])/Table1[[#This Row],[Best primal]]</f>
        <v>3.4546154723870383E-2</v>
      </c>
      <c r="P404">
        <f>(Table1[[#This Row],[Best primal]]-Table1[[#This Row],[LB]])/Table1[[#This Row],[Best primal]]</f>
        <v>1.8855545413053374E-2</v>
      </c>
    </row>
    <row r="405" spans="1:16" x14ac:dyDescent="0.45">
      <c r="A405" t="s">
        <v>32</v>
      </c>
      <c r="B405" t="s">
        <v>10</v>
      </c>
      <c r="C405">
        <v>4</v>
      </c>
      <c r="D405">
        <v>15</v>
      </c>
      <c r="E405">
        <v>2</v>
      </c>
      <c r="F405">
        <v>5962.25</v>
      </c>
      <c r="H405">
        <v>6096.92</v>
      </c>
      <c r="I405">
        <v>6229.88</v>
      </c>
      <c r="J405" s="1">
        <v>2.13</v>
      </c>
      <c r="K405">
        <v>4137</v>
      </c>
      <c r="L405" t="s">
        <v>44</v>
      </c>
      <c r="M405">
        <f>IF(Table1[[#This Row],[BB-Nodes]]&lt;=1,Table1[[#This Row],[LB]],Table1[[#This Row],[RootBound]])</f>
        <v>5962.25</v>
      </c>
      <c r="N405">
        <f t="array" ref="N405">MIN(IF(Table1[Class]=Table1[[#This Row],[Class]], IF(Table1[abs]=Table1[[#This Row],[abs]], IF(Table1[N]=Table1[[#This Row],[N]], IF(Table1[K]=Table1[[#This Row],[K]],Table1[UB],FALSE)))))</f>
        <v>6126.71</v>
      </c>
      <c r="O405">
        <f>(Table1[[#This Row],[Best primal]]-Table1[[#This Row],[Updated root bound]])/Table1[[#This Row],[Best primal]]</f>
        <v>2.6843118084583738E-2</v>
      </c>
      <c r="P405">
        <f>(Table1[[#This Row],[Best primal]]-Table1[[#This Row],[LB]])/Table1[[#This Row],[Best primal]]</f>
        <v>4.8623159901480511E-3</v>
      </c>
    </row>
    <row r="406" spans="1:16" x14ac:dyDescent="0.45">
      <c r="A406" t="s">
        <v>32</v>
      </c>
      <c r="B406" t="s">
        <v>10</v>
      </c>
      <c r="C406">
        <v>5</v>
      </c>
      <c r="D406">
        <v>15</v>
      </c>
      <c r="E406">
        <v>2</v>
      </c>
      <c r="F406">
        <v>6237.02</v>
      </c>
      <c r="H406">
        <v>6288.48</v>
      </c>
      <c r="I406">
        <v>6391.61</v>
      </c>
      <c r="J406" s="1">
        <v>1.61</v>
      </c>
      <c r="K406">
        <v>4192</v>
      </c>
      <c r="L406" t="s">
        <v>44</v>
      </c>
      <c r="M406">
        <f>IF(Table1[[#This Row],[BB-Nodes]]&lt;=1,Table1[[#This Row],[LB]],Table1[[#This Row],[RootBound]])</f>
        <v>6237.02</v>
      </c>
      <c r="N406">
        <f t="array" ref="N406">MIN(IF(Table1[Class]=Table1[[#This Row],[Class]], IF(Table1[abs]=Table1[[#This Row],[abs]], IF(Table1[N]=Table1[[#This Row],[N]], IF(Table1[K]=Table1[[#This Row],[K]],Table1[UB],FALSE)))))</f>
        <v>6364.99</v>
      </c>
      <c r="O406">
        <f>(Table1[[#This Row],[Best primal]]-Table1[[#This Row],[Updated root bound]])/Table1[[#This Row],[Best primal]]</f>
        <v>2.0105294745160533E-2</v>
      </c>
      <c r="P406">
        <f>(Table1[[#This Row],[Best primal]]-Table1[[#This Row],[LB]])/Table1[[#This Row],[Best primal]]</f>
        <v>1.2020443080036296E-2</v>
      </c>
    </row>
    <row r="407" spans="1:16" x14ac:dyDescent="0.45">
      <c r="A407" t="s">
        <v>32</v>
      </c>
      <c r="B407" t="s">
        <v>10</v>
      </c>
      <c r="C407">
        <v>1</v>
      </c>
      <c r="D407">
        <v>15</v>
      </c>
      <c r="E407">
        <v>3</v>
      </c>
      <c r="F407">
        <v>6726.53</v>
      </c>
      <c r="H407">
        <v>6772.3</v>
      </c>
      <c r="I407">
        <v>6966.03</v>
      </c>
      <c r="J407" s="1">
        <v>2.78</v>
      </c>
      <c r="K407">
        <v>4366</v>
      </c>
      <c r="L407" t="s">
        <v>44</v>
      </c>
      <c r="M407">
        <f>IF(Table1[[#This Row],[BB-Nodes]]&lt;=1,Table1[[#This Row],[LB]],Table1[[#This Row],[RootBound]])</f>
        <v>6726.53</v>
      </c>
      <c r="N407">
        <f t="array" ref="N407">MIN(IF(Table1[Class]=Table1[[#This Row],[Class]], IF(Table1[abs]=Table1[[#This Row],[abs]], IF(Table1[N]=Table1[[#This Row],[N]], IF(Table1[K]=Table1[[#This Row],[K]],Table1[UB],FALSE)))))</f>
        <v>6861.07</v>
      </c>
      <c r="O407">
        <f>(Table1[[#This Row],[Best primal]]-Table1[[#This Row],[Updated root bound]])/Table1[[#This Row],[Best primal]]</f>
        <v>1.9609186322250022E-2</v>
      </c>
      <c r="P407">
        <f>(Table1[[#This Row],[Best primal]]-Table1[[#This Row],[LB]])/Table1[[#This Row],[Best primal]]</f>
        <v>1.2938215176349976E-2</v>
      </c>
    </row>
    <row r="408" spans="1:16" x14ac:dyDescent="0.45">
      <c r="A408" t="s">
        <v>32</v>
      </c>
      <c r="B408" t="s">
        <v>10</v>
      </c>
      <c r="C408">
        <v>2</v>
      </c>
      <c r="D408">
        <v>15</v>
      </c>
      <c r="E408">
        <v>3</v>
      </c>
      <c r="F408">
        <v>6991.54</v>
      </c>
      <c r="H408">
        <v>7039.45</v>
      </c>
      <c r="I408">
        <v>7247.45</v>
      </c>
      <c r="J408" s="1">
        <v>2.87</v>
      </c>
      <c r="K408">
        <v>4143</v>
      </c>
      <c r="L408" t="s">
        <v>44</v>
      </c>
      <c r="M408">
        <f>IF(Table1[[#This Row],[BB-Nodes]]&lt;=1,Table1[[#This Row],[LB]],Table1[[#This Row],[RootBound]])</f>
        <v>6991.54</v>
      </c>
      <c r="N408">
        <f t="array" ref="N408">MIN(IF(Table1[Class]=Table1[[#This Row],[Class]], IF(Table1[abs]=Table1[[#This Row],[abs]], IF(Table1[N]=Table1[[#This Row],[N]], IF(Table1[K]=Table1[[#This Row],[K]],Table1[UB],FALSE)))))</f>
        <v>7107.77</v>
      </c>
      <c r="O408">
        <f>(Table1[[#This Row],[Best primal]]-Table1[[#This Row],[Updated root bound]])/Table1[[#This Row],[Best primal]]</f>
        <v>1.6352526882552541E-2</v>
      </c>
      <c r="P408">
        <f>(Table1[[#This Row],[Best primal]]-Table1[[#This Row],[LB]])/Table1[[#This Row],[Best primal]]</f>
        <v>9.6120161457110484E-3</v>
      </c>
    </row>
    <row r="409" spans="1:16" x14ac:dyDescent="0.45">
      <c r="A409" t="s">
        <v>32</v>
      </c>
      <c r="B409" t="s">
        <v>10</v>
      </c>
      <c r="C409">
        <v>3</v>
      </c>
      <c r="D409">
        <v>15</v>
      </c>
      <c r="E409">
        <v>3</v>
      </c>
      <c r="F409">
        <v>7904.84</v>
      </c>
      <c r="H409">
        <v>7955.4</v>
      </c>
      <c r="I409">
        <v>8175.42</v>
      </c>
      <c r="J409" s="1">
        <v>2.69</v>
      </c>
      <c r="K409">
        <v>4514</v>
      </c>
      <c r="L409" t="s">
        <v>44</v>
      </c>
      <c r="M409">
        <f>IF(Table1[[#This Row],[BB-Nodes]]&lt;=1,Table1[[#This Row],[LB]],Table1[[#This Row],[RootBound]])</f>
        <v>7904.84</v>
      </c>
      <c r="N409">
        <f t="array" ref="N409">MIN(IF(Table1[Class]=Table1[[#This Row],[Class]], IF(Table1[abs]=Table1[[#This Row],[abs]], IF(Table1[N]=Table1[[#This Row],[N]], IF(Table1[K]=Table1[[#This Row],[K]],Table1[UB],FALSE)))))</f>
        <v>8158.96</v>
      </c>
      <c r="O409">
        <f>(Table1[[#This Row],[Best primal]]-Table1[[#This Row],[Updated root bound]])/Table1[[#This Row],[Best primal]]</f>
        <v>3.1146126467098734E-2</v>
      </c>
      <c r="P409">
        <f>(Table1[[#This Row],[Best primal]]-Table1[[#This Row],[LB]])/Table1[[#This Row],[Best primal]]</f>
        <v>2.494925823879519E-2</v>
      </c>
    </row>
    <row r="410" spans="1:16" x14ac:dyDescent="0.45">
      <c r="A410" t="s">
        <v>32</v>
      </c>
      <c r="B410" t="s">
        <v>10</v>
      </c>
      <c r="C410">
        <v>4</v>
      </c>
      <c r="D410">
        <v>15</v>
      </c>
      <c r="E410">
        <v>3</v>
      </c>
      <c r="F410">
        <v>6916.15</v>
      </c>
      <c r="H410">
        <v>7006.82</v>
      </c>
      <c r="I410">
        <v>7334.66</v>
      </c>
      <c r="J410" s="1">
        <v>4.47</v>
      </c>
      <c r="K410">
        <v>4514</v>
      </c>
      <c r="L410" t="s">
        <v>44</v>
      </c>
      <c r="M410">
        <f>IF(Table1[[#This Row],[BB-Nodes]]&lt;=1,Table1[[#This Row],[LB]],Table1[[#This Row],[RootBound]])</f>
        <v>6916.15</v>
      </c>
      <c r="N410">
        <f t="array" ref="N410">MIN(IF(Table1[Class]=Table1[[#This Row],[Class]], IF(Table1[abs]=Table1[[#This Row],[abs]], IF(Table1[N]=Table1[[#This Row],[N]], IF(Table1[K]=Table1[[#This Row],[K]],Table1[UB],FALSE)))))</f>
        <v>7157.6</v>
      </c>
      <c r="O410">
        <f>(Table1[[#This Row],[Best primal]]-Table1[[#This Row],[Updated root bound]])/Table1[[#This Row],[Best primal]]</f>
        <v>3.3733374315413088E-2</v>
      </c>
      <c r="P410">
        <f>(Table1[[#This Row],[Best primal]]-Table1[[#This Row],[LB]])/Table1[[#This Row],[Best primal]]</f>
        <v>2.1065720353191104E-2</v>
      </c>
    </row>
    <row r="411" spans="1:16" x14ac:dyDescent="0.45">
      <c r="A411" t="s">
        <v>32</v>
      </c>
      <c r="B411" t="s">
        <v>10</v>
      </c>
      <c r="C411">
        <v>5</v>
      </c>
      <c r="D411">
        <v>15</v>
      </c>
      <c r="E411">
        <v>3</v>
      </c>
      <c r="F411">
        <v>7353.89</v>
      </c>
      <c r="H411">
        <v>7410.98</v>
      </c>
      <c r="I411">
        <v>7798.09</v>
      </c>
      <c r="J411" s="1">
        <v>4.96</v>
      </c>
      <c r="K411">
        <v>4360</v>
      </c>
      <c r="L411" t="s">
        <v>44</v>
      </c>
      <c r="M411">
        <f>IF(Table1[[#This Row],[BB-Nodes]]&lt;=1,Table1[[#This Row],[LB]],Table1[[#This Row],[RootBound]])</f>
        <v>7353.89</v>
      </c>
      <c r="N411">
        <f t="array" ref="N411">MIN(IF(Table1[Class]=Table1[[#This Row],[Class]], IF(Table1[abs]=Table1[[#This Row],[abs]], IF(Table1[N]=Table1[[#This Row],[N]], IF(Table1[K]=Table1[[#This Row],[K]],Table1[UB],FALSE)))))</f>
        <v>7605.73</v>
      </c>
      <c r="O411">
        <f>(Table1[[#This Row],[Best primal]]-Table1[[#This Row],[Updated root bound]])/Table1[[#This Row],[Best primal]]</f>
        <v>3.311187749236421E-2</v>
      </c>
      <c r="P411">
        <f>(Table1[[#This Row],[Best primal]]-Table1[[#This Row],[LB]])/Table1[[#This Row],[Best primal]]</f>
        <v>2.56056946538991E-2</v>
      </c>
    </row>
    <row r="412" spans="1:16" x14ac:dyDescent="0.45">
      <c r="A412" t="s">
        <v>32</v>
      </c>
      <c r="B412" t="s">
        <v>10</v>
      </c>
      <c r="C412">
        <v>1</v>
      </c>
      <c r="D412">
        <v>15</v>
      </c>
      <c r="E412">
        <v>4</v>
      </c>
      <c r="F412">
        <v>7646.41</v>
      </c>
      <c r="H412">
        <v>7682.3</v>
      </c>
      <c r="I412">
        <v>7860.32</v>
      </c>
      <c r="J412" s="1">
        <v>2.2599999999999998</v>
      </c>
      <c r="K412">
        <v>4452</v>
      </c>
      <c r="L412" t="s">
        <v>44</v>
      </c>
      <c r="M412">
        <f>IF(Table1[[#This Row],[BB-Nodes]]&lt;=1,Table1[[#This Row],[LB]],Table1[[#This Row],[RootBound]])</f>
        <v>7646.41</v>
      </c>
      <c r="N412">
        <f t="array" ref="N412">MIN(IF(Table1[Class]=Table1[[#This Row],[Class]], IF(Table1[abs]=Table1[[#This Row],[abs]], IF(Table1[N]=Table1[[#This Row],[N]], IF(Table1[K]=Table1[[#This Row],[K]],Table1[UB],FALSE)))))</f>
        <v>7764.47</v>
      </c>
      <c r="O412">
        <f>(Table1[[#This Row],[Best primal]]-Table1[[#This Row],[Updated root bound]])/Table1[[#This Row],[Best primal]]</f>
        <v>1.520515888399342E-2</v>
      </c>
      <c r="P412">
        <f>(Table1[[#This Row],[Best primal]]-Table1[[#This Row],[LB]])/Table1[[#This Row],[Best primal]]</f>
        <v>1.0582821493289313E-2</v>
      </c>
    </row>
    <row r="413" spans="1:16" x14ac:dyDescent="0.45">
      <c r="A413" t="s">
        <v>32</v>
      </c>
      <c r="B413" t="s">
        <v>10</v>
      </c>
      <c r="C413">
        <v>2</v>
      </c>
      <c r="D413">
        <v>15</v>
      </c>
      <c r="E413">
        <v>4</v>
      </c>
      <c r="F413">
        <v>7968.22</v>
      </c>
      <c r="H413">
        <v>8021.29</v>
      </c>
      <c r="I413">
        <v>8333.77</v>
      </c>
      <c r="J413" s="1">
        <v>3.75</v>
      </c>
      <c r="K413">
        <v>4336</v>
      </c>
      <c r="L413" t="s">
        <v>44</v>
      </c>
      <c r="M413">
        <f>IF(Table1[[#This Row],[BB-Nodes]]&lt;=1,Table1[[#This Row],[LB]],Table1[[#This Row],[RootBound]])</f>
        <v>7968.22</v>
      </c>
      <c r="N413">
        <f t="array" ref="N413">MIN(IF(Table1[Class]=Table1[[#This Row],[Class]], IF(Table1[abs]=Table1[[#This Row],[abs]], IF(Table1[N]=Table1[[#This Row],[N]], IF(Table1[K]=Table1[[#This Row],[K]],Table1[UB],FALSE)))))</f>
        <v>8073.55</v>
      </c>
      <c r="O413">
        <f>(Table1[[#This Row],[Best primal]]-Table1[[#This Row],[Updated root bound]])/Table1[[#This Row],[Best primal]]</f>
        <v>1.3046305528546912E-2</v>
      </c>
      <c r="P413">
        <f>(Table1[[#This Row],[Best primal]]-Table1[[#This Row],[LB]])/Table1[[#This Row],[Best primal]]</f>
        <v>6.4729889577695337E-3</v>
      </c>
    </row>
    <row r="414" spans="1:16" x14ac:dyDescent="0.45">
      <c r="A414" t="s">
        <v>32</v>
      </c>
      <c r="B414" t="s">
        <v>10</v>
      </c>
      <c r="C414">
        <v>3</v>
      </c>
      <c r="D414">
        <v>15</v>
      </c>
      <c r="E414">
        <v>4</v>
      </c>
      <c r="F414">
        <v>8949.58</v>
      </c>
      <c r="H414">
        <v>9001.4599999999991</v>
      </c>
      <c r="I414">
        <v>9465.35</v>
      </c>
      <c r="J414" s="1">
        <v>4.9000000000000004</v>
      </c>
      <c r="K414">
        <v>4815</v>
      </c>
      <c r="L414" t="s">
        <v>44</v>
      </c>
      <c r="M414">
        <f>IF(Table1[[#This Row],[BB-Nodes]]&lt;=1,Table1[[#This Row],[LB]],Table1[[#This Row],[RootBound]])</f>
        <v>8949.58</v>
      </c>
      <c r="N414">
        <f t="array" ref="N414">MIN(IF(Table1[Class]=Table1[[#This Row],[Class]], IF(Table1[abs]=Table1[[#This Row],[abs]], IF(Table1[N]=Table1[[#This Row],[N]], IF(Table1[K]=Table1[[#This Row],[K]],Table1[UB],FALSE)))))</f>
        <v>9283.66</v>
      </c>
      <c r="O414">
        <f>(Table1[[#This Row],[Best primal]]-Table1[[#This Row],[Updated root bound]])/Table1[[#This Row],[Best primal]]</f>
        <v>3.5985807321681315E-2</v>
      </c>
      <c r="P414">
        <f>(Table1[[#This Row],[Best primal]]-Table1[[#This Row],[LB]])/Table1[[#This Row],[Best primal]]</f>
        <v>3.0397494091769919E-2</v>
      </c>
    </row>
    <row r="415" spans="1:16" x14ac:dyDescent="0.45">
      <c r="A415" t="s">
        <v>32</v>
      </c>
      <c r="B415" t="s">
        <v>10</v>
      </c>
      <c r="C415">
        <v>4</v>
      </c>
      <c r="D415">
        <v>15</v>
      </c>
      <c r="E415">
        <v>4</v>
      </c>
      <c r="F415">
        <v>8123.33</v>
      </c>
      <c r="H415">
        <v>8176.71</v>
      </c>
      <c r="I415">
        <v>8618.09</v>
      </c>
      <c r="J415" s="1">
        <v>5.12</v>
      </c>
      <c r="K415">
        <v>4603</v>
      </c>
      <c r="L415" t="s">
        <v>44</v>
      </c>
      <c r="M415">
        <f>IF(Table1[[#This Row],[BB-Nodes]]&lt;=1,Table1[[#This Row],[LB]],Table1[[#This Row],[RootBound]])</f>
        <v>8123.33</v>
      </c>
      <c r="N415">
        <f t="array" ref="N415">MIN(IF(Table1[Class]=Table1[[#This Row],[Class]], IF(Table1[abs]=Table1[[#This Row],[abs]], IF(Table1[N]=Table1[[#This Row],[N]], IF(Table1[K]=Table1[[#This Row],[K]],Table1[UB],FALSE)))))</f>
        <v>8316.65</v>
      </c>
      <c r="O415">
        <f>(Table1[[#This Row],[Best primal]]-Table1[[#This Row],[Updated root bound]])/Table1[[#This Row],[Best primal]]</f>
        <v>2.3244936362597887E-2</v>
      </c>
      <c r="P415">
        <f>(Table1[[#This Row],[Best primal]]-Table1[[#This Row],[LB]])/Table1[[#This Row],[Best primal]]</f>
        <v>1.6826486626225656E-2</v>
      </c>
    </row>
    <row r="416" spans="1:16" x14ac:dyDescent="0.45">
      <c r="A416" t="s">
        <v>32</v>
      </c>
      <c r="B416" t="s">
        <v>10</v>
      </c>
      <c r="C416">
        <v>5</v>
      </c>
      <c r="D416">
        <v>15</v>
      </c>
      <c r="E416">
        <v>4</v>
      </c>
      <c r="F416">
        <v>8643.58</v>
      </c>
      <c r="H416">
        <v>8686.4500000000007</v>
      </c>
      <c r="I416">
        <v>9087.01</v>
      </c>
      <c r="J416" s="1">
        <v>4.41</v>
      </c>
      <c r="K416">
        <v>4603</v>
      </c>
      <c r="L416" t="s">
        <v>44</v>
      </c>
      <c r="M416">
        <f>IF(Table1[[#This Row],[BB-Nodes]]&lt;=1,Table1[[#This Row],[LB]],Table1[[#This Row],[RootBound]])</f>
        <v>8643.58</v>
      </c>
      <c r="N416">
        <f t="array" ref="N416">MIN(IF(Table1[Class]=Table1[[#This Row],[Class]], IF(Table1[abs]=Table1[[#This Row],[abs]], IF(Table1[N]=Table1[[#This Row],[N]], IF(Table1[K]=Table1[[#This Row],[K]],Table1[UB],FALSE)))))</f>
        <v>8953.27</v>
      </c>
      <c r="O416">
        <f>(Table1[[#This Row],[Best primal]]-Table1[[#This Row],[Updated root bound]])/Table1[[#This Row],[Best primal]]</f>
        <v>3.4589596873544584E-2</v>
      </c>
      <c r="P416">
        <f>(Table1[[#This Row],[Best primal]]-Table1[[#This Row],[LB]])/Table1[[#This Row],[Best primal]]</f>
        <v>2.9801402169263264E-2</v>
      </c>
    </row>
    <row r="417" spans="1:16" x14ac:dyDescent="0.45">
      <c r="A417" t="s">
        <v>32</v>
      </c>
      <c r="B417" t="s">
        <v>10</v>
      </c>
      <c r="C417">
        <v>1</v>
      </c>
      <c r="D417">
        <v>15</v>
      </c>
      <c r="E417">
        <v>5</v>
      </c>
      <c r="F417">
        <v>8560.52</v>
      </c>
      <c r="H417">
        <v>8616.9599999999991</v>
      </c>
      <c r="I417">
        <v>8890.26</v>
      </c>
      <c r="J417" s="1">
        <v>3.07</v>
      </c>
      <c r="K417">
        <v>4490</v>
      </c>
      <c r="L417" t="s">
        <v>44</v>
      </c>
      <c r="M417">
        <f>IF(Table1[[#This Row],[BB-Nodes]]&lt;=1,Table1[[#This Row],[LB]],Table1[[#This Row],[RootBound]])</f>
        <v>8560.52</v>
      </c>
      <c r="N417">
        <f t="array" ref="N417">MIN(IF(Table1[Class]=Table1[[#This Row],[Class]], IF(Table1[abs]=Table1[[#This Row],[abs]], IF(Table1[N]=Table1[[#This Row],[N]], IF(Table1[K]=Table1[[#This Row],[K]],Table1[UB],FALSE)))))</f>
        <v>8758.67</v>
      </c>
      <c r="O417">
        <f>(Table1[[#This Row],[Best primal]]-Table1[[#This Row],[Updated root bound]])/Table1[[#This Row],[Best primal]]</f>
        <v>2.2623297829464935E-2</v>
      </c>
      <c r="P417">
        <f>(Table1[[#This Row],[Best primal]]-Table1[[#This Row],[LB]])/Table1[[#This Row],[Best primal]]</f>
        <v>1.6179397100244779E-2</v>
      </c>
    </row>
    <row r="418" spans="1:16" x14ac:dyDescent="0.45">
      <c r="A418" t="s">
        <v>32</v>
      </c>
      <c r="B418" t="s">
        <v>10</v>
      </c>
      <c r="C418">
        <v>2</v>
      </c>
      <c r="D418">
        <v>15</v>
      </c>
      <c r="E418">
        <v>5</v>
      </c>
      <c r="F418">
        <v>8899.5300000000007</v>
      </c>
      <c r="H418">
        <v>8944.26</v>
      </c>
      <c r="I418">
        <v>9166.9599999999991</v>
      </c>
      <c r="J418" s="1">
        <v>2.4300000000000002</v>
      </c>
      <c r="K418">
        <v>4328</v>
      </c>
      <c r="L418" t="s">
        <v>44</v>
      </c>
      <c r="M418">
        <f>IF(Table1[[#This Row],[BB-Nodes]]&lt;=1,Table1[[#This Row],[LB]],Table1[[#This Row],[RootBound]])</f>
        <v>8899.5300000000007</v>
      </c>
      <c r="N418">
        <f t="array" ref="N418">MIN(IF(Table1[Class]=Table1[[#This Row],[Class]], IF(Table1[abs]=Table1[[#This Row],[abs]], IF(Table1[N]=Table1[[#This Row],[N]], IF(Table1[K]=Table1[[#This Row],[K]],Table1[UB],FALSE)))))</f>
        <v>9067.9599999999991</v>
      </c>
      <c r="O418">
        <f>(Table1[[#This Row],[Best primal]]-Table1[[#This Row],[Updated root bound]])/Table1[[#This Row],[Best primal]]</f>
        <v>1.8574188681908445E-2</v>
      </c>
      <c r="P418">
        <f>(Table1[[#This Row],[Best primal]]-Table1[[#This Row],[LB]])/Table1[[#This Row],[Best primal]]</f>
        <v>1.3641436442154455E-2</v>
      </c>
    </row>
    <row r="419" spans="1:16" x14ac:dyDescent="0.45">
      <c r="A419" t="s">
        <v>32</v>
      </c>
      <c r="B419" t="s">
        <v>10</v>
      </c>
      <c r="C419">
        <v>3</v>
      </c>
      <c r="D419">
        <v>15</v>
      </c>
      <c r="E419">
        <v>5</v>
      </c>
      <c r="F419">
        <v>10207.200000000001</v>
      </c>
      <c r="H419">
        <v>10249.969999999999</v>
      </c>
      <c r="I419">
        <v>10803.11</v>
      </c>
      <c r="J419" s="1">
        <v>5.12</v>
      </c>
      <c r="K419">
        <v>5060</v>
      </c>
      <c r="L419" t="s">
        <v>44</v>
      </c>
      <c r="M419">
        <f>IF(Table1[[#This Row],[BB-Nodes]]&lt;=1,Table1[[#This Row],[LB]],Table1[[#This Row],[RootBound]])</f>
        <v>10207.200000000001</v>
      </c>
      <c r="N419">
        <f t="array" ref="N419">MIN(IF(Table1[Class]=Table1[[#This Row],[Class]], IF(Table1[abs]=Table1[[#This Row],[abs]], IF(Table1[N]=Table1[[#This Row],[N]], IF(Table1[K]=Table1[[#This Row],[K]],Table1[UB],FALSE)))))</f>
        <v>10432.1</v>
      </c>
      <c r="O419">
        <f>(Table1[[#This Row],[Best primal]]-Table1[[#This Row],[Updated root bound]])/Table1[[#This Row],[Best primal]]</f>
        <v>2.1558458987164582E-2</v>
      </c>
      <c r="P419">
        <f>(Table1[[#This Row],[Best primal]]-Table1[[#This Row],[LB]])/Table1[[#This Row],[Best primal]]</f>
        <v>1.7458613318507395E-2</v>
      </c>
    </row>
    <row r="420" spans="1:16" x14ac:dyDescent="0.45">
      <c r="A420" t="s">
        <v>32</v>
      </c>
      <c r="B420" t="s">
        <v>10</v>
      </c>
      <c r="C420">
        <v>4</v>
      </c>
      <c r="D420">
        <v>15</v>
      </c>
      <c r="E420">
        <v>5</v>
      </c>
      <c r="F420">
        <v>9234.4</v>
      </c>
      <c r="H420">
        <v>9265.02</v>
      </c>
      <c r="I420">
        <v>9581.77</v>
      </c>
      <c r="J420" s="1">
        <v>3.31</v>
      </c>
      <c r="K420">
        <v>4556</v>
      </c>
      <c r="L420" t="s">
        <v>44</v>
      </c>
      <c r="M420">
        <f>IF(Table1[[#This Row],[BB-Nodes]]&lt;=1,Table1[[#This Row],[LB]],Table1[[#This Row],[RootBound]])</f>
        <v>9234.4</v>
      </c>
      <c r="N420">
        <f t="array" ref="N420">MIN(IF(Table1[Class]=Table1[[#This Row],[Class]], IF(Table1[abs]=Table1[[#This Row],[abs]], IF(Table1[N]=Table1[[#This Row],[N]], IF(Table1[K]=Table1[[#This Row],[K]],Table1[UB],FALSE)))))</f>
        <v>9385.89</v>
      </c>
      <c r="O420">
        <f>(Table1[[#This Row],[Best primal]]-Table1[[#This Row],[Updated root bound]])/Table1[[#This Row],[Best primal]]</f>
        <v>1.6140184894559789E-2</v>
      </c>
      <c r="P420">
        <f>(Table1[[#This Row],[Best primal]]-Table1[[#This Row],[LB]])/Table1[[#This Row],[Best primal]]</f>
        <v>1.287784109977839E-2</v>
      </c>
    </row>
    <row r="421" spans="1:16" x14ac:dyDescent="0.45">
      <c r="A421" t="s">
        <v>32</v>
      </c>
      <c r="B421" t="s">
        <v>10</v>
      </c>
      <c r="C421">
        <v>5</v>
      </c>
      <c r="D421">
        <v>15</v>
      </c>
      <c r="E421">
        <v>5</v>
      </c>
      <c r="F421">
        <v>10061.76</v>
      </c>
      <c r="H421">
        <v>10100.68</v>
      </c>
      <c r="I421">
        <v>10799.68</v>
      </c>
      <c r="J421" s="1">
        <v>6.47</v>
      </c>
      <c r="K421">
        <v>4902</v>
      </c>
      <c r="L421" t="s">
        <v>44</v>
      </c>
      <c r="M421">
        <f>IF(Table1[[#This Row],[BB-Nodes]]&lt;=1,Table1[[#This Row],[LB]],Table1[[#This Row],[RootBound]])</f>
        <v>10061.76</v>
      </c>
      <c r="N421">
        <f t="array" ref="N421">MIN(IF(Table1[Class]=Table1[[#This Row],[Class]], IF(Table1[abs]=Table1[[#This Row],[abs]], IF(Table1[N]=Table1[[#This Row],[N]], IF(Table1[K]=Table1[[#This Row],[K]],Table1[UB],FALSE)))))</f>
        <v>10437.049999999999</v>
      </c>
      <c r="O421">
        <f>(Table1[[#This Row],[Best primal]]-Table1[[#This Row],[Updated root bound]])/Table1[[#This Row],[Best primal]]</f>
        <v>3.5957478406254552E-2</v>
      </c>
      <c r="P421">
        <f>(Table1[[#This Row],[Best primal]]-Table1[[#This Row],[LB]])/Table1[[#This Row],[Best primal]]</f>
        <v>3.2228455358554287E-2</v>
      </c>
    </row>
    <row r="422" spans="1:16" x14ac:dyDescent="0.45">
      <c r="A422" t="s">
        <v>32</v>
      </c>
      <c r="B422" t="s">
        <v>9</v>
      </c>
      <c r="C422">
        <v>1</v>
      </c>
      <c r="D422">
        <v>15</v>
      </c>
      <c r="E422">
        <v>2</v>
      </c>
      <c r="F422">
        <v>12537.76</v>
      </c>
      <c r="H422">
        <v>12624.68</v>
      </c>
      <c r="I422">
        <v>12624.68</v>
      </c>
      <c r="J422" s="1">
        <v>0</v>
      </c>
      <c r="K422">
        <v>1484</v>
      </c>
      <c r="L422" t="s">
        <v>44</v>
      </c>
      <c r="M422">
        <f>IF(Table1[[#This Row],[BB-Nodes]]&lt;=1,Table1[[#This Row],[LB]],Table1[[#This Row],[RootBound]])</f>
        <v>12537.76</v>
      </c>
      <c r="N422">
        <f t="array" ref="N422">MIN(IF(Table1[Class]=Table1[[#This Row],[Class]], IF(Table1[abs]=Table1[[#This Row],[abs]], IF(Table1[N]=Table1[[#This Row],[N]], IF(Table1[K]=Table1[[#This Row],[K]],Table1[UB],FALSE)))))</f>
        <v>12624.68</v>
      </c>
      <c r="O422">
        <f>(Table1[[#This Row],[Best primal]]-Table1[[#This Row],[Updated root bound]])/Table1[[#This Row],[Best primal]]</f>
        <v>6.8849269842879241E-3</v>
      </c>
      <c r="P422">
        <f>(Table1[[#This Row],[Best primal]]-Table1[[#This Row],[LB]])/Table1[[#This Row],[Best primal]]</f>
        <v>0</v>
      </c>
    </row>
    <row r="423" spans="1:16" x14ac:dyDescent="0.45">
      <c r="A423" t="s">
        <v>32</v>
      </c>
      <c r="B423" t="s">
        <v>9</v>
      </c>
      <c r="C423">
        <v>2</v>
      </c>
      <c r="D423">
        <v>15</v>
      </c>
      <c r="E423">
        <v>2</v>
      </c>
      <c r="F423">
        <v>12480.36</v>
      </c>
      <c r="H423">
        <v>12568.37</v>
      </c>
      <c r="I423">
        <v>12568.37</v>
      </c>
      <c r="J423" s="1">
        <v>0</v>
      </c>
      <c r="K423">
        <v>792</v>
      </c>
      <c r="L423" t="s">
        <v>44</v>
      </c>
      <c r="M423">
        <f>IF(Table1[[#This Row],[BB-Nodes]]&lt;=1,Table1[[#This Row],[LB]],Table1[[#This Row],[RootBound]])</f>
        <v>12480.36</v>
      </c>
      <c r="N423">
        <f t="array" ref="N423">MIN(IF(Table1[Class]=Table1[[#This Row],[Class]], IF(Table1[abs]=Table1[[#This Row],[abs]], IF(Table1[N]=Table1[[#This Row],[N]], IF(Table1[K]=Table1[[#This Row],[K]],Table1[UB],FALSE)))))</f>
        <v>12568.37</v>
      </c>
      <c r="O423">
        <f>(Table1[[#This Row],[Best primal]]-Table1[[#This Row],[Updated root bound]])/Table1[[#This Row],[Best primal]]</f>
        <v>7.0024991307544426E-3</v>
      </c>
      <c r="P423">
        <f>(Table1[[#This Row],[Best primal]]-Table1[[#This Row],[LB]])/Table1[[#This Row],[Best primal]]</f>
        <v>0</v>
      </c>
    </row>
    <row r="424" spans="1:16" x14ac:dyDescent="0.45">
      <c r="A424" t="s">
        <v>32</v>
      </c>
      <c r="B424" t="s">
        <v>9</v>
      </c>
      <c r="C424">
        <v>3</v>
      </c>
      <c r="D424">
        <v>15</v>
      </c>
      <c r="E424">
        <v>2</v>
      </c>
      <c r="F424">
        <v>14168.25</v>
      </c>
      <c r="H424">
        <v>14310.93</v>
      </c>
      <c r="I424">
        <v>14519.78</v>
      </c>
      <c r="J424" s="1">
        <v>1.44</v>
      </c>
      <c r="K424">
        <v>4187</v>
      </c>
      <c r="L424" t="s">
        <v>44</v>
      </c>
      <c r="M424">
        <f>IF(Table1[[#This Row],[BB-Nodes]]&lt;=1,Table1[[#This Row],[LB]],Table1[[#This Row],[RootBound]])</f>
        <v>14168.25</v>
      </c>
      <c r="N424">
        <f t="array" ref="N424">MIN(IF(Table1[Class]=Table1[[#This Row],[Class]], IF(Table1[abs]=Table1[[#This Row],[abs]], IF(Table1[N]=Table1[[#This Row],[N]], IF(Table1[K]=Table1[[#This Row],[K]],Table1[UB],FALSE)))))</f>
        <v>14450.07</v>
      </c>
      <c r="O424">
        <f>(Table1[[#This Row],[Best primal]]-Table1[[#This Row],[Updated root bound]])/Table1[[#This Row],[Best primal]]</f>
        <v>1.9503019708555024E-2</v>
      </c>
      <c r="P424">
        <f>(Table1[[#This Row],[Best primal]]-Table1[[#This Row],[LB]])/Table1[[#This Row],[Best primal]]</f>
        <v>9.6290190981773386E-3</v>
      </c>
    </row>
    <row r="425" spans="1:16" x14ac:dyDescent="0.45">
      <c r="A425" t="s">
        <v>32</v>
      </c>
      <c r="B425" t="s">
        <v>9</v>
      </c>
      <c r="C425">
        <v>4</v>
      </c>
      <c r="D425">
        <v>15</v>
      </c>
      <c r="E425">
        <v>2</v>
      </c>
      <c r="F425">
        <v>11105.29</v>
      </c>
      <c r="H425">
        <v>11249.31</v>
      </c>
      <c r="I425">
        <v>11267.7</v>
      </c>
      <c r="J425" s="1">
        <v>0.16</v>
      </c>
      <c r="K425">
        <v>4101</v>
      </c>
      <c r="L425" t="s">
        <v>44</v>
      </c>
      <c r="M425">
        <f>IF(Table1[[#This Row],[BB-Nodes]]&lt;=1,Table1[[#This Row],[LB]],Table1[[#This Row],[RootBound]])</f>
        <v>11105.29</v>
      </c>
      <c r="N425">
        <f t="array" ref="N425">MIN(IF(Table1[Class]=Table1[[#This Row],[Class]], IF(Table1[abs]=Table1[[#This Row],[abs]], IF(Table1[N]=Table1[[#This Row],[N]], IF(Table1[K]=Table1[[#This Row],[K]],Table1[UB],FALSE)))))</f>
        <v>11267.69</v>
      </c>
      <c r="O425">
        <f>(Table1[[#This Row],[Best primal]]-Table1[[#This Row],[Updated root bound]])/Table1[[#This Row],[Best primal]]</f>
        <v>1.4412892083470493E-2</v>
      </c>
      <c r="P425">
        <f>(Table1[[#This Row],[Best primal]]-Table1[[#This Row],[LB]])/Table1[[#This Row],[Best primal]]</f>
        <v>1.6312127862943529E-3</v>
      </c>
    </row>
    <row r="426" spans="1:16" x14ac:dyDescent="0.45">
      <c r="A426" t="s">
        <v>32</v>
      </c>
      <c r="B426" t="s">
        <v>9</v>
      </c>
      <c r="C426">
        <v>5</v>
      </c>
      <c r="D426">
        <v>15</v>
      </c>
      <c r="E426">
        <v>2</v>
      </c>
      <c r="F426">
        <v>11229.98</v>
      </c>
      <c r="H426">
        <v>11315.53</v>
      </c>
      <c r="I426">
        <v>11374.4</v>
      </c>
      <c r="J426" s="1">
        <v>0.52</v>
      </c>
      <c r="K426">
        <v>3859</v>
      </c>
      <c r="L426" t="s">
        <v>44</v>
      </c>
      <c r="M426">
        <f>IF(Table1[[#This Row],[BB-Nodes]]&lt;=1,Table1[[#This Row],[LB]],Table1[[#This Row],[RootBound]])</f>
        <v>11229.98</v>
      </c>
      <c r="N426">
        <f t="array" ref="N426">MIN(IF(Table1[Class]=Table1[[#This Row],[Class]], IF(Table1[abs]=Table1[[#This Row],[abs]], IF(Table1[N]=Table1[[#This Row],[N]], IF(Table1[K]=Table1[[#This Row],[K]],Table1[UB],FALSE)))))</f>
        <v>11374.38</v>
      </c>
      <c r="O426">
        <f>(Table1[[#This Row],[Best primal]]-Table1[[#This Row],[Updated root bound]])/Table1[[#This Row],[Best primal]]</f>
        <v>1.2695197452520459E-2</v>
      </c>
      <c r="P426">
        <f>(Table1[[#This Row],[Best primal]]-Table1[[#This Row],[LB]])/Table1[[#This Row],[Best primal]]</f>
        <v>5.1739083800610274E-3</v>
      </c>
    </row>
    <row r="427" spans="1:16" x14ac:dyDescent="0.45">
      <c r="A427" t="s">
        <v>32</v>
      </c>
      <c r="B427" t="s">
        <v>9</v>
      </c>
      <c r="C427">
        <v>1</v>
      </c>
      <c r="D427">
        <v>15</v>
      </c>
      <c r="E427">
        <v>3</v>
      </c>
      <c r="F427">
        <v>13364.19</v>
      </c>
      <c r="H427">
        <v>13447.16</v>
      </c>
      <c r="I427">
        <v>13662.78</v>
      </c>
      <c r="J427" s="1">
        <v>1.58</v>
      </c>
      <c r="K427">
        <v>4373</v>
      </c>
      <c r="L427" t="s">
        <v>44</v>
      </c>
      <c r="M427">
        <f>IF(Table1[[#This Row],[BB-Nodes]]&lt;=1,Table1[[#This Row],[LB]],Table1[[#This Row],[RootBound]])</f>
        <v>13364.19</v>
      </c>
      <c r="N427">
        <f t="array" ref="N427">MIN(IF(Table1[Class]=Table1[[#This Row],[Class]], IF(Table1[abs]=Table1[[#This Row],[abs]], IF(Table1[N]=Table1[[#This Row],[N]], IF(Table1[K]=Table1[[#This Row],[K]],Table1[UB],FALSE)))))</f>
        <v>13517.6</v>
      </c>
      <c r="O427">
        <f>(Table1[[#This Row],[Best primal]]-Table1[[#This Row],[Updated root bound]])/Table1[[#This Row],[Best primal]]</f>
        <v>1.1348908090193514E-2</v>
      </c>
      <c r="P427">
        <f>(Table1[[#This Row],[Best primal]]-Table1[[#This Row],[LB]])/Table1[[#This Row],[Best primal]]</f>
        <v>5.2109841983784483E-3</v>
      </c>
    </row>
    <row r="428" spans="1:16" x14ac:dyDescent="0.45">
      <c r="A428" t="s">
        <v>32</v>
      </c>
      <c r="B428" t="s">
        <v>9</v>
      </c>
      <c r="C428">
        <v>2</v>
      </c>
      <c r="D428">
        <v>15</v>
      </c>
      <c r="E428">
        <v>3</v>
      </c>
      <c r="F428">
        <v>13395.6</v>
      </c>
      <c r="H428">
        <v>13455.72</v>
      </c>
      <c r="I428">
        <v>13608.81</v>
      </c>
      <c r="J428" s="1">
        <v>1.1200000000000001</v>
      </c>
      <c r="K428">
        <v>4105</v>
      </c>
      <c r="L428" t="s">
        <v>44</v>
      </c>
      <c r="M428">
        <f>IF(Table1[[#This Row],[BB-Nodes]]&lt;=1,Table1[[#This Row],[LB]],Table1[[#This Row],[RootBound]])</f>
        <v>13395.6</v>
      </c>
      <c r="N428">
        <f t="array" ref="N428">MIN(IF(Table1[Class]=Table1[[#This Row],[Class]], IF(Table1[abs]=Table1[[#This Row],[abs]], IF(Table1[N]=Table1[[#This Row],[N]], IF(Table1[K]=Table1[[#This Row],[K]],Table1[UB],FALSE)))))</f>
        <v>13512.67</v>
      </c>
      <c r="O428">
        <f>(Table1[[#This Row],[Best primal]]-Table1[[#This Row],[Updated root bound]])/Table1[[#This Row],[Best primal]]</f>
        <v>8.6637207894516566E-3</v>
      </c>
      <c r="P428">
        <f>(Table1[[#This Row],[Best primal]]-Table1[[#This Row],[LB]])/Table1[[#This Row],[Best primal]]</f>
        <v>4.2145630730270724E-3</v>
      </c>
    </row>
    <row r="429" spans="1:16" x14ac:dyDescent="0.45">
      <c r="A429" t="s">
        <v>32</v>
      </c>
      <c r="B429" t="s">
        <v>9</v>
      </c>
      <c r="C429">
        <v>3</v>
      </c>
      <c r="D429">
        <v>15</v>
      </c>
      <c r="E429">
        <v>3</v>
      </c>
      <c r="F429">
        <v>15322.66</v>
      </c>
      <c r="H429">
        <v>15402.09</v>
      </c>
      <c r="I429">
        <v>15679.82</v>
      </c>
      <c r="J429" s="1">
        <v>1.77</v>
      </c>
      <c r="K429">
        <v>4543</v>
      </c>
      <c r="L429" t="s">
        <v>44</v>
      </c>
      <c r="M429">
        <f>IF(Table1[[#This Row],[BB-Nodes]]&lt;=1,Table1[[#This Row],[LB]],Table1[[#This Row],[RootBound]])</f>
        <v>15322.66</v>
      </c>
      <c r="N429">
        <f t="array" ref="N429">MIN(IF(Table1[Class]=Table1[[#This Row],[Class]], IF(Table1[abs]=Table1[[#This Row],[abs]], IF(Table1[N]=Table1[[#This Row],[N]], IF(Table1[K]=Table1[[#This Row],[K]],Table1[UB],FALSE)))))</f>
        <v>15588.25</v>
      </c>
      <c r="O429">
        <f>(Table1[[#This Row],[Best primal]]-Table1[[#This Row],[Updated root bound]])/Table1[[#This Row],[Best primal]]</f>
        <v>1.7037832983176439E-2</v>
      </c>
      <c r="P429">
        <f>(Table1[[#This Row],[Best primal]]-Table1[[#This Row],[LB]])/Table1[[#This Row],[Best primal]]</f>
        <v>1.1942328356293995E-2</v>
      </c>
    </row>
    <row r="430" spans="1:16" x14ac:dyDescent="0.45">
      <c r="A430" t="s">
        <v>32</v>
      </c>
      <c r="B430" t="s">
        <v>9</v>
      </c>
      <c r="C430">
        <v>4</v>
      </c>
      <c r="D430">
        <v>15</v>
      </c>
      <c r="E430">
        <v>3</v>
      </c>
      <c r="F430">
        <v>12075.18</v>
      </c>
      <c r="H430">
        <v>12168.8</v>
      </c>
      <c r="I430">
        <v>12548.94</v>
      </c>
      <c r="J430" s="1">
        <v>3.03</v>
      </c>
      <c r="K430">
        <v>3830</v>
      </c>
      <c r="L430" t="s">
        <v>44</v>
      </c>
      <c r="M430">
        <f>IF(Table1[[#This Row],[BB-Nodes]]&lt;=1,Table1[[#This Row],[LB]],Table1[[#This Row],[RootBound]])</f>
        <v>12075.18</v>
      </c>
      <c r="N430">
        <f t="array" ref="N430">MIN(IF(Table1[Class]=Table1[[#This Row],[Class]], IF(Table1[abs]=Table1[[#This Row],[abs]], IF(Table1[N]=Table1[[#This Row],[N]], IF(Table1[K]=Table1[[#This Row],[K]],Table1[UB],FALSE)))))</f>
        <v>12295.96</v>
      </c>
      <c r="O430">
        <f>(Table1[[#This Row],[Best primal]]-Table1[[#This Row],[Updated root bound]])/Table1[[#This Row],[Best primal]]</f>
        <v>1.7955491071864161E-2</v>
      </c>
      <c r="P430">
        <f>(Table1[[#This Row],[Best primal]]-Table1[[#This Row],[LB]])/Table1[[#This Row],[Best primal]]</f>
        <v>1.0341608137957497E-2</v>
      </c>
    </row>
    <row r="431" spans="1:16" x14ac:dyDescent="0.45">
      <c r="A431" t="s">
        <v>32</v>
      </c>
      <c r="B431" t="s">
        <v>9</v>
      </c>
      <c r="C431">
        <v>5</v>
      </c>
      <c r="D431">
        <v>15</v>
      </c>
      <c r="E431">
        <v>3</v>
      </c>
      <c r="F431">
        <v>12344.66</v>
      </c>
      <c r="H431">
        <v>12427.62</v>
      </c>
      <c r="I431">
        <v>12706.98</v>
      </c>
      <c r="J431" s="1">
        <v>2.2000000000000002</v>
      </c>
      <c r="K431">
        <v>4308</v>
      </c>
      <c r="L431" t="s">
        <v>44</v>
      </c>
      <c r="M431">
        <f>IF(Table1[[#This Row],[BB-Nodes]]&lt;=1,Table1[[#This Row],[LB]],Table1[[#This Row],[RootBound]])</f>
        <v>12344.66</v>
      </c>
      <c r="N431">
        <f t="array" ref="N431">MIN(IF(Table1[Class]=Table1[[#This Row],[Class]], IF(Table1[abs]=Table1[[#This Row],[abs]], IF(Table1[N]=Table1[[#This Row],[N]], IF(Table1[K]=Table1[[#This Row],[K]],Table1[UB],FALSE)))))</f>
        <v>12610.7</v>
      </c>
      <c r="O431">
        <f>(Table1[[#This Row],[Best primal]]-Table1[[#This Row],[Updated root bound]])/Table1[[#This Row],[Best primal]]</f>
        <v>2.1096370542475901E-2</v>
      </c>
      <c r="P431">
        <f>(Table1[[#This Row],[Best primal]]-Table1[[#This Row],[LB]])/Table1[[#This Row],[Best primal]]</f>
        <v>1.4517830096663938E-2</v>
      </c>
    </row>
    <row r="432" spans="1:16" x14ac:dyDescent="0.45">
      <c r="A432" t="s">
        <v>32</v>
      </c>
      <c r="B432" t="s">
        <v>9</v>
      </c>
      <c r="C432">
        <v>1</v>
      </c>
      <c r="D432">
        <v>15</v>
      </c>
      <c r="E432">
        <v>4</v>
      </c>
      <c r="F432">
        <v>14287.04</v>
      </c>
      <c r="H432">
        <v>14345.88</v>
      </c>
      <c r="I432">
        <v>14441.12</v>
      </c>
      <c r="J432" s="1">
        <v>0.66</v>
      </c>
      <c r="K432">
        <v>4390</v>
      </c>
      <c r="L432" t="s">
        <v>44</v>
      </c>
      <c r="M432">
        <f>IF(Table1[[#This Row],[BB-Nodes]]&lt;=1,Table1[[#This Row],[LB]],Table1[[#This Row],[RootBound]])</f>
        <v>14287.04</v>
      </c>
      <c r="N432">
        <f t="array" ref="N432">MIN(IF(Table1[Class]=Table1[[#This Row],[Class]], IF(Table1[abs]=Table1[[#This Row],[abs]], IF(Table1[N]=Table1[[#This Row],[N]], IF(Table1[K]=Table1[[#This Row],[K]],Table1[UB],FALSE)))))</f>
        <v>14410.8</v>
      </c>
      <c r="O432">
        <f>(Table1[[#This Row],[Best primal]]-Table1[[#This Row],[Updated root bound]])/Table1[[#This Row],[Best primal]]</f>
        <v>8.5880034418629372E-3</v>
      </c>
      <c r="P432">
        <f>(Table1[[#This Row],[Best primal]]-Table1[[#This Row],[LB]])/Table1[[#This Row],[Best primal]]</f>
        <v>4.5049546173703105E-3</v>
      </c>
    </row>
    <row r="433" spans="1:16" x14ac:dyDescent="0.45">
      <c r="A433" t="s">
        <v>32</v>
      </c>
      <c r="B433" t="s">
        <v>9</v>
      </c>
      <c r="C433">
        <v>2</v>
      </c>
      <c r="D433">
        <v>15</v>
      </c>
      <c r="E433">
        <v>4</v>
      </c>
      <c r="F433">
        <v>14377.35</v>
      </c>
      <c r="H433">
        <v>14459.99</v>
      </c>
      <c r="I433">
        <v>14721.92</v>
      </c>
      <c r="J433" s="1">
        <v>1.78</v>
      </c>
      <c r="K433">
        <v>4261</v>
      </c>
      <c r="L433" t="s">
        <v>44</v>
      </c>
      <c r="M433">
        <f>IF(Table1[[#This Row],[BB-Nodes]]&lt;=1,Table1[[#This Row],[LB]],Table1[[#This Row],[RootBound]])</f>
        <v>14377.35</v>
      </c>
      <c r="N433">
        <f t="array" ref="N433">MIN(IF(Table1[Class]=Table1[[#This Row],[Class]], IF(Table1[abs]=Table1[[#This Row],[abs]], IF(Table1[N]=Table1[[#This Row],[N]], IF(Table1[K]=Table1[[#This Row],[K]],Table1[UB],FALSE)))))</f>
        <v>14514.7</v>
      </c>
      <c r="O433">
        <f>(Table1[[#This Row],[Best primal]]-Table1[[#This Row],[Updated root bound]])/Table1[[#This Row],[Best primal]]</f>
        <v>9.4628204509910885E-3</v>
      </c>
      <c r="P433">
        <f>(Table1[[#This Row],[Best primal]]-Table1[[#This Row],[LB]])/Table1[[#This Row],[Best primal]]</f>
        <v>3.769282176000947E-3</v>
      </c>
    </row>
    <row r="434" spans="1:16" x14ac:dyDescent="0.45">
      <c r="A434" t="s">
        <v>32</v>
      </c>
      <c r="B434" t="s">
        <v>9</v>
      </c>
      <c r="C434">
        <v>3</v>
      </c>
      <c r="D434">
        <v>15</v>
      </c>
      <c r="E434">
        <v>4</v>
      </c>
      <c r="F434">
        <v>16385.86</v>
      </c>
      <c r="H434">
        <v>16450.560000000001</v>
      </c>
      <c r="I434">
        <v>16812.23</v>
      </c>
      <c r="J434" s="1">
        <v>2.15</v>
      </c>
      <c r="K434">
        <v>4707</v>
      </c>
      <c r="L434" t="s">
        <v>44</v>
      </c>
      <c r="M434">
        <f>IF(Table1[[#This Row],[BB-Nodes]]&lt;=1,Table1[[#This Row],[LB]],Table1[[#This Row],[RootBound]])</f>
        <v>16385.86</v>
      </c>
      <c r="N434">
        <f t="array" ref="N434">MIN(IF(Table1[Class]=Table1[[#This Row],[Class]], IF(Table1[abs]=Table1[[#This Row],[abs]], IF(Table1[N]=Table1[[#This Row],[N]], IF(Table1[K]=Table1[[#This Row],[K]],Table1[UB],FALSE)))))</f>
        <v>16708.47</v>
      </c>
      <c r="O434">
        <f>(Table1[[#This Row],[Best primal]]-Table1[[#This Row],[Updated root bound]])/Table1[[#This Row],[Best primal]]</f>
        <v>1.9308171244883616E-2</v>
      </c>
      <c r="P434">
        <f>(Table1[[#This Row],[Best primal]]-Table1[[#This Row],[LB]])/Table1[[#This Row],[Best primal]]</f>
        <v>1.5435883716462359E-2</v>
      </c>
    </row>
    <row r="435" spans="1:16" x14ac:dyDescent="0.45">
      <c r="A435" t="s">
        <v>32</v>
      </c>
      <c r="B435" t="s">
        <v>9</v>
      </c>
      <c r="C435">
        <v>4</v>
      </c>
      <c r="D435">
        <v>15</v>
      </c>
      <c r="E435">
        <v>4</v>
      </c>
      <c r="F435">
        <v>13276.43</v>
      </c>
      <c r="H435">
        <v>13338.68</v>
      </c>
      <c r="I435">
        <v>13722.95</v>
      </c>
      <c r="J435" s="1">
        <v>2.8</v>
      </c>
      <c r="K435">
        <v>4459</v>
      </c>
      <c r="L435" t="s">
        <v>44</v>
      </c>
      <c r="M435">
        <f>IF(Table1[[#This Row],[BB-Nodes]]&lt;=1,Table1[[#This Row],[LB]],Table1[[#This Row],[RootBound]])</f>
        <v>13276.43</v>
      </c>
      <c r="N435">
        <f t="array" ref="N435">MIN(IF(Table1[Class]=Table1[[#This Row],[Class]], IF(Table1[abs]=Table1[[#This Row],[abs]], IF(Table1[N]=Table1[[#This Row],[N]], IF(Table1[K]=Table1[[#This Row],[K]],Table1[UB],FALSE)))))</f>
        <v>13464.89</v>
      </c>
      <c r="O435">
        <f>(Table1[[#This Row],[Best primal]]-Table1[[#This Row],[Updated root bound]])/Table1[[#This Row],[Best primal]]</f>
        <v>1.399640101033125E-2</v>
      </c>
      <c r="P435">
        <f>(Table1[[#This Row],[Best primal]]-Table1[[#This Row],[LB]])/Table1[[#This Row],[Best primal]]</f>
        <v>9.3732663244927468E-3</v>
      </c>
    </row>
    <row r="436" spans="1:16" x14ac:dyDescent="0.45">
      <c r="A436" t="s">
        <v>32</v>
      </c>
      <c r="B436" t="s">
        <v>9</v>
      </c>
      <c r="C436">
        <v>5</v>
      </c>
      <c r="D436">
        <v>15</v>
      </c>
      <c r="E436">
        <v>4</v>
      </c>
      <c r="F436">
        <v>13630.3</v>
      </c>
      <c r="H436">
        <v>13703.23</v>
      </c>
      <c r="I436">
        <v>14116.6</v>
      </c>
      <c r="J436" s="1">
        <v>2.93</v>
      </c>
      <c r="K436">
        <v>4518</v>
      </c>
      <c r="L436" t="s">
        <v>44</v>
      </c>
      <c r="M436">
        <f>IF(Table1[[#This Row],[BB-Nodes]]&lt;=1,Table1[[#This Row],[LB]],Table1[[#This Row],[RootBound]])</f>
        <v>13630.3</v>
      </c>
      <c r="N436">
        <f t="array" ref="N436">MIN(IF(Table1[Class]=Table1[[#This Row],[Class]], IF(Table1[abs]=Table1[[#This Row],[abs]], IF(Table1[N]=Table1[[#This Row],[N]], IF(Table1[K]=Table1[[#This Row],[K]],Table1[UB],FALSE)))))</f>
        <v>13960.7</v>
      </c>
      <c r="O436">
        <f>(Table1[[#This Row],[Best primal]]-Table1[[#This Row],[Updated root bound]])/Table1[[#This Row],[Best primal]]</f>
        <v>2.366643506414445E-2</v>
      </c>
      <c r="P436">
        <f>(Table1[[#This Row],[Best primal]]-Table1[[#This Row],[LB]])/Table1[[#This Row],[Best primal]]</f>
        <v>1.8442484975681819E-2</v>
      </c>
    </row>
    <row r="437" spans="1:16" x14ac:dyDescent="0.45">
      <c r="A437" t="s">
        <v>32</v>
      </c>
      <c r="B437" t="s">
        <v>9</v>
      </c>
      <c r="C437">
        <v>1</v>
      </c>
      <c r="D437">
        <v>15</v>
      </c>
      <c r="E437">
        <v>5</v>
      </c>
      <c r="F437">
        <v>15216.54</v>
      </c>
      <c r="H437">
        <v>15286.39</v>
      </c>
      <c r="I437">
        <v>15633.24</v>
      </c>
      <c r="J437" s="1">
        <v>2.2200000000000002</v>
      </c>
      <c r="K437">
        <v>4542</v>
      </c>
      <c r="L437" t="s">
        <v>44</v>
      </c>
      <c r="M437">
        <f>IF(Table1[[#This Row],[BB-Nodes]]&lt;=1,Table1[[#This Row],[LB]],Table1[[#This Row],[RootBound]])</f>
        <v>15216.54</v>
      </c>
      <c r="N437">
        <f t="array" ref="N437">MIN(IF(Table1[Class]=Table1[[#This Row],[Class]], IF(Table1[abs]=Table1[[#This Row],[abs]], IF(Table1[N]=Table1[[#This Row],[N]], IF(Table1[K]=Table1[[#This Row],[K]],Table1[UB],FALSE)))))</f>
        <v>15421.86</v>
      </c>
      <c r="O437">
        <f>(Table1[[#This Row],[Best primal]]-Table1[[#This Row],[Updated root bound]])/Table1[[#This Row],[Best primal]]</f>
        <v>1.331356918037122E-2</v>
      </c>
      <c r="P437">
        <f>(Table1[[#This Row],[Best primal]]-Table1[[#This Row],[LB]])/Table1[[#This Row],[Best primal]]</f>
        <v>8.7842841265580902E-3</v>
      </c>
    </row>
    <row r="438" spans="1:16" x14ac:dyDescent="0.45">
      <c r="A438" t="s">
        <v>32</v>
      </c>
      <c r="B438" t="s">
        <v>9</v>
      </c>
      <c r="C438">
        <v>2</v>
      </c>
      <c r="D438">
        <v>15</v>
      </c>
      <c r="E438">
        <v>5</v>
      </c>
      <c r="F438">
        <v>15306.81</v>
      </c>
      <c r="H438">
        <v>15373.99</v>
      </c>
      <c r="I438">
        <v>15625.91</v>
      </c>
      <c r="J438" s="1">
        <v>1.61</v>
      </c>
      <c r="K438">
        <v>4222</v>
      </c>
      <c r="L438" t="s">
        <v>44</v>
      </c>
      <c r="M438">
        <f>IF(Table1[[#This Row],[BB-Nodes]]&lt;=1,Table1[[#This Row],[LB]],Table1[[#This Row],[RootBound]])</f>
        <v>15306.81</v>
      </c>
      <c r="N438">
        <f t="array" ref="N438">MIN(IF(Table1[Class]=Table1[[#This Row],[Class]], IF(Table1[abs]=Table1[[#This Row],[abs]], IF(Table1[N]=Table1[[#This Row],[N]], IF(Table1[K]=Table1[[#This Row],[K]],Table1[UB],FALSE)))))</f>
        <v>15477.9</v>
      </c>
      <c r="O438">
        <f>(Table1[[#This Row],[Best primal]]-Table1[[#This Row],[Updated root bound]])/Table1[[#This Row],[Best primal]]</f>
        <v>1.1053825131316274E-2</v>
      </c>
      <c r="P438">
        <f>(Table1[[#This Row],[Best primal]]-Table1[[#This Row],[LB]])/Table1[[#This Row],[Best primal]]</f>
        <v>6.7134430381382395E-3</v>
      </c>
    </row>
    <row r="439" spans="1:16" x14ac:dyDescent="0.45">
      <c r="A439" t="s">
        <v>32</v>
      </c>
      <c r="B439" t="s">
        <v>9</v>
      </c>
      <c r="C439">
        <v>3</v>
      </c>
      <c r="D439">
        <v>15</v>
      </c>
      <c r="E439">
        <v>5</v>
      </c>
      <c r="F439">
        <v>17648.55</v>
      </c>
      <c r="H439">
        <v>17696.11</v>
      </c>
      <c r="I439">
        <v>18244.71</v>
      </c>
      <c r="J439" s="1">
        <v>3.01</v>
      </c>
      <c r="K439">
        <v>4804</v>
      </c>
      <c r="L439" t="s">
        <v>44</v>
      </c>
      <c r="M439">
        <f>IF(Table1[[#This Row],[BB-Nodes]]&lt;=1,Table1[[#This Row],[LB]],Table1[[#This Row],[RootBound]])</f>
        <v>17648.55</v>
      </c>
      <c r="N439">
        <f t="array" ref="N439">MIN(IF(Table1[Class]=Table1[[#This Row],[Class]], IF(Table1[abs]=Table1[[#This Row],[abs]], IF(Table1[N]=Table1[[#This Row],[N]], IF(Table1[K]=Table1[[#This Row],[K]],Table1[UB],FALSE)))))</f>
        <v>17842.68</v>
      </c>
      <c r="O439">
        <f>(Table1[[#This Row],[Best primal]]-Table1[[#This Row],[Updated root bound]])/Table1[[#This Row],[Best primal]]</f>
        <v>1.0880092004116031E-2</v>
      </c>
      <c r="P439">
        <f>(Table1[[#This Row],[Best primal]]-Table1[[#This Row],[LB]])/Table1[[#This Row],[Best primal]]</f>
        <v>8.2145731470832685E-3</v>
      </c>
    </row>
    <row r="440" spans="1:16" x14ac:dyDescent="0.45">
      <c r="A440" t="s">
        <v>32</v>
      </c>
      <c r="B440" t="s">
        <v>9</v>
      </c>
      <c r="C440">
        <v>4</v>
      </c>
      <c r="D440">
        <v>15</v>
      </c>
      <c r="E440">
        <v>5</v>
      </c>
      <c r="F440">
        <v>14376.94</v>
      </c>
      <c r="H440">
        <v>14422.44</v>
      </c>
      <c r="I440">
        <v>14625.5</v>
      </c>
      <c r="J440" s="1">
        <v>1.39</v>
      </c>
      <c r="K440">
        <v>4554</v>
      </c>
      <c r="L440" t="s">
        <v>44</v>
      </c>
      <c r="M440">
        <f>IF(Table1[[#This Row],[BB-Nodes]]&lt;=1,Table1[[#This Row],[LB]],Table1[[#This Row],[RootBound]])</f>
        <v>14376.94</v>
      </c>
      <c r="N440">
        <f t="array" ref="N440">MIN(IF(Table1[Class]=Table1[[#This Row],[Class]], IF(Table1[abs]=Table1[[#This Row],[abs]], IF(Table1[N]=Table1[[#This Row],[N]], IF(Table1[K]=Table1[[#This Row],[K]],Table1[UB],FALSE)))))</f>
        <v>14540.5</v>
      </c>
      <c r="O440">
        <f>(Table1[[#This Row],[Best primal]]-Table1[[#This Row],[Updated root bound]])/Table1[[#This Row],[Best primal]]</f>
        <v>1.1248581548089782E-2</v>
      </c>
      <c r="P440">
        <f>(Table1[[#This Row],[Best primal]]-Table1[[#This Row],[LB]])/Table1[[#This Row],[Best primal]]</f>
        <v>8.1193906674460643E-3</v>
      </c>
    </row>
    <row r="441" spans="1:16" x14ac:dyDescent="0.45">
      <c r="A441" t="s">
        <v>32</v>
      </c>
      <c r="B441" t="s">
        <v>9</v>
      </c>
      <c r="C441">
        <v>5</v>
      </c>
      <c r="D441">
        <v>15</v>
      </c>
      <c r="E441">
        <v>5</v>
      </c>
      <c r="F441">
        <v>15049.1</v>
      </c>
      <c r="H441">
        <v>15107.13</v>
      </c>
      <c r="I441">
        <v>15669.7</v>
      </c>
      <c r="J441" s="1">
        <v>3.59</v>
      </c>
      <c r="K441">
        <v>4781</v>
      </c>
      <c r="L441" t="s">
        <v>44</v>
      </c>
      <c r="M441">
        <f>IF(Table1[[#This Row],[BB-Nodes]]&lt;=1,Table1[[#This Row],[LB]],Table1[[#This Row],[RootBound]])</f>
        <v>15049.1</v>
      </c>
      <c r="N441">
        <f t="array" ref="N441">MIN(IF(Table1[Class]=Table1[[#This Row],[Class]], IF(Table1[abs]=Table1[[#This Row],[abs]], IF(Table1[N]=Table1[[#This Row],[N]], IF(Table1[K]=Table1[[#This Row],[K]],Table1[UB],FALSE)))))</f>
        <v>15441.96</v>
      </c>
      <c r="O441">
        <f>(Table1[[#This Row],[Best primal]]-Table1[[#This Row],[Updated root bound]])/Table1[[#This Row],[Best primal]]</f>
        <v>2.5441070952132942E-2</v>
      </c>
      <c r="P441">
        <f>(Table1[[#This Row],[Best primal]]-Table1[[#This Row],[LB]])/Table1[[#This Row],[Best primal]]</f>
        <v>2.168312830754645E-2</v>
      </c>
    </row>
    <row r="442" spans="1:16" x14ac:dyDescent="0.45">
      <c r="A442" t="s">
        <v>32</v>
      </c>
      <c r="B442" t="s">
        <v>10</v>
      </c>
      <c r="C442">
        <v>1</v>
      </c>
      <c r="D442">
        <v>20</v>
      </c>
      <c r="E442">
        <v>2</v>
      </c>
      <c r="F442">
        <v>7177.75</v>
      </c>
      <c r="H442">
        <v>7262.01</v>
      </c>
      <c r="I442">
        <v>7752.98</v>
      </c>
      <c r="J442" s="1">
        <v>6.33</v>
      </c>
      <c r="K442">
        <v>4594</v>
      </c>
      <c r="L442" t="s">
        <v>44</v>
      </c>
      <c r="M442">
        <f>IF(Table1[[#This Row],[BB-Nodes]]&lt;=1,Table1[[#This Row],[LB]],Table1[[#This Row],[RootBound]])</f>
        <v>7177.75</v>
      </c>
      <c r="N442">
        <f t="array" ref="N442">MIN(IF(Table1[Class]=Table1[[#This Row],[Class]], IF(Table1[abs]=Table1[[#This Row],[abs]], IF(Table1[N]=Table1[[#This Row],[N]], IF(Table1[K]=Table1[[#This Row],[K]],Table1[UB],FALSE)))))</f>
        <v>7388.8</v>
      </c>
      <c r="O442">
        <f>(Table1[[#This Row],[Best primal]]-Table1[[#This Row],[Updated root bound]])/Table1[[#This Row],[Best primal]]</f>
        <v>2.8563501515807731E-2</v>
      </c>
      <c r="P442">
        <f>(Table1[[#This Row],[Best primal]]-Table1[[#This Row],[LB]])/Table1[[#This Row],[Best primal]]</f>
        <v>1.7159755305326978E-2</v>
      </c>
    </row>
    <row r="443" spans="1:16" x14ac:dyDescent="0.45">
      <c r="A443" t="s">
        <v>32</v>
      </c>
      <c r="B443" t="s">
        <v>10</v>
      </c>
      <c r="C443">
        <v>2</v>
      </c>
      <c r="D443">
        <v>20</v>
      </c>
      <c r="E443">
        <v>2</v>
      </c>
      <c r="F443">
        <v>6281.04</v>
      </c>
      <c r="H443">
        <v>6330.22</v>
      </c>
      <c r="I443">
        <v>6358.66</v>
      </c>
      <c r="J443" s="1">
        <v>0.45</v>
      </c>
      <c r="K443">
        <v>4475</v>
      </c>
      <c r="L443" t="s">
        <v>44</v>
      </c>
      <c r="M443">
        <f>IF(Table1[[#This Row],[BB-Nodes]]&lt;=1,Table1[[#This Row],[LB]],Table1[[#This Row],[RootBound]])</f>
        <v>6281.04</v>
      </c>
      <c r="N443">
        <f t="array" ref="N443">MIN(IF(Table1[Class]=Table1[[#This Row],[Class]], IF(Table1[abs]=Table1[[#This Row],[abs]], IF(Table1[N]=Table1[[#This Row],[N]], IF(Table1[K]=Table1[[#This Row],[K]],Table1[UB],FALSE)))))</f>
        <v>6358.66</v>
      </c>
      <c r="O443">
        <f>(Table1[[#This Row],[Best primal]]-Table1[[#This Row],[Updated root bound]])/Table1[[#This Row],[Best primal]]</f>
        <v>1.2206974425429239E-2</v>
      </c>
      <c r="P443">
        <f>(Table1[[#This Row],[Best primal]]-Table1[[#This Row],[LB]])/Table1[[#This Row],[Best primal]]</f>
        <v>4.4726404619840655E-3</v>
      </c>
    </row>
    <row r="444" spans="1:16" x14ac:dyDescent="0.45">
      <c r="A444" t="s">
        <v>32</v>
      </c>
      <c r="B444" t="s">
        <v>10</v>
      </c>
      <c r="C444">
        <v>3</v>
      </c>
      <c r="D444">
        <v>20</v>
      </c>
      <c r="E444">
        <v>2</v>
      </c>
      <c r="F444">
        <v>7333.94</v>
      </c>
      <c r="H444">
        <v>7361.75</v>
      </c>
      <c r="I444">
        <v>7570.72</v>
      </c>
      <c r="J444" s="1">
        <v>2.76</v>
      </c>
      <c r="K444">
        <v>5341</v>
      </c>
      <c r="L444" t="s">
        <v>44</v>
      </c>
      <c r="M444">
        <f>IF(Table1[[#This Row],[BB-Nodes]]&lt;=1,Table1[[#This Row],[LB]],Table1[[#This Row],[RootBound]])</f>
        <v>7333.94</v>
      </c>
      <c r="N444">
        <f t="array" ref="N444">MIN(IF(Table1[Class]=Table1[[#This Row],[Class]], IF(Table1[abs]=Table1[[#This Row],[abs]], IF(Table1[N]=Table1[[#This Row],[N]], IF(Table1[K]=Table1[[#This Row],[K]],Table1[UB],FALSE)))))</f>
        <v>7473.61</v>
      </c>
      <c r="O444">
        <f>(Table1[[#This Row],[Best primal]]-Table1[[#This Row],[Updated root bound]])/Table1[[#This Row],[Best primal]]</f>
        <v>1.8688425004783508E-2</v>
      </c>
      <c r="P444">
        <f>(Table1[[#This Row],[Best primal]]-Table1[[#This Row],[LB]])/Table1[[#This Row],[Best primal]]</f>
        <v>1.496733171787124E-2</v>
      </c>
    </row>
    <row r="445" spans="1:16" x14ac:dyDescent="0.45">
      <c r="A445" t="s">
        <v>32</v>
      </c>
      <c r="B445" t="s">
        <v>10</v>
      </c>
      <c r="C445">
        <v>4</v>
      </c>
      <c r="D445">
        <v>20</v>
      </c>
      <c r="E445">
        <v>2</v>
      </c>
      <c r="F445">
        <v>8091.06</v>
      </c>
      <c r="H445">
        <v>8137.88</v>
      </c>
      <c r="I445">
        <v>8513.6299999999992</v>
      </c>
      <c r="J445" s="1">
        <v>4.41</v>
      </c>
      <c r="K445">
        <v>4913</v>
      </c>
      <c r="L445" t="s">
        <v>44</v>
      </c>
      <c r="M445">
        <f>IF(Table1[[#This Row],[BB-Nodes]]&lt;=1,Table1[[#This Row],[LB]],Table1[[#This Row],[RootBound]])</f>
        <v>8091.06</v>
      </c>
      <c r="N445">
        <f t="array" ref="N445">MIN(IF(Table1[Class]=Table1[[#This Row],[Class]], IF(Table1[abs]=Table1[[#This Row],[abs]], IF(Table1[N]=Table1[[#This Row],[N]], IF(Table1[K]=Table1[[#This Row],[K]],Table1[UB],FALSE)))))</f>
        <v>8310.7999999999993</v>
      </c>
      <c r="O445">
        <f>(Table1[[#This Row],[Best primal]]-Table1[[#This Row],[Updated root bound]])/Table1[[#This Row],[Best primal]]</f>
        <v>2.644029455648059E-2</v>
      </c>
      <c r="P445">
        <f>(Table1[[#This Row],[Best primal]]-Table1[[#This Row],[LB]])/Table1[[#This Row],[Best primal]]</f>
        <v>2.0806661211916926E-2</v>
      </c>
    </row>
    <row r="446" spans="1:16" x14ac:dyDescent="0.45">
      <c r="A446" t="s">
        <v>32</v>
      </c>
      <c r="B446" t="s">
        <v>10</v>
      </c>
      <c r="C446">
        <v>5</v>
      </c>
      <c r="D446">
        <v>20</v>
      </c>
      <c r="E446">
        <v>2</v>
      </c>
      <c r="F446">
        <v>8339.06</v>
      </c>
      <c r="H446">
        <v>8414.41</v>
      </c>
      <c r="I446">
        <v>8735.8700000000008</v>
      </c>
      <c r="J446" s="1">
        <v>3.68</v>
      </c>
      <c r="K446">
        <v>4578</v>
      </c>
      <c r="L446" t="s">
        <v>44</v>
      </c>
      <c r="M446">
        <f>IF(Table1[[#This Row],[BB-Nodes]]&lt;=1,Table1[[#This Row],[LB]],Table1[[#This Row],[RootBound]])</f>
        <v>8339.06</v>
      </c>
      <c r="N446">
        <f t="array" ref="N446">MIN(IF(Table1[Class]=Table1[[#This Row],[Class]], IF(Table1[abs]=Table1[[#This Row],[abs]], IF(Table1[N]=Table1[[#This Row],[N]], IF(Table1[K]=Table1[[#This Row],[K]],Table1[UB],FALSE)))))</f>
        <v>8509.86</v>
      </c>
      <c r="O446">
        <f>(Table1[[#This Row],[Best primal]]-Table1[[#This Row],[Updated root bound]])/Table1[[#This Row],[Best primal]]</f>
        <v>2.0070835477904583E-2</v>
      </c>
      <c r="P446">
        <f>(Table1[[#This Row],[Best primal]]-Table1[[#This Row],[LB]])/Table1[[#This Row],[Best primal]]</f>
        <v>1.1216400739847743E-2</v>
      </c>
    </row>
    <row r="447" spans="1:16" x14ac:dyDescent="0.45">
      <c r="A447" t="s">
        <v>32</v>
      </c>
      <c r="B447" t="s">
        <v>10</v>
      </c>
      <c r="C447">
        <v>1</v>
      </c>
      <c r="D447">
        <v>20</v>
      </c>
      <c r="E447">
        <v>3</v>
      </c>
      <c r="F447">
        <v>8486.83</v>
      </c>
      <c r="H447">
        <v>8531.52</v>
      </c>
      <c r="I447">
        <v>9073.7099999999991</v>
      </c>
      <c r="J447" s="1">
        <v>5.98</v>
      </c>
      <c r="K447">
        <v>4914</v>
      </c>
      <c r="L447" t="s">
        <v>44</v>
      </c>
      <c r="M447">
        <f>IF(Table1[[#This Row],[BB-Nodes]]&lt;=1,Table1[[#This Row],[LB]],Table1[[#This Row],[RootBound]])</f>
        <v>8486.83</v>
      </c>
      <c r="N447">
        <f t="array" ref="N447">MIN(IF(Table1[Class]=Table1[[#This Row],[Class]], IF(Table1[abs]=Table1[[#This Row],[abs]], IF(Table1[N]=Table1[[#This Row],[N]], IF(Table1[K]=Table1[[#This Row],[K]],Table1[UB],FALSE)))))</f>
        <v>8782.27</v>
      </c>
      <c r="O447">
        <f>(Table1[[#This Row],[Best primal]]-Table1[[#This Row],[Updated root bound]])/Table1[[#This Row],[Best primal]]</f>
        <v>3.364050524522709E-2</v>
      </c>
      <c r="P447">
        <f>(Table1[[#This Row],[Best primal]]-Table1[[#This Row],[LB]])/Table1[[#This Row],[Best primal]]</f>
        <v>2.8551843657733136E-2</v>
      </c>
    </row>
    <row r="448" spans="1:16" x14ac:dyDescent="0.45">
      <c r="A448" t="s">
        <v>32</v>
      </c>
      <c r="B448" t="s">
        <v>10</v>
      </c>
      <c r="C448">
        <v>2</v>
      </c>
      <c r="D448">
        <v>20</v>
      </c>
      <c r="E448">
        <v>3</v>
      </c>
      <c r="F448">
        <v>6834</v>
      </c>
      <c r="H448">
        <v>6879.47</v>
      </c>
      <c r="I448">
        <v>6983.1</v>
      </c>
      <c r="J448" s="1">
        <v>1.48</v>
      </c>
      <c r="K448">
        <v>4712</v>
      </c>
      <c r="L448" t="s">
        <v>44</v>
      </c>
      <c r="M448">
        <f>IF(Table1[[#This Row],[BB-Nodes]]&lt;=1,Table1[[#This Row],[LB]],Table1[[#This Row],[RootBound]])</f>
        <v>6834</v>
      </c>
      <c r="N448">
        <f t="array" ref="N448">MIN(IF(Table1[Class]=Table1[[#This Row],[Class]], IF(Table1[abs]=Table1[[#This Row],[abs]], IF(Table1[N]=Table1[[#This Row],[N]], IF(Table1[K]=Table1[[#This Row],[K]],Table1[UB],FALSE)))))</f>
        <v>6928.07</v>
      </c>
      <c r="O448">
        <f>(Table1[[#This Row],[Best primal]]-Table1[[#This Row],[Updated root bound]])/Table1[[#This Row],[Best primal]]</f>
        <v>1.3578096064271827E-2</v>
      </c>
      <c r="P448">
        <f>(Table1[[#This Row],[Best primal]]-Table1[[#This Row],[LB]])/Table1[[#This Row],[Best primal]]</f>
        <v>7.0149406689019389E-3</v>
      </c>
    </row>
    <row r="449" spans="1:16" x14ac:dyDescent="0.45">
      <c r="A449" t="s">
        <v>32</v>
      </c>
      <c r="B449" t="s">
        <v>10</v>
      </c>
      <c r="C449">
        <v>3</v>
      </c>
      <c r="D449">
        <v>20</v>
      </c>
      <c r="E449">
        <v>3</v>
      </c>
      <c r="F449">
        <v>8219.3799999999992</v>
      </c>
      <c r="H449">
        <v>8242.07</v>
      </c>
      <c r="I449">
        <v>8562.5300000000007</v>
      </c>
      <c r="J449" s="1">
        <v>3.74</v>
      </c>
      <c r="K449">
        <v>5400</v>
      </c>
      <c r="L449" t="s">
        <v>44</v>
      </c>
      <c r="M449">
        <f>IF(Table1[[#This Row],[BB-Nodes]]&lt;=1,Table1[[#This Row],[LB]],Table1[[#This Row],[RootBound]])</f>
        <v>8219.3799999999992</v>
      </c>
      <c r="N449">
        <f t="array" ref="N449">MIN(IF(Table1[Class]=Table1[[#This Row],[Class]], IF(Table1[abs]=Table1[[#This Row],[abs]], IF(Table1[N]=Table1[[#This Row],[N]], IF(Table1[K]=Table1[[#This Row],[K]],Table1[UB],FALSE)))))</f>
        <v>8387.25</v>
      </c>
      <c r="O449">
        <f>(Table1[[#This Row],[Best primal]]-Table1[[#This Row],[Updated root bound]])/Table1[[#This Row],[Best primal]]</f>
        <v>2.001490357387711E-2</v>
      </c>
      <c r="P449">
        <f>(Table1[[#This Row],[Best primal]]-Table1[[#This Row],[LB]])/Table1[[#This Row],[Best primal]]</f>
        <v>1.7309606843721161E-2</v>
      </c>
    </row>
    <row r="450" spans="1:16" x14ac:dyDescent="0.45">
      <c r="A450" t="s">
        <v>32</v>
      </c>
      <c r="B450" t="s">
        <v>10</v>
      </c>
      <c r="C450">
        <v>4</v>
      </c>
      <c r="D450">
        <v>20</v>
      </c>
      <c r="E450">
        <v>3</v>
      </c>
      <c r="F450">
        <v>9683.43</v>
      </c>
      <c r="H450">
        <v>9715.98</v>
      </c>
      <c r="I450">
        <v>10627.34</v>
      </c>
      <c r="J450" s="1">
        <v>8.58</v>
      </c>
      <c r="K450">
        <v>5400</v>
      </c>
      <c r="L450" t="s">
        <v>44</v>
      </c>
      <c r="M450">
        <f>IF(Table1[[#This Row],[BB-Nodes]]&lt;=1,Table1[[#This Row],[LB]],Table1[[#This Row],[RootBound]])</f>
        <v>9683.43</v>
      </c>
      <c r="N450">
        <f t="array" ref="N450">MIN(IF(Table1[Class]=Table1[[#This Row],[Class]], IF(Table1[abs]=Table1[[#This Row],[abs]], IF(Table1[N]=Table1[[#This Row],[N]], IF(Table1[K]=Table1[[#This Row],[K]],Table1[UB],FALSE)))))</f>
        <v>9971.94</v>
      </c>
      <c r="O450">
        <f>(Table1[[#This Row],[Best primal]]-Table1[[#This Row],[Updated root bound]])/Table1[[#This Row],[Best primal]]</f>
        <v>2.8932183707483218E-2</v>
      </c>
      <c r="P450">
        <f>(Table1[[#This Row],[Best primal]]-Table1[[#This Row],[LB]])/Table1[[#This Row],[Best primal]]</f>
        <v>2.5668024476681661E-2</v>
      </c>
    </row>
    <row r="451" spans="1:16" x14ac:dyDescent="0.45">
      <c r="A451" t="s">
        <v>32</v>
      </c>
      <c r="B451" t="s">
        <v>10</v>
      </c>
      <c r="C451">
        <v>5</v>
      </c>
      <c r="D451">
        <v>20</v>
      </c>
      <c r="E451">
        <v>3</v>
      </c>
      <c r="F451">
        <v>10156.08</v>
      </c>
      <c r="H451">
        <v>10215.92</v>
      </c>
      <c r="I451">
        <v>10878.71</v>
      </c>
      <c r="J451" s="1">
        <v>6.09</v>
      </c>
      <c r="K451">
        <v>5201</v>
      </c>
      <c r="L451" t="s">
        <v>44</v>
      </c>
      <c r="M451">
        <f>IF(Table1[[#This Row],[BB-Nodes]]&lt;=1,Table1[[#This Row],[LB]],Table1[[#This Row],[RootBound]])</f>
        <v>10156.08</v>
      </c>
      <c r="N451">
        <f t="array" ref="N451">MIN(IF(Table1[Class]=Table1[[#This Row],[Class]], IF(Table1[abs]=Table1[[#This Row],[abs]], IF(Table1[N]=Table1[[#This Row],[N]], IF(Table1[K]=Table1[[#This Row],[K]],Table1[UB],FALSE)))))</f>
        <v>10375.85</v>
      </c>
      <c r="O451">
        <f>(Table1[[#This Row],[Best primal]]-Table1[[#This Row],[Updated root bound]])/Table1[[#This Row],[Best primal]]</f>
        <v>2.1180915298505704E-2</v>
      </c>
      <c r="P451">
        <f>(Table1[[#This Row],[Best primal]]-Table1[[#This Row],[LB]])/Table1[[#This Row],[Best primal]]</f>
        <v>1.5413676951767834E-2</v>
      </c>
    </row>
    <row r="452" spans="1:16" x14ac:dyDescent="0.45">
      <c r="A452" t="s">
        <v>32</v>
      </c>
      <c r="B452" t="s">
        <v>10</v>
      </c>
      <c r="C452">
        <v>1</v>
      </c>
      <c r="D452">
        <v>20</v>
      </c>
      <c r="E452">
        <v>4</v>
      </c>
      <c r="F452">
        <v>10145.41</v>
      </c>
      <c r="H452">
        <v>10175.040000000001</v>
      </c>
      <c r="I452">
        <v>10499.07</v>
      </c>
      <c r="J452" s="1">
        <v>3.09</v>
      </c>
      <c r="K452">
        <v>4980</v>
      </c>
      <c r="L452" t="s">
        <v>44</v>
      </c>
      <c r="M452">
        <f>IF(Table1[[#This Row],[BB-Nodes]]&lt;=1,Table1[[#This Row],[LB]],Table1[[#This Row],[RootBound]])</f>
        <v>10145.41</v>
      </c>
      <c r="N452">
        <f t="array" ref="N452">MIN(IF(Table1[Class]=Table1[[#This Row],[Class]], IF(Table1[abs]=Table1[[#This Row],[abs]], IF(Table1[N]=Table1[[#This Row],[N]], IF(Table1[K]=Table1[[#This Row],[K]],Table1[UB],FALSE)))))</f>
        <v>10262.26</v>
      </c>
      <c r="O452">
        <f>(Table1[[#This Row],[Best primal]]-Table1[[#This Row],[Updated root bound]])/Table1[[#This Row],[Best primal]]</f>
        <v>1.138638077772346E-2</v>
      </c>
      <c r="P452">
        <f>(Table1[[#This Row],[Best primal]]-Table1[[#This Row],[LB]])/Table1[[#This Row],[Best primal]]</f>
        <v>8.4991025368680341E-3</v>
      </c>
    </row>
    <row r="453" spans="1:16" x14ac:dyDescent="0.45">
      <c r="A453" t="s">
        <v>32</v>
      </c>
      <c r="B453" t="s">
        <v>10</v>
      </c>
      <c r="C453">
        <v>2</v>
      </c>
      <c r="D453">
        <v>20</v>
      </c>
      <c r="E453">
        <v>4</v>
      </c>
      <c r="F453">
        <v>7401.2</v>
      </c>
      <c r="H453">
        <v>7452.17</v>
      </c>
      <c r="I453">
        <v>7748.02</v>
      </c>
      <c r="J453" s="1">
        <v>3.82</v>
      </c>
      <c r="K453">
        <v>5106</v>
      </c>
      <c r="L453" t="s">
        <v>44</v>
      </c>
      <c r="M453">
        <f>IF(Table1[[#This Row],[BB-Nodes]]&lt;=1,Table1[[#This Row],[LB]],Table1[[#This Row],[RootBound]])</f>
        <v>7401.2</v>
      </c>
      <c r="N453">
        <f t="array" ref="N453">MIN(IF(Table1[Class]=Table1[[#This Row],[Class]], IF(Table1[abs]=Table1[[#This Row],[abs]], IF(Table1[N]=Table1[[#This Row],[N]], IF(Table1[K]=Table1[[#This Row],[K]],Table1[UB],FALSE)))))</f>
        <v>7606.94</v>
      </c>
      <c r="O453">
        <f>(Table1[[#This Row],[Best primal]]-Table1[[#This Row],[Updated root bound]])/Table1[[#This Row],[Best primal]]</f>
        <v>2.7046355038951246E-2</v>
      </c>
      <c r="P453">
        <f>(Table1[[#This Row],[Best primal]]-Table1[[#This Row],[LB]])/Table1[[#This Row],[Best primal]]</f>
        <v>2.0345894669867193E-2</v>
      </c>
    </row>
    <row r="454" spans="1:16" x14ac:dyDescent="0.45">
      <c r="A454" t="s">
        <v>32</v>
      </c>
      <c r="B454" t="s">
        <v>10</v>
      </c>
      <c r="C454">
        <v>3</v>
      </c>
      <c r="D454">
        <v>20</v>
      </c>
      <c r="E454">
        <v>4</v>
      </c>
      <c r="F454">
        <v>9252.1200000000008</v>
      </c>
      <c r="H454">
        <v>9266.36</v>
      </c>
      <c r="I454">
        <v>9786.1299999999992</v>
      </c>
      <c r="J454" s="1">
        <v>5.31</v>
      </c>
      <c r="K454">
        <v>5400</v>
      </c>
      <c r="L454" t="s">
        <v>44</v>
      </c>
      <c r="M454">
        <f>IF(Table1[[#This Row],[BB-Nodes]]&lt;=1,Table1[[#This Row],[LB]],Table1[[#This Row],[RootBound]])</f>
        <v>9252.1200000000008</v>
      </c>
      <c r="N454">
        <f t="array" ref="N454">MIN(IF(Table1[Class]=Table1[[#This Row],[Class]], IF(Table1[abs]=Table1[[#This Row],[abs]], IF(Table1[N]=Table1[[#This Row],[N]], IF(Table1[K]=Table1[[#This Row],[K]],Table1[UB],FALSE)))))</f>
        <v>9383.14</v>
      </c>
      <c r="O454">
        <f>(Table1[[#This Row],[Best primal]]-Table1[[#This Row],[Updated root bound]])/Table1[[#This Row],[Best primal]]</f>
        <v>1.3963342761591389E-2</v>
      </c>
      <c r="P454">
        <f>(Table1[[#This Row],[Best primal]]-Table1[[#This Row],[LB]])/Table1[[#This Row],[Best primal]]</f>
        <v>1.2445727123329593E-2</v>
      </c>
    </row>
    <row r="455" spans="1:16" x14ac:dyDescent="0.45">
      <c r="A455" t="s">
        <v>32</v>
      </c>
      <c r="B455" t="s">
        <v>10</v>
      </c>
      <c r="C455">
        <v>4</v>
      </c>
      <c r="D455">
        <v>20</v>
      </c>
      <c r="E455">
        <v>4</v>
      </c>
      <c r="F455">
        <v>11232.34</v>
      </c>
      <c r="H455">
        <v>11271.05</v>
      </c>
      <c r="I455">
        <v>11734.06</v>
      </c>
      <c r="J455" s="1">
        <v>3.95</v>
      </c>
      <c r="K455">
        <v>5341</v>
      </c>
      <c r="L455" t="s">
        <v>44</v>
      </c>
      <c r="M455">
        <f>IF(Table1[[#This Row],[BB-Nodes]]&lt;=1,Table1[[#This Row],[LB]],Table1[[#This Row],[RootBound]])</f>
        <v>11232.34</v>
      </c>
      <c r="N455">
        <f t="array" ref="N455">MIN(IF(Table1[Class]=Table1[[#This Row],[Class]], IF(Table1[abs]=Table1[[#This Row],[abs]], IF(Table1[N]=Table1[[#This Row],[N]], IF(Table1[K]=Table1[[#This Row],[K]],Table1[UB],FALSE)))))</f>
        <v>11561.22</v>
      </c>
      <c r="O455">
        <f>(Table1[[#This Row],[Best primal]]-Table1[[#This Row],[Updated root bound]])/Table1[[#This Row],[Best primal]]</f>
        <v>2.8446824816066058E-2</v>
      </c>
      <c r="P455">
        <f>(Table1[[#This Row],[Best primal]]-Table1[[#This Row],[LB]])/Table1[[#This Row],[Best primal]]</f>
        <v>2.5098562262460197E-2</v>
      </c>
    </row>
    <row r="456" spans="1:16" x14ac:dyDescent="0.45">
      <c r="A456" t="s">
        <v>32</v>
      </c>
      <c r="B456" t="s">
        <v>10</v>
      </c>
      <c r="C456">
        <v>5</v>
      </c>
      <c r="D456">
        <v>20</v>
      </c>
      <c r="E456">
        <v>4</v>
      </c>
      <c r="F456">
        <v>12106.66</v>
      </c>
      <c r="H456">
        <v>12148.1</v>
      </c>
      <c r="I456">
        <v>12879.02</v>
      </c>
      <c r="J456" s="1">
        <v>5.68</v>
      </c>
      <c r="K456">
        <v>5152</v>
      </c>
      <c r="L456" t="s">
        <v>44</v>
      </c>
      <c r="M456">
        <f>IF(Table1[[#This Row],[BB-Nodes]]&lt;=1,Table1[[#This Row],[LB]],Table1[[#This Row],[RootBound]])</f>
        <v>12106.66</v>
      </c>
      <c r="N456">
        <f t="array" ref="N456">MIN(IF(Table1[Class]=Table1[[#This Row],[Class]], IF(Table1[abs]=Table1[[#This Row],[abs]], IF(Table1[N]=Table1[[#This Row],[N]], IF(Table1[K]=Table1[[#This Row],[K]],Table1[UB],FALSE)))))</f>
        <v>12433.86</v>
      </c>
      <c r="O456">
        <f>(Table1[[#This Row],[Best primal]]-Table1[[#This Row],[Updated root bound]])/Table1[[#This Row],[Best primal]]</f>
        <v>2.6315239193621345E-2</v>
      </c>
      <c r="P456">
        <f>(Table1[[#This Row],[Best primal]]-Table1[[#This Row],[LB]])/Table1[[#This Row],[Best primal]]</f>
        <v>2.298240449868345E-2</v>
      </c>
    </row>
    <row r="457" spans="1:16" x14ac:dyDescent="0.45">
      <c r="A457" t="s">
        <v>32</v>
      </c>
      <c r="B457" t="s">
        <v>10</v>
      </c>
      <c r="C457">
        <v>1</v>
      </c>
      <c r="D457">
        <v>20</v>
      </c>
      <c r="E457">
        <v>5</v>
      </c>
      <c r="F457">
        <v>11602.3</v>
      </c>
      <c r="H457">
        <v>11627.74</v>
      </c>
      <c r="I457">
        <v>12603.24</v>
      </c>
      <c r="J457" s="1">
        <v>7.74</v>
      </c>
      <c r="K457">
        <v>5400</v>
      </c>
      <c r="L457" t="s">
        <v>44</v>
      </c>
      <c r="M457">
        <f>IF(Table1[[#This Row],[BB-Nodes]]&lt;=1,Table1[[#This Row],[LB]],Table1[[#This Row],[RootBound]])</f>
        <v>11602.3</v>
      </c>
      <c r="N457">
        <f t="array" ref="N457">MIN(IF(Table1[Class]=Table1[[#This Row],[Class]], IF(Table1[abs]=Table1[[#This Row],[abs]], IF(Table1[N]=Table1[[#This Row],[N]], IF(Table1[K]=Table1[[#This Row],[K]],Table1[UB],FALSE)))))</f>
        <v>11787</v>
      </c>
      <c r="O457">
        <f>(Table1[[#This Row],[Best primal]]-Table1[[#This Row],[Updated root bound]])/Table1[[#This Row],[Best primal]]</f>
        <v>1.5669805718164141E-2</v>
      </c>
      <c r="P457">
        <f>(Table1[[#This Row],[Best primal]]-Table1[[#This Row],[LB]])/Table1[[#This Row],[Best primal]]</f>
        <v>1.351149571561892E-2</v>
      </c>
    </row>
    <row r="458" spans="1:16" x14ac:dyDescent="0.45">
      <c r="A458" t="s">
        <v>32</v>
      </c>
      <c r="B458" t="s">
        <v>10</v>
      </c>
      <c r="C458">
        <v>2</v>
      </c>
      <c r="D458">
        <v>20</v>
      </c>
      <c r="E458">
        <v>5</v>
      </c>
      <c r="F458">
        <v>8170.24</v>
      </c>
      <c r="H458">
        <v>8196</v>
      </c>
      <c r="I458">
        <v>8400.41</v>
      </c>
      <c r="J458" s="1">
        <v>2.4300000000000002</v>
      </c>
      <c r="K458">
        <v>5400</v>
      </c>
      <c r="L458" t="s">
        <v>44</v>
      </c>
      <c r="M458">
        <f>IF(Table1[[#This Row],[BB-Nodes]]&lt;=1,Table1[[#This Row],[LB]],Table1[[#This Row],[RootBound]])</f>
        <v>8170.24</v>
      </c>
      <c r="N458">
        <f t="array" ref="N458">MIN(IF(Table1[Class]=Table1[[#This Row],[Class]], IF(Table1[abs]=Table1[[#This Row],[abs]], IF(Table1[N]=Table1[[#This Row],[N]], IF(Table1[K]=Table1[[#This Row],[K]],Table1[UB],FALSE)))))</f>
        <v>8287.43</v>
      </c>
      <c r="O458">
        <f>(Table1[[#This Row],[Best primal]]-Table1[[#This Row],[Updated root bound]])/Table1[[#This Row],[Best primal]]</f>
        <v>1.4140692591068704E-2</v>
      </c>
      <c r="P458">
        <f>(Table1[[#This Row],[Best primal]]-Table1[[#This Row],[LB]])/Table1[[#This Row],[Best primal]]</f>
        <v>1.1032370710823535E-2</v>
      </c>
    </row>
    <row r="459" spans="1:16" x14ac:dyDescent="0.45">
      <c r="A459" t="s">
        <v>32</v>
      </c>
      <c r="B459" t="s">
        <v>10</v>
      </c>
      <c r="C459">
        <v>3</v>
      </c>
      <c r="D459">
        <v>20</v>
      </c>
      <c r="E459">
        <v>5</v>
      </c>
      <c r="F459">
        <v>10248.129999999999</v>
      </c>
      <c r="H459">
        <v>10271.64</v>
      </c>
      <c r="I459">
        <v>10994.45</v>
      </c>
      <c r="J459" s="1">
        <v>6.57</v>
      </c>
      <c r="K459">
        <v>5400</v>
      </c>
      <c r="L459" t="s">
        <v>44</v>
      </c>
      <c r="M459">
        <f>IF(Table1[[#This Row],[BB-Nodes]]&lt;=1,Table1[[#This Row],[LB]],Table1[[#This Row],[RootBound]])</f>
        <v>10248.129999999999</v>
      </c>
      <c r="N459">
        <f t="array" ref="N459">MIN(IF(Table1[Class]=Table1[[#This Row],[Class]], IF(Table1[abs]=Table1[[#This Row],[abs]], IF(Table1[N]=Table1[[#This Row],[N]], IF(Table1[K]=Table1[[#This Row],[K]],Table1[UB],FALSE)))))</f>
        <v>10488.42</v>
      </c>
      <c r="O459">
        <f>(Table1[[#This Row],[Best primal]]-Table1[[#This Row],[Updated root bound]])/Table1[[#This Row],[Best primal]]</f>
        <v>2.2910028393218509E-2</v>
      </c>
      <c r="P459">
        <f>(Table1[[#This Row],[Best primal]]-Table1[[#This Row],[LB]])/Table1[[#This Row],[Best primal]]</f>
        <v>2.0668508698164324E-2</v>
      </c>
    </row>
    <row r="460" spans="1:16" x14ac:dyDescent="0.45">
      <c r="A460" t="s">
        <v>32</v>
      </c>
      <c r="B460" t="s">
        <v>10</v>
      </c>
      <c r="C460">
        <v>4</v>
      </c>
      <c r="D460">
        <v>20</v>
      </c>
      <c r="E460">
        <v>5</v>
      </c>
      <c r="F460">
        <v>12807.95</v>
      </c>
      <c r="H460">
        <v>12834.93</v>
      </c>
      <c r="I460">
        <v>14246.13</v>
      </c>
      <c r="J460" s="1">
        <v>9.91</v>
      </c>
      <c r="K460">
        <v>5400</v>
      </c>
      <c r="L460" t="s">
        <v>44</v>
      </c>
      <c r="M460">
        <f>IF(Table1[[#This Row],[BB-Nodes]]&lt;=1,Table1[[#This Row],[LB]],Table1[[#This Row],[RootBound]])</f>
        <v>12807.95</v>
      </c>
      <c r="N460">
        <f t="array" ref="N460">MIN(IF(Table1[Class]=Table1[[#This Row],[Class]], IF(Table1[abs]=Table1[[#This Row],[abs]], IF(Table1[N]=Table1[[#This Row],[N]], IF(Table1[K]=Table1[[#This Row],[K]],Table1[UB],FALSE)))))</f>
        <v>13189.8</v>
      </c>
      <c r="O460">
        <f>(Table1[[#This Row],[Best primal]]-Table1[[#This Row],[Updated root bound]])/Table1[[#This Row],[Best primal]]</f>
        <v>2.8950401067491437E-2</v>
      </c>
      <c r="P460">
        <f>(Table1[[#This Row],[Best primal]]-Table1[[#This Row],[LB]])/Table1[[#This Row],[Best primal]]</f>
        <v>2.6904881044443357E-2</v>
      </c>
    </row>
    <row r="461" spans="1:16" x14ac:dyDescent="0.45">
      <c r="A461" t="s">
        <v>32</v>
      </c>
      <c r="B461" t="s">
        <v>10</v>
      </c>
      <c r="C461">
        <v>5</v>
      </c>
      <c r="D461">
        <v>20</v>
      </c>
      <c r="E461">
        <v>5</v>
      </c>
      <c r="F461">
        <v>13889.17</v>
      </c>
      <c r="H461">
        <v>13935.77</v>
      </c>
      <c r="I461">
        <v>15243.79</v>
      </c>
      <c r="J461" s="1">
        <v>8.58</v>
      </c>
      <c r="K461">
        <v>5400</v>
      </c>
      <c r="L461" t="s">
        <v>44</v>
      </c>
      <c r="M461">
        <f>IF(Table1[[#This Row],[BB-Nodes]]&lt;=1,Table1[[#This Row],[LB]],Table1[[#This Row],[RootBound]])</f>
        <v>13889.17</v>
      </c>
      <c r="N461">
        <f t="array" ref="N461">MIN(IF(Table1[Class]=Table1[[#This Row],[Class]], IF(Table1[abs]=Table1[[#This Row],[abs]], IF(Table1[N]=Table1[[#This Row],[N]], IF(Table1[K]=Table1[[#This Row],[K]],Table1[UB],FALSE)))))</f>
        <v>14406.84</v>
      </c>
      <c r="O461">
        <f>(Table1[[#This Row],[Best primal]]-Table1[[#This Row],[Updated root bound]])/Table1[[#This Row],[Best primal]]</f>
        <v>3.5932237742627812E-2</v>
      </c>
      <c r="P461">
        <f>(Table1[[#This Row],[Best primal]]-Table1[[#This Row],[LB]])/Table1[[#This Row],[Best primal]]</f>
        <v>3.2697663054493536E-2</v>
      </c>
    </row>
    <row r="462" spans="1:16" x14ac:dyDescent="0.45">
      <c r="A462" t="s">
        <v>32</v>
      </c>
      <c r="B462" t="s">
        <v>9</v>
      </c>
      <c r="C462">
        <v>1</v>
      </c>
      <c r="D462">
        <v>20</v>
      </c>
      <c r="E462">
        <v>2</v>
      </c>
      <c r="F462">
        <v>15325.86</v>
      </c>
      <c r="H462">
        <v>15456.38</v>
      </c>
      <c r="I462">
        <v>15677.13</v>
      </c>
      <c r="J462" s="1">
        <v>1.41</v>
      </c>
      <c r="K462">
        <v>4467</v>
      </c>
      <c r="L462" t="s">
        <v>44</v>
      </c>
      <c r="M462">
        <f>IF(Table1[[#This Row],[BB-Nodes]]&lt;=1,Table1[[#This Row],[LB]],Table1[[#This Row],[RootBound]])</f>
        <v>15325.86</v>
      </c>
      <c r="N462">
        <f t="array" ref="N462">MIN(IF(Table1[Class]=Table1[[#This Row],[Class]], IF(Table1[abs]=Table1[[#This Row],[abs]], IF(Table1[N]=Table1[[#This Row],[N]], IF(Table1[K]=Table1[[#This Row],[K]],Table1[UB],FALSE)))))</f>
        <v>15540.3</v>
      </c>
      <c r="O462">
        <f>(Table1[[#This Row],[Best primal]]-Table1[[#This Row],[Updated root bound]])/Table1[[#This Row],[Best primal]]</f>
        <v>1.3798961410011306E-2</v>
      </c>
      <c r="P462">
        <f>(Table1[[#This Row],[Best primal]]-Table1[[#This Row],[LB]])/Table1[[#This Row],[Best primal]]</f>
        <v>5.4001531501965908E-3</v>
      </c>
    </row>
    <row r="463" spans="1:16" x14ac:dyDescent="0.45">
      <c r="A463" t="s">
        <v>32</v>
      </c>
      <c r="B463" t="s">
        <v>9</v>
      </c>
      <c r="C463">
        <v>2</v>
      </c>
      <c r="D463">
        <v>20</v>
      </c>
      <c r="E463">
        <v>2</v>
      </c>
      <c r="F463">
        <v>14823.25</v>
      </c>
      <c r="H463">
        <v>14908.15</v>
      </c>
      <c r="I463">
        <v>14940.3</v>
      </c>
      <c r="J463" s="1">
        <v>0</v>
      </c>
      <c r="K463">
        <v>4237</v>
      </c>
      <c r="L463" t="s">
        <v>44</v>
      </c>
      <c r="M463">
        <f>IF(Table1[[#This Row],[BB-Nodes]]&lt;=1,Table1[[#This Row],[LB]],Table1[[#This Row],[RootBound]])</f>
        <v>14823.25</v>
      </c>
      <c r="N463">
        <f t="array" ref="N463">MIN(IF(Table1[Class]=Table1[[#This Row],[Class]], IF(Table1[abs]=Table1[[#This Row],[abs]], IF(Table1[N]=Table1[[#This Row],[N]], IF(Table1[K]=Table1[[#This Row],[K]],Table1[UB],FALSE)))))</f>
        <v>14940.28</v>
      </c>
      <c r="O463">
        <f>(Table1[[#This Row],[Best primal]]-Table1[[#This Row],[Updated root bound]])/Table1[[#This Row],[Best primal]]</f>
        <v>7.8331865266247115E-3</v>
      </c>
      <c r="P463">
        <f>(Table1[[#This Row],[Best primal]]-Table1[[#This Row],[LB]])/Table1[[#This Row],[Best primal]]</f>
        <v>2.1505621045924852E-3</v>
      </c>
    </row>
    <row r="464" spans="1:16" x14ac:dyDescent="0.45">
      <c r="A464" t="s">
        <v>32</v>
      </c>
      <c r="B464" t="s">
        <v>9</v>
      </c>
      <c r="C464">
        <v>3</v>
      </c>
      <c r="D464">
        <v>20</v>
      </c>
      <c r="E464">
        <v>2</v>
      </c>
      <c r="F464">
        <v>14843.92</v>
      </c>
      <c r="H464">
        <v>14886.54</v>
      </c>
      <c r="I464">
        <v>15081.03</v>
      </c>
      <c r="J464" s="1">
        <v>1.29</v>
      </c>
      <c r="K464">
        <v>3921</v>
      </c>
      <c r="L464" t="s">
        <v>44</v>
      </c>
      <c r="M464">
        <f>IF(Table1[[#This Row],[BB-Nodes]]&lt;=1,Table1[[#This Row],[LB]],Table1[[#This Row],[RootBound]])</f>
        <v>14843.92</v>
      </c>
      <c r="N464">
        <f t="array" ref="N464">MIN(IF(Table1[Class]=Table1[[#This Row],[Class]], IF(Table1[abs]=Table1[[#This Row],[abs]], IF(Table1[N]=Table1[[#This Row],[N]], IF(Table1[K]=Table1[[#This Row],[K]],Table1[UB],FALSE)))))</f>
        <v>14986.8</v>
      </c>
      <c r="O464">
        <f>(Table1[[#This Row],[Best primal]]-Table1[[#This Row],[Updated root bound]])/Table1[[#This Row],[Best primal]]</f>
        <v>9.5337230095817131E-3</v>
      </c>
      <c r="P464">
        <f>(Table1[[#This Row],[Best primal]]-Table1[[#This Row],[LB]])/Table1[[#This Row],[Best primal]]</f>
        <v>6.6898871006484647E-3</v>
      </c>
    </row>
    <row r="465" spans="1:16" x14ac:dyDescent="0.45">
      <c r="A465" t="s">
        <v>32</v>
      </c>
      <c r="B465" t="s">
        <v>9</v>
      </c>
      <c r="C465">
        <v>4</v>
      </c>
      <c r="D465">
        <v>20</v>
      </c>
      <c r="E465">
        <v>2</v>
      </c>
      <c r="F465">
        <v>15182.58</v>
      </c>
      <c r="H465">
        <v>14908.15</v>
      </c>
      <c r="I465">
        <v>15534.74</v>
      </c>
      <c r="J465" s="1">
        <v>4.03</v>
      </c>
      <c r="K465">
        <v>4472</v>
      </c>
      <c r="L465" t="s">
        <v>44</v>
      </c>
      <c r="M465">
        <f>IF(Table1[[#This Row],[BB-Nodes]]&lt;=1,Table1[[#This Row],[LB]],Table1[[#This Row],[RootBound]])</f>
        <v>15182.58</v>
      </c>
      <c r="N465">
        <f t="array" ref="N465">MIN(IF(Table1[Class]=Table1[[#This Row],[Class]], IF(Table1[abs]=Table1[[#This Row],[abs]], IF(Table1[N]=Table1[[#This Row],[N]], IF(Table1[K]=Table1[[#This Row],[K]],Table1[UB],FALSE)))))</f>
        <v>15423.05</v>
      </c>
      <c r="O465">
        <f>(Table1[[#This Row],[Best primal]]-Table1[[#This Row],[Updated root bound]])/Table1[[#This Row],[Best primal]]</f>
        <v>1.5591598289573032E-2</v>
      </c>
      <c r="P465">
        <f>(Table1[[#This Row],[Best primal]]-Table1[[#This Row],[LB]])/Table1[[#This Row],[Best primal]]</f>
        <v>3.3385095684705664E-2</v>
      </c>
    </row>
    <row r="466" spans="1:16" x14ac:dyDescent="0.45">
      <c r="A466" t="s">
        <v>32</v>
      </c>
      <c r="B466" t="s">
        <v>9</v>
      </c>
      <c r="C466">
        <v>5</v>
      </c>
      <c r="D466">
        <v>20</v>
      </c>
      <c r="E466">
        <v>2</v>
      </c>
      <c r="F466">
        <v>16912.28</v>
      </c>
      <c r="H466">
        <v>17012.759999999998</v>
      </c>
      <c r="I466">
        <v>17269.669999999998</v>
      </c>
      <c r="J466" s="1">
        <v>1.49</v>
      </c>
      <c r="K466">
        <v>4413</v>
      </c>
      <c r="L466" t="s">
        <v>44</v>
      </c>
      <c r="M466">
        <f>IF(Table1[[#This Row],[BB-Nodes]]&lt;=1,Table1[[#This Row],[LB]],Table1[[#This Row],[RootBound]])</f>
        <v>16912.28</v>
      </c>
      <c r="N466">
        <f t="array" ref="N466">MIN(IF(Table1[Class]=Table1[[#This Row],[Class]], IF(Table1[abs]=Table1[[#This Row],[abs]], IF(Table1[N]=Table1[[#This Row],[N]], IF(Table1[K]=Table1[[#This Row],[K]],Table1[UB],FALSE)))))</f>
        <v>17096.48</v>
      </c>
      <c r="O466">
        <f>(Table1[[#This Row],[Best primal]]-Table1[[#This Row],[Updated root bound]])/Table1[[#This Row],[Best primal]]</f>
        <v>1.0774147660805073E-2</v>
      </c>
      <c r="P466">
        <f>(Table1[[#This Row],[Best primal]]-Table1[[#This Row],[LB]])/Table1[[#This Row],[Best primal]]</f>
        <v>4.8969144525657423E-3</v>
      </c>
    </row>
    <row r="467" spans="1:16" x14ac:dyDescent="0.45">
      <c r="A467" t="s">
        <v>32</v>
      </c>
      <c r="B467" t="s">
        <v>9</v>
      </c>
      <c r="C467">
        <v>1</v>
      </c>
      <c r="D467">
        <v>20</v>
      </c>
      <c r="E467">
        <v>3</v>
      </c>
      <c r="F467">
        <v>16669.22</v>
      </c>
      <c r="H467">
        <v>16740.169999999998</v>
      </c>
      <c r="I467">
        <v>17107.009999999998</v>
      </c>
      <c r="J467" s="1">
        <v>2.14</v>
      </c>
      <c r="K467">
        <v>4975</v>
      </c>
      <c r="L467" t="s">
        <v>44</v>
      </c>
      <c r="M467">
        <f>IF(Table1[[#This Row],[BB-Nodes]]&lt;=1,Table1[[#This Row],[LB]],Table1[[#This Row],[RootBound]])</f>
        <v>16669.22</v>
      </c>
      <c r="N467">
        <f t="array" ref="N467">MIN(IF(Table1[Class]=Table1[[#This Row],[Class]], IF(Table1[abs]=Table1[[#This Row],[abs]], IF(Table1[N]=Table1[[#This Row],[N]], IF(Table1[K]=Table1[[#This Row],[K]],Table1[UB],FALSE)))))</f>
        <v>16932.689999999999</v>
      </c>
      <c r="O467">
        <f>(Table1[[#This Row],[Best primal]]-Table1[[#This Row],[Updated root bound]])/Table1[[#This Row],[Best primal]]</f>
        <v>1.5559843120023903E-2</v>
      </c>
      <c r="P467">
        <f>(Table1[[#This Row],[Best primal]]-Table1[[#This Row],[LB]])/Table1[[#This Row],[Best primal]]</f>
        <v>1.1369723298542668E-2</v>
      </c>
    </row>
    <row r="468" spans="1:16" x14ac:dyDescent="0.45">
      <c r="A468" t="s">
        <v>32</v>
      </c>
      <c r="B468" t="s">
        <v>9</v>
      </c>
      <c r="C468">
        <v>2</v>
      </c>
      <c r="D468">
        <v>20</v>
      </c>
      <c r="E468">
        <v>3</v>
      </c>
      <c r="F468">
        <v>15366.4</v>
      </c>
      <c r="H468">
        <v>15440.89</v>
      </c>
      <c r="I468">
        <v>15504.99</v>
      </c>
      <c r="J468" s="1">
        <v>0.41</v>
      </c>
      <c r="K468">
        <v>4452</v>
      </c>
      <c r="L468" t="s">
        <v>44</v>
      </c>
      <c r="M468">
        <f>IF(Table1[[#This Row],[BB-Nodes]]&lt;=1,Table1[[#This Row],[LB]],Table1[[#This Row],[RootBound]])</f>
        <v>15366.4</v>
      </c>
      <c r="N468">
        <f t="array" ref="N468">MIN(IF(Table1[Class]=Table1[[#This Row],[Class]], IF(Table1[abs]=Table1[[#This Row],[abs]], IF(Table1[N]=Table1[[#This Row],[N]], IF(Table1[K]=Table1[[#This Row],[K]],Table1[UB],FALSE)))))</f>
        <v>15480.08</v>
      </c>
      <c r="O468">
        <f>(Table1[[#This Row],[Best primal]]-Table1[[#This Row],[Updated root bound]])/Table1[[#This Row],[Best primal]]</f>
        <v>7.3436312990630727E-3</v>
      </c>
      <c r="P468">
        <f>(Table1[[#This Row],[Best primal]]-Table1[[#This Row],[LB]])/Table1[[#This Row],[Best primal]]</f>
        <v>2.5316406633557778E-3</v>
      </c>
    </row>
    <row r="469" spans="1:16" x14ac:dyDescent="0.45">
      <c r="A469" t="s">
        <v>32</v>
      </c>
      <c r="B469" t="s">
        <v>9</v>
      </c>
      <c r="C469">
        <v>3</v>
      </c>
      <c r="D469">
        <v>20</v>
      </c>
      <c r="E469">
        <v>3</v>
      </c>
      <c r="F469">
        <v>15744.65</v>
      </c>
      <c r="H469">
        <v>15781.32</v>
      </c>
      <c r="I469">
        <v>16052.4</v>
      </c>
      <c r="J469" s="1">
        <v>1.69</v>
      </c>
      <c r="K469">
        <v>5244</v>
      </c>
      <c r="L469" t="s">
        <v>44</v>
      </c>
      <c r="M469">
        <f>IF(Table1[[#This Row],[BB-Nodes]]&lt;=1,Table1[[#This Row],[LB]],Table1[[#This Row],[RootBound]])</f>
        <v>15744.65</v>
      </c>
      <c r="N469">
        <f t="array" ref="N469">MIN(IF(Table1[Class]=Table1[[#This Row],[Class]], IF(Table1[abs]=Table1[[#This Row],[abs]], IF(Table1[N]=Table1[[#This Row],[N]], IF(Table1[K]=Table1[[#This Row],[K]],Table1[UB],FALSE)))))</f>
        <v>15947.6</v>
      </c>
      <c r="O469">
        <f>(Table1[[#This Row],[Best primal]]-Table1[[#This Row],[Updated root bound]])/Table1[[#This Row],[Best primal]]</f>
        <v>1.2726052822995356E-2</v>
      </c>
      <c r="P469">
        <f>(Table1[[#This Row],[Best primal]]-Table1[[#This Row],[LB]])/Table1[[#This Row],[Best primal]]</f>
        <v>1.0426647269808664E-2</v>
      </c>
    </row>
    <row r="470" spans="1:16" x14ac:dyDescent="0.45">
      <c r="A470" t="s">
        <v>32</v>
      </c>
      <c r="B470" t="s">
        <v>9</v>
      </c>
      <c r="C470">
        <v>4</v>
      </c>
      <c r="D470">
        <v>20</v>
      </c>
      <c r="E470">
        <v>3</v>
      </c>
      <c r="F470">
        <v>16790.68</v>
      </c>
      <c r="H470">
        <v>16833.490000000002</v>
      </c>
      <c r="I470">
        <v>17364.080000000002</v>
      </c>
      <c r="J470" s="1">
        <v>3.06</v>
      </c>
      <c r="K470">
        <v>5400</v>
      </c>
      <c r="L470" t="s">
        <v>44</v>
      </c>
      <c r="M470">
        <f>IF(Table1[[#This Row],[BB-Nodes]]&lt;=1,Table1[[#This Row],[LB]],Table1[[#This Row],[RootBound]])</f>
        <v>16790.68</v>
      </c>
      <c r="N470">
        <f t="array" ref="N470">MIN(IF(Table1[Class]=Table1[[#This Row],[Class]], IF(Table1[abs]=Table1[[#This Row],[abs]], IF(Table1[N]=Table1[[#This Row],[N]], IF(Table1[K]=Table1[[#This Row],[K]],Table1[UB],FALSE)))))</f>
        <v>17121.16</v>
      </c>
      <c r="O470">
        <f>(Table1[[#This Row],[Best primal]]-Table1[[#This Row],[Updated root bound]])/Table1[[#This Row],[Best primal]]</f>
        <v>1.9302430442797076E-2</v>
      </c>
      <c r="P470">
        <f>(Table1[[#This Row],[Best primal]]-Table1[[#This Row],[LB]])/Table1[[#This Row],[Best primal]]</f>
        <v>1.6802015751269089E-2</v>
      </c>
    </row>
    <row r="471" spans="1:16" x14ac:dyDescent="0.45">
      <c r="A471" t="s">
        <v>32</v>
      </c>
      <c r="B471" t="s">
        <v>9</v>
      </c>
      <c r="C471">
        <v>5</v>
      </c>
      <c r="D471">
        <v>20</v>
      </c>
      <c r="E471">
        <v>3</v>
      </c>
      <c r="F471">
        <v>18723.14</v>
      </c>
      <c r="H471">
        <v>18811.47</v>
      </c>
      <c r="I471">
        <v>19354.05</v>
      </c>
      <c r="J471" s="1">
        <v>2.8</v>
      </c>
      <c r="K471">
        <v>5242</v>
      </c>
      <c r="L471" t="s">
        <v>44</v>
      </c>
      <c r="M471">
        <f>IF(Table1[[#This Row],[BB-Nodes]]&lt;=1,Table1[[#This Row],[LB]],Table1[[#This Row],[RootBound]])</f>
        <v>18723.14</v>
      </c>
      <c r="N471">
        <f t="array" ref="N471">MIN(IF(Table1[Class]=Table1[[#This Row],[Class]], IF(Table1[abs]=Table1[[#This Row],[abs]], IF(Table1[N]=Table1[[#This Row],[N]], IF(Table1[K]=Table1[[#This Row],[K]],Table1[UB],FALSE)))))</f>
        <v>18997.59</v>
      </c>
      <c r="O471">
        <f>(Table1[[#This Row],[Best primal]]-Table1[[#This Row],[Updated root bound]])/Table1[[#This Row],[Best primal]]</f>
        <v>1.4446569275366019E-2</v>
      </c>
      <c r="P471">
        <f>(Table1[[#This Row],[Best primal]]-Table1[[#This Row],[LB]])/Table1[[#This Row],[Best primal]]</f>
        <v>9.7970321498673761E-3</v>
      </c>
    </row>
    <row r="472" spans="1:16" x14ac:dyDescent="0.45">
      <c r="A472" t="s">
        <v>32</v>
      </c>
      <c r="B472" t="s">
        <v>9</v>
      </c>
      <c r="C472">
        <v>1</v>
      </c>
      <c r="D472">
        <v>20</v>
      </c>
      <c r="E472">
        <v>4</v>
      </c>
      <c r="F472">
        <v>18289.07</v>
      </c>
      <c r="H472">
        <v>18346.18</v>
      </c>
      <c r="I472">
        <v>18558.810000000001</v>
      </c>
      <c r="J472" s="1">
        <v>1.1499999999999999</v>
      </c>
      <c r="K472">
        <v>4988</v>
      </c>
      <c r="L472" t="s">
        <v>44</v>
      </c>
      <c r="M472">
        <f>IF(Table1[[#This Row],[BB-Nodes]]&lt;=1,Table1[[#This Row],[LB]],Table1[[#This Row],[RootBound]])</f>
        <v>18289.07</v>
      </c>
      <c r="N472">
        <f t="array" ref="N472">MIN(IF(Table1[Class]=Table1[[#This Row],[Class]], IF(Table1[abs]=Table1[[#This Row],[abs]], IF(Table1[N]=Table1[[#This Row],[N]], IF(Table1[K]=Table1[[#This Row],[K]],Table1[UB],FALSE)))))</f>
        <v>18444.599999999999</v>
      </c>
      <c r="O472">
        <f>(Table1[[#This Row],[Best primal]]-Table1[[#This Row],[Updated root bound]])/Table1[[#This Row],[Best primal]]</f>
        <v>8.43227828199033E-3</v>
      </c>
      <c r="P472">
        <f>(Table1[[#This Row],[Best primal]]-Table1[[#This Row],[LB]])/Table1[[#This Row],[Best primal]]</f>
        <v>5.3359790941521238E-3</v>
      </c>
    </row>
    <row r="473" spans="1:16" x14ac:dyDescent="0.45">
      <c r="A473" t="s">
        <v>32</v>
      </c>
      <c r="B473" t="s">
        <v>9</v>
      </c>
      <c r="C473">
        <v>2</v>
      </c>
      <c r="D473">
        <v>20</v>
      </c>
      <c r="E473">
        <v>4</v>
      </c>
      <c r="F473">
        <v>15970.04</v>
      </c>
      <c r="H473">
        <v>16031.73</v>
      </c>
      <c r="I473">
        <v>16206.73</v>
      </c>
      <c r="J473" s="1">
        <v>1.08</v>
      </c>
      <c r="K473">
        <v>4906</v>
      </c>
      <c r="L473" t="s">
        <v>44</v>
      </c>
      <c r="M473">
        <f>IF(Table1[[#This Row],[BB-Nodes]]&lt;=1,Table1[[#This Row],[LB]],Table1[[#This Row],[RootBound]])</f>
        <v>15970.04</v>
      </c>
      <c r="N473">
        <f t="array" ref="N473">MIN(IF(Table1[Class]=Table1[[#This Row],[Class]], IF(Table1[abs]=Table1[[#This Row],[abs]], IF(Table1[N]=Table1[[#This Row],[N]], IF(Table1[K]=Table1[[#This Row],[K]],Table1[UB],FALSE)))))</f>
        <v>16151.74</v>
      </c>
      <c r="O473">
        <f>(Table1[[#This Row],[Best primal]]-Table1[[#This Row],[Updated root bound]])/Table1[[#This Row],[Best primal]]</f>
        <v>1.1249561966698258E-2</v>
      </c>
      <c r="P473">
        <f>(Table1[[#This Row],[Best primal]]-Table1[[#This Row],[LB]])/Table1[[#This Row],[Best primal]]</f>
        <v>7.4301592274269041E-3</v>
      </c>
    </row>
    <row r="474" spans="1:16" x14ac:dyDescent="0.45">
      <c r="A474" t="s">
        <v>32</v>
      </c>
      <c r="B474" t="s">
        <v>9</v>
      </c>
      <c r="C474">
        <v>3</v>
      </c>
      <c r="D474">
        <v>20</v>
      </c>
      <c r="E474">
        <v>4</v>
      </c>
      <c r="F474">
        <v>16762.55</v>
      </c>
      <c r="H474">
        <v>16798.13</v>
      </c>
      <c r="I474">
        <v>17153.86</v>
      </c>
      <c r="J474" s="1">
        <v>2.0699999999999998</v>
      </c>
      <c r="K474">
        <v>5400</v>
      </c>
      <c r="L474" t="s">
        <v>44</v>
      </c>
      <c r="M474">
        <f>IF(Table1[[#This Row],[BB-Nodes]]&lt;=1,Table1[[#This Row],[LB]],Table1[[#This Row],[RootBound]])</f>
        <v>16762.55</v>
      </c>
      <c r="N474">
        <f t="array" ref="N474">MIN(IF(Table1[Class]=Table1[[#This Row],[Class]], IF(Table1[abs]=Table1[[#This Row],[abs]], IF(Table1[N]=Table1[[#This Row],[N]], IF(Table1[K]=Table1[[#This Row],[K]],Table1[UB],FALSE)))))</f>
        <v>16912.169999999998</v>
      </c>
      <c r="O474">
        <f>(Table1[[#This Row],[Best primal]]-Table1[[#This Row],[Updated root bound]])/Table1[[#This Row],[Best primal]]</f>
        <v>8.8468836346843136E-3</v>
      </c>
      <c r="P474">
        <f>(Table1[[#This Row],[Best primal]]-Table1[[#This Row],[LB]])/Table1[[#This Row],[Best primal]]</f>
        <v>6.7430731833938076E-3</v>
      </c>
    </row>
    <row r="475" spans="1:16" x14ac:dyDescent="0.45">
      <c r="A475" t="s">
        <v>32</v>
      </c>
      <c r="B475" t="s">
        <v>9</v>
      </c>
      <c r="C475">
        <v>4</v>
      </c>
      <c r="D475">
        <v>20</v>
      </c>
      <c r="E475">
        <v>4</v>
      </c>
      <c r="F475">
        <v>18358.150000000001</v>
      </c>
      <c r="H475">
        <v>18401.990000000002</v>
      </c>
      <c r="I475">
        <v>19156.810000000001</v>
      </c>
      <c r="J475" s="1">
        <v>3.94</v>
      </c>
      <c r="K475">
        <v>5397</v>
      </c>
      <c r="L475" t="s">
        <v>44</v>
      </c>
      <c r="M475">
        <f>IF(Table1[[#This Row],[BB-Nodes]]&lt;=1,Table1[[#This Row],[LB]],Table1[[#This Row],[RootBound]])</f>
        <v>18358.150000000001</v>
      </c>
      <c r="N475">
        <f t="array" ref="N475">MIN(IF(Table1[Class]=Table1[[#This Row],[Class]], IF(Table1[abs]=Table1[[#This Row],[abs]], IF(Table1[N]=Table1[[#This Row],[N]], IF(Table1[K]=Table1[[#This Row],[K]],Table1[UB],FALSE)))))</f>
        <v>18716.5</v>
      </c>
      <c r="O475">
        <f>(Table1[[#This Row],[Best primal]]-Table1[[#This Row],[Updated root bound]])/Table1[[#This Row],[Best primal]]</f>
        <v>1.9146207891432614E-2</v>
      </c>
      <c r="P475">
        <f>(Table1[[#This Row],[Best primal]]-Table1[[#This Row],[LB]])/Table1[[#This Row],[Best primal]]</f>
        <v>1.6803889616114037E-2</v>
      </c>
    </row>
    <row r="476" spans="1:16" x14ac:dyDescent="0.45">
      <c r="A476" t="s">
        <v>32</v>
      </c>
      <c r="B476" t="s">
        <v>9</v>
      </c>
      <c r="C476">
        <v>5</v>
      </c>
      <c r="D476">
        <v>20</v>
      </c>
      <c r="E476">
        <v>4</v>
      </c>
      <c r="F476">
        <v>20688.52</v>
      </c>
      <c r="H476">
        <v>20746.599999999999</v>
      </c>
      <c r="I476">
        <v>21717.11</v>
      </c>
      <c r="J476" s="1">
        <v>4.47</v>
      </c>
      <c r="K476">
        <v>5128</v>
      </c>
      <c r="L476" t="s">
        <v>44</v>
      </c>
      <c r="M476">
        <f>IF(Table1[[#This Row],[BB-Nodes]]&lt;=1,Table1[[#This Row],[LB]],Table1[[#This Row],[RootBound]])</f>
        <v>20688.52</v>
      </c>
      <c r="N476">
        <f t="array" ref="N476">MIN(IF(Table1[Class]=Table1[[#This Row],[Class]], IF(Table1[abs]=Table1[[#This Row],[abs]], IF(Table1[N]=Table1[[#This Row],[N]], IF(Table1[K]=Table1[[#This Row],[K]],Table1[UB],FALSE)))))</f>
        <v>21024.31</v>
      </c>
      <c r="O476">
        <f>(Table1[[#This Row],[Best primal]]-Table1[[#This Row],[Updated root bound]])/Table1[[#This Row],[Best primal]]</f>
        <v>1.5971511074560869E-2</v>
      </c>
      <c r="P476">
        <f>(Table1[[#This Row],[Best primal]]-Table1[[#This Row],[LB]])/Table1[[#This Row],[Best primal]]</f>
        <v>1.320899473038605E-2</v>
      </c>
    </row>
    <row r="477" spans="1:16" x14ac:dyDescent="0.45">
      <c r="A477" t="s">
        <v>32</v>
      </c>
      <c r="B477" t="s">
        <v>9</v>
      </c>
      <c r="C477">
        <v>1</v>
      </c>
      <c r="D477">
        <v>20</v>
      </c>
      <c r="E477">
        <v>5</v>
      </c>
      <c r="F477">
        <v>19757.54</v>
      </c>
      <c r="H477">
        <v>19796.02</v>
      </c>
      <c r="I477">
        <v>20715.52</v>
      </c>
      <c r="J477" s="1">
        <v>4.4400000000000004</v>
      </c>
      <c r="K477">
        <v>5253</v>
      </c>
      <c r="L477" t="s">
        <v>44</v>
      </c>
      <c r="M477">
        <f>IF(Table1[[#This Row],[BB-Nodes]]&lt;=1,Table1[[#This Row],[LB]],Table1[[#This Row],[RootBound]])</f>
        <v>19757.54</v>
      </c>
      <c r="N477">
        <f t="array" ref="N477">MIN(IF(Table1[Class]=Table1[[#This Row],[Class]], IF(Table1[abs]=Table1[[#This Row],[abs]], IF(Table1[N]=Table1[[#This Row],[N]], IF(Table1[K]=Table1[[#This Row],[K]],Table1[UB],FALSE)))))</f>
        <v>20002.7</v>
      </c>
      <c r="O477">
        <f>(Table1[[#This Row],[Best primal]]-Table1[[#This Row],[Updated root bound]])/Table1[[#This Row],[Best primal]]</f>
        <v>1.2256345393371887E-2</v>
      </c>
      <c r="P477">
        <f>(Table1[[#This Row],[Best primal]]-Table1[[#This Row],[LB]])/Table1[[#This Row],[Best primal]]</f>
        <v>1.0332605098311742E-2</v>
      </c>
    </row>
    <row r="478" spans="1:16" x14ac:dyDescent="0.45">
      <c r="A478" t="s">
        <v>32</v>
      </c>
      <c r="B478" t="s">
        <v>9</v>
      </c>
      <c r="C478">
        <v>2</v>
      </c>
      <c r="D478">
        <v>20</v>
      </c>
      <c r="E478">
        <v>5</v>
      </c>
      <c r="F478">
        <v>16721.509999999998</v>
      </c>
      <c r="H478">
        <v>16778.689999999999</v>
      </c>
      <c r="I478">
        <v>16926.73</v>
      </c>
      <c r="J478" s="1">
        <v>0.87</v>
      </c>
      <c r="K478">
        <v>5064</v>
      </c>
      <c r="L478" t="s">
        <v>44</v>
      </c>
      <c r="M478">
        <f>IF(Table1[[#This Row],[BB-Nodes]]&lt;=1,Table1[[#This Row],[LB]],Table1[[#This Row],[RootBound]])</f>
        <v>16721.509999999998</v>
      </c>
      <c r="N478">
        <f t="array" ref="N478">MIN(IF(Table1[Class]=Table1[[#This Row],[Class]], IF(Table1[abs]=Table1[[#This Row],[abs]], IF(Table1[N]=Table1[[#This Row],[N]], IF(Table1[K]=Table1[[#This Row],[K]],Table1[UB],FALSE)))))</f>
        <v>16840.599999999999</v>
      </c>
      <c r="O478">
        <f>(Table1[[#This Row],[Best primal]]-Table1[[#This Row],[Updated root bound]])/Table1[[#This Row],[Best primal]]</f>
        <v>7.0716007743192137E-3</v>
      </c>
      <c r="P478">
        <f>(Table1[[#This Row],[Best primal]]-Table1[[#This Row],[LB]])/Table1[[#This Row],[Best primal]]</f>
        <v>3.6762348134864471E-3</v>
      </c>
    </row>
    <row r="479" spans="1:16" x14ac:dyDescent="0.45">
      <c r="A479" t="s">
        <v>32</v>
      </c>
      <c r="B479" t="s">
        <v>9</v>
      </c>
      <c r="C479">
        <v>3</v>
      </c>
      <c r="D479">
        <v>20</v>
      </c>
      <c r="E479">
        <v>5</v>
      </c>
      <c r="F479">
        <v>17760.23</v>
      </c>
      <c r="H479">
        <v>17799.36</v>
      </c>
      <c r="I479">
        <v>18337.759999999998</v>
      </c>
      <c r="J479" s="1">
        <v>2.94</v>
      </c>
      <c r="K479">
        <v>5233</v>
      </c>
      <c r="L479" t="s">
        <v>44</v>
      </c>
      <c r="M479">
        <f>IF(Table1[[#This Row],[BB-Nodes]]&lt;=1,Table1[[#This Row],[LB]],Table1[[#This Row],[RootBound]])</f>
        <v>17760.23</v>
      </c>
      <c r="N479">
        <f t="array" ref="N479">MIN(IF(Table1[Class]=Table1[[#This Row],[Class]], IF(Table1[abs]=Table1[[#This Row],[abs]], IF(Table1[N]=Table1[[#This Row],[N]], IF(Table1[K]=Table1[[#This Row],[K]],Table1[UB],FALSE)))))</f>
        <v>18016.740000000002</v>
      </c>
      <c r="O479">
        <f>(Table1[[#This Row],[Best primal]]-Table1[[#This Row],[Updated root bound]])/Table1[[#This Row],[Best primal]]</f>
        <v>1.4237314852742617E-2</v>
      </c>
      <c r="P479">
        <f>(Table1[[#This Row],[Best primal]]-Table1[[#This Row],[LB]])/Table1[[#This Row],[Best primal]]</f>
        <v>1.2065445802070796E-2</v>
      </c>
    </row>
    <row r="480" spans="1:16" x14ac:dyDescent="0.45">
      <c r="A480" t="s">
        <v>32</v>
      </c>
      <c r="B480" t="s">
        <v>9</v>
      </c>
      <c r="C480">
        <v>4</v>
      </c>
      <c r="D480">
        <v>20</v>
      </c>
      <c r="E480">
        <v>5</v>
      </c>
      <c r="F480">
        <v>19918.259999999998</v>
      </c>
      <c r="H480">
        <v>19966.47</v>
      </c>
      <c r="I480">
        <v>20796.7</v>
      </c>
      <c r="J480" s="1">
        <v>3.99</v>
      </c>
      <c r="K480">
        <v>5400</v>
      </c>
      <c r="L480" t="s">
        <v>44</v>
      </c>
      <c r="M480">
        <f>IF(Table1[[#This Row],[BB-Nodes]]&lt;=1,Table1[[#This Row],[LB]],Table1[[#This Row],[RootBound]])</f>
        <v>19918.259999999998</v>
      </c>
      <c r="N480">
        <f t="array" ref="N480">MIN(IF(Table1[Class]=Table1[[#This Row],[Class]], IF(Table1[abs]=Table1[[#This Row],[abs]], IF(Table1[N]=Table1[[#This Row],[N]], IF(Table1[K]=Table1[[#This Row],[K]],Table1[UB],FALSE)))))</f>
        <v>20327.39</v>
      </c>
      <c r="O480">
        <f>(Table1[[#This Row],[Best primal]]-Table1[[#This Row],[Updated root bound]])/Table1[[#This Row],[Best primal]]</f>
        <v>2.0127030573034759E-2</v>
      </c>
      <c r="P480">
        <f>(Table1[[#This Row],[Best primal]]-Table1[[#This Row],[LB]])/Table1[[#This Row],[Best primal]]</f>
        <v>1.7755353737002058E-2</v>
      </c>
    </row>
    <row r="481" spans="1:16" x14ac:dyDescent="0.45">
      <c r="A481" t="s">
        <v>32</v>
      </c>
      <c r="B481" t="s">
        <v>9</v>
      </c>
      <c r="C481">
        <v>5</v>
      </c>
      <c r="D481">
        <v>20</v>
      </c>
      <c r="E481">
        <v>5</v>
      </c>
      <c r="F481">
        <v>22469.41</v>
      </c>
      <c r="H481">
        <v>22530.98</v>
      </c>
      <c r="I481">
        <v>23779.56</v>
      </c>
      <c r="J481" s="1">
        <v>5.25</v>
      </c>
      <c r="K481">
        <v>5400</v>
      </c>
      <c r="L481" t="s">
        <v>44</v>
      </c>
      <c r="M481">
        <f>IF(Table1[[#This Row],[BB-Nodes]]&lt;=1,Table1[[#This Row],[LB]],Table1[[#This Row],[RootBound]])</f>
        <v>22469.41</v>
      </c>
      <c r="N481">
        <f t="array" ref="N481">MIN(IF(Table1[Class]=Table1[[#This Row],[Class]], IF(Table1[abs]=Table1[[#This Row],[abs]], IF(Table1[N]=Table1[[#This Row],[N]], IF(Table1[K]=Table1[[#This Row],[K]],Table1[UB],FALSE)))))</f>
        <v>22993.4</v>
      </c>
      <c r="O481">
        <f>(Table1[[#This Row],[Best primal]]-Table1[[#This Row],[Updated root bound]])/Table1[[#This Row],[Best primal]]</f>
        <v>2.278871328294213E-2</v>
      </c>
      <c r="P481">
        <f>(Table1[[#This Row],[Best primal]]-Table1[[#This Row],[LB]])/Table1[[#This Row],[Best primal]]</f>
        <v>2.0110988370575986E-2</v>
      </c>
    </row>
    <row r="482" spans="1:16" x14ac:dyDescent="0.45">
      <c r="A482" t="s">
        <v>32</v>
      </c>
      <c r="B482" t="s">
        <v>10</v>
      </c>
      <c r="C482">
        <v>1</v>
      </c>
      <c r="D482">
        <v>25</v>
      </c>
      <c r="E482">
        <v>2</v>
      </c>
      <c r="F482">
        <v>7443.13</v>
      </c>
      <c r="H482">
        <v>7461.55</v>
      </c>
      <c r="I482">
        <v>7461.55</v>
      </c>
      <c r="J482" s="1">
        <v>0</v>
      </c>
      <c r="K482">
        <v>731.95</v>
      </c>
      <c r="L482" t="s">
        <v>44</v>
      </c>
      <c r="M482">
        <f>IF(Table1[[#This Row],[BB-Nodes]]&lt;=1,Table1[[#This Row],[LB]],Table1[[#This Row],[RootBound]])</f>
        <v>7443.13</v>
      </c>
      <c r="N482">
        <f t="array" ref="N482">MIN(IF(Table1[Class]=Table1[[#This Row],[Class]], IF(Table1[abs]=Table1[[#This Row],[abs]], IF(Table1[N]=Table1[[#This Row],[N]], IF(Table1[K]=Table1[[#This Row],[K]],Table1[UB],FALSE)))))</f>
        <v>7461.55</v>
      </c>
      <c r="O482">
        <f>(Table1[[#This Row],[Best primal]]-Table1[[#This Row],[Updated root bound]])/Table1[[#This Row],[Best primal]]</f>
        <v>2.4686559763052009E-3</v>
      </c>
      <c r="P482">
        <f>(Table1[[#This Row],[Best primal]]-Table1[[#This Row],[LB]])/Table1[[#This Row],[Best primal]]</f>
        <v>0</v>
      </c>
    </row>
    <row r="483" spans="1:16" x14ac:dyDescent="0.45">
      <c r="A483" t="s">
        <v>32</v>
      </c>
      <c r="B483" t="s">
        <v>10</v>
      </c>
      <c r="C483">
        <v>2</v>
      </c>
      <c r="D483">
        <v>25</v>
      </c>
      <c r="E483">
        <v>2</v>
      </c>
      <c r="F483">
        <v>8196.8799999999992</v>
      </c>
      <c r="H483">
        <v>8223.58</v>
      </c>
      <c r="I483">
        <v>8354.18</v>
      </c>
      <c r="J483" s="1">
        <v>1.56</v>
      </c>
      <c r="K483">
        <v>5400</v>
      </c>
      <c r="L483" t="s">
        <v>44</v>
      </c>
      <c r="M483">
        <f>IF(Table1[[#This Row],[BB-Nodes]]&lt;=1,Table1[[#This Row],[LB]],Table1[[#This Row],[RootBound]])</f>
        <v>8196.8799999999992</v>
      </c>
      <c r="N483">
        <f t="array" ref="N483">MIN(IF(Table1[Class]=Table1[[#This Row],[Class]], IF(Table1[abs]=Table1[[#This Row],[abs]], IF(Table1[N]=Table1[[#This Row],[N]], IF(Table1[K]=Table1[[#This Row],[K]],Table1[UB],FALSE)))))</f>
        <v>8309.7000000000007</v>
      </c>
      <c r="O483">
        <f>(Table1[[#This Row],[Best primal]]-Table1[[#This Row],[Updated root bound]])/Table1[[#This Row],[Best primal]]</f>
        <v>1.3576904100027862E-2</v>
      </c>
      <c r="P483">
        <f>(Table1[[#This Row],[Best primal]]-Table1[[#This Row],[LB]])/Table1[[#This Row],[Best primal]]</f>
        <v>1.0363791713299011E-2</v>
      </c>
    </row>
    <row r="484" spans="1:16" x14ac:dyDescent="0.45">
      <c r="A484" t="s">
        <v>32</v>
      </c>
      <c r="B484" t="s">
        <v>10</v>
      </c>
      <c r="C484">
        <v>3</v>
      </c>
      <c r="D484">
        <v>25</v>
      </c>
      <c r="E484">
        <v>2</v>
      </c>
      <c r="F484">
        <v>8596.35</v>
      </c>
      <c r="H484">
        <v>8652.41</v>
      </c>
      <c r="I484">
        <v>8766.8700000000008</v>
      </c>
      <c r="J484" s="1">
        <v>1.31</v>
      </c>
      <c r="K484">
        <v>5400</v>
      </c>
      <c r="L484" t="s">
        <v>44</v>
      </c>
      <c r="M484">
        <f>IF(Table1[[#This Row],[BB-Nodes]]&lt;=1,Table1[[#This Row],[LB]],Table1[[#This Row],[RootBound]])</f>
        <v>8596.35</v>
      </c>
      <c r="N484">
        <f t="array" ref="N484">MIN(IF(Table1[Class]=Table1[[#This Row],[Class]], IF(Table1[abs]=Table1[[#This Row],[abs]], IF(Table1[N]=Table1[[#This Row],[N]], IF(Table1[K]=Table1[[#This Row],[K]],Table1[UB],FALSE)))))</f>
        <v>8690.2099999999991</v>
      </c>
      <c r="O484">
        <f>(Table1[[#This Row],[Best primal]]-Table1[[#This Row],[Updated root bound]])/Table1[[#This Row],[Best primal]]</f>
        <v>1.0800659592806017E-2</v>
      </c>
      <c r="P484">
        <f>(Table1[[#This Row],[Best primal]]-Table1[[#This Row],[LB]])/Table1[[#This Row],[Best primal]]</f>
        <v>4.3497222736849023E-3</v>
      </c>
    </row>
    <row r="485" spans="1:16" x14ac:dyDescent="0.45">
      <c r="A485" t="s">
        <v>32</v>
      </c>
      <c r="B485" t="s">
        <v>10</v>
      </c>
      <c r="C485">
        <v>4</v>
      </c>
      <c r="D485">
        <v>25</v>
      </c>
      <c r="E485">
        <v>2</v>
      </c>
      <c r="F485">
        <v>7872.31</v>
      </c>
      <c r="H485">
        <v>7884.33</v>
      </c>
      <c r="I485">
        <v>7884.33</v>
      </c>
      <c r="J485" s="1">
        <v>0</v>
      </c>
      <c r="K485">
        <v>489.72</v>
      </c>
      <c r="L485" t="s">
        <v>44</v>
      </c>
      <c r="M485">
        <f>IF(Table1[[#This Row],[BB-Nodes]]&lt;=1,Table1[[#This Row],[LB]],Table1[[#This Row],[RootBound]])</f>
        <v>7872.31</v>
      </c>
      <c r="N485">
        <f t="array" ref="N485">MIN(IF(Table1[Class]=Table1[[#This Row],[Class]], IF(Table1[abs]=Table1[[#This Row],[abs]], IF(Table1[N]=Table1[[#This Row],[N]], IF(Table1[K]=Table1[[#This Row],[K]],Table1[UB],FALSE)))))</f>
        <v>7884.33</v>
      </c>
      <c r="O485">
        <f>(Table1[[#This Row],[Best primal]]-Table1[[#This Row],[Updated root bound]])/Table1[[#This Row],[Best primal]]</f>
        <v>1.5245429858972833E-3</v>
      </c>
      <c r="P485">
        <f>(Table1[[#This Row],[Best primal]]-Table1[[#This Row],[LB]])/Table1[[#This Row],[Best primal]]</f>
        <v>0</v>
      </c>
    </row>
    <row r="486" spans="1:16" x14ac:dyDescent="0.45">
      <c r="A486" t="s">
        <v>32</v>
      </c>
      <c r="B486" t="s">
        <v>10</v>
      </c>
      <c r="C486">
        <v>5</v>
      </c>
      <c r="D486">
        <v>25</v>
      </c>
      <c r="E486">
        <v>2</v>
      </c>
      <c r="F486">
        <v>8389.36</v>
      </c>
      <c r="H486">
        <v>8412.2199999999993</v>
      </c>
      <c r="I486">
        <v>8838.1299999999992</v>
      </c>
      <c r="J486" s="1">
        <v>4.82</v>
      </c>
      <c r="K486">
        <v>5400</v>
      </c>
      <c r="L486" t="s">
        <v>44</v>
      </c>
      <c r="M486">
        <f>IF(Table1[[#This Row],[BB-Nodes]]&lt;=1,Table1[[#This Row],[LB]],Table1[[#This Row],[RootBound]])</f>
        <v>8389.36</v>
      </c>
      <c r="N486">
        <f t="array" ref="N486">MIN(IF(Table1[Class]=Table1[[#This Row],[Class]], IF(Table1[abs]=Table1[[#This Row],[abs]], IF(Table1[N]=Table1[[#This Row],[N]], IF(Table1[K]=Table1[[#This Row],[K]],Table1[UB],FALSE)))))</f>
        <v>8501.64</v>
      </c>
      <c r="O486">
        <f>(Table1[[#This Row],[Best primal]]-Table1[[#This Row],[Updated root bound]])/Table1[[#This Row],[Best primal]]</f>
        <v>1.3206863616902015E-2</v>
      </c>
      <c r="P486">
        <f>(Table1[[#This Row],[Best primal]]-Table1[[#This Row],[LB]])/Table1[[#This Row],[Best primal]]</f>
        <v>1.0517970650368644E-2</v>
      </c>
    </row>
    <row r="487" spans="1:16" x14ac:dyDescent="0.45">
      <c r="A487" t="s">
        <v>32</v>
      </c>
      <c r="B487" t="s">
        <v>10</v>
      </c>
      <c r="C487">
        <v>1</v>
      </c>
      <c r="D487">
        <v>25</v>
      </c>
      <c r="E487">
        <v>3</v>
      </c>
      <c r="F487">
        <v>8146.1</v>
      </c>
      <c r="H487">
        <v>8232.5499999999993</v>
      </c>
      <c r="I487">
        <v>8697.26</v>
      </c>
      <c r="J487" s="1">
        <v>5.34</v>
      </c>
      <c r="K487">
        <v>5400</v>
      </c>
      <c r="L487" t="s">
        <v>44</v>
      </c>
      <c r="M487">
        <f>IF(Table1[[#This Row],[BB-Nodes]]&lt;=1,Table1[[#This Row],[LB]],Table1[[#This Row],[RootBound]])</f>
        <v>8146.1</v>
      </c>
      <c r="N487">
        <f t="array" ref="N487">MIN(IF(Table1[Class]=Table1[[#This Row],[Class]], IF(Table1[abs]=Table1[[#This Row],[abs]], IF(Table1[N]=Table1[[#This Row],[N]], IF(Table1[K]=Table1[[#This Row],[K]],Table1[UB],FALSE)))))</f>
        <v>8407.39</v>
      </c>
      <c r="O487">
        <f>(Table1[[#This Row],[Best primal]]-Table1[[#This Row],[Updated root bound]])/Table1[[#This Row],[Best primal]]</f>
        <v>3.1078610603290566E-2</v>
      </c>
      <c r="P487">
        <f>(Table1[[#This Row],[Best primal]]-Table1[[#This Row],[LB]])/Table1[[#This Row],[Best primal]]</f>
        <v>2.079599019434095E-2</v>
      </c>
    </row>
    <row r="488" spans="1:16" x14ac:dyDescent="0.45">
      <c r="A488" t="s">
        <v>32</v>
      </c>
      <c r="B488" t="s">
        <v>10</v>
      </c>
      <c r="C488">
        <v>2</v>
      </c>
      <c r="D488">
        <v>25</v>
      </c>
      <c r="E488">
        <v>3</v>
      </c>
      <c r="F488">
        <v>9391.9599999999991</v>
      </c>
      <c r="H488">
        <v>9424.64</v>
      </c>
      <c r="I488">
        <v>10288.61</v>
      </c>
      <c r="J488" s="1">
        <v>8.4</v>
      </c>
      <c r="K488">
        <v>5400</v>
      </c>
      <c r="L488" t="s">
        <v>44</v>
      </c>
      <c r="M488">
        <f>IF(Table1[[#This Row],[BB-Nodes]]&lt;=1,Table1[[#This Row],[LB]],Table1[[#This Row],[RootBound]])</f>
        <v>9391.9599999999991</v>
      </c>
      <c r="N488">
        <f t="array" ref="N488">MIN(IF(Table1[Class]=Table1[[#This Row],[Class]], IF(Table1[abs]=Table1[[#This Row],[abs]], IF(Table1[N]=Table1[[#This Row],[N]], IF(Table1[K]=Table1[[#This Row],[K]],Table1[UB],FALSE)))))</f>
        <v>9764.7900000000009</v>
      </c>
      <c r="O488">
        <f>(Table1[[#This Row],[Best primal]]-Table1[[#This Row],[Updated root bound]])/Table1[[#This Row],[Best primal]]</f>
        <v>3.8181056633066528E-2</v>
      </c>
      <c r="P488">
        <f>(Table1[[#This Row],[Best primal]]-Table1[[#This Row],[LB]])/Table1[[#This Row],[Best primal]]</f>
        <v>3.4834338475277137E-2</v>
      </c>
    </row>
    <row r="489" spans="1:16" x14ac:dyDescent="0.45">
      <c r="A489" t="s">
        <v>32</v>
      </c>
      <c r="B489" t="s">
        <v>10</v>
      </c>
      <c r="C489">
        <v>3</v>
      </c>
      <c r="D489">
        <v>25</v>
      </c>
      <c r="E489">
        <v>3</v>
      </c>
      <c r="F489">
        <v>10077.41</v>
      </c>
      <c r="H489">
        <v>10111.41</v>
      </c>
      <c r="I489">
        <v>10814.81</v>
      </c>
      <c r="J489" s="1">
        <v>6.5</v>
      </c>
      <c r="K489">
        <v>5400</v>
      </c>
      <c r="L489" t="s">
        <v>44</v>
      </c>
      <c r="M489">
        <f>IF(Table1[[#This Row],[BB-Nodes]]&lt;=1,Table1[[#This Row],[LB]],Table1[[#This Row],[RootBound]])</f>
        <v>10077.41</v>
      </c>
      <c r="N489">
        <f t="array" ref="N489">MIN(IF(Table1[Class]=Table1[[#This Row],[Class]], IF(Table1[abs]=Table1[[#This Row],[abs]], IF(Table1[N]=Table1[[#This Row],[N]], IF(Table1[K]=Table1[[#This Row],[K]],Table1[UB],FALSE)))))</f>
        <v>10357.76</v>
      </c>
      <c r="O489">
        <f>(Table1[[#This Row],[Best primal]]-Table1[[#This Row],[Updated root bound]])/Table1[[#This Row],[Best primal]]</f>
        <v>2.7066663062283773E-2</v>
      </c>
      <c r="P489">
        <f>(Table1[[#This Row],[Best primal]]-Table1[[#This Row],[LB]])/Table1[[#This Row],[Best primal]]</f>
        <v>2.3784100037073687E-2</v>
      </c>
    </row>
    <row r="490" spans="1:16" x14ac:dyDescent="0.45">
      <c r="A490" t="s">
        <v>32</v>
      </c>
      <c r="B490" t="s">
        <v>10</v>
      </c>
      <c r="C490">
        <v>4</v>
      </c>
      <c r="D490">
        <v>25</v>
      </c>
      <c r="E490">
        <v>3</v>
      </c>
      <c r="F490">
        <v>8648.66</v>
      </c>
      <c r="H490">
        <v>8684.85</v>
      </c>
      <c r="I490">
        <v>8841.5400000000009</v>
      </c>
      <c r="J490" s="1">
        <v>1.77</v>
      </c>
      <c r="K490">
        <v>5400</v>
      </c>
      <c r="L490" t="s">
        <v>44</v>
      </c>
      <c r="M490">
        <f>IF(Table1[[#This Row],[BB-Nodes]]&lt;=1,Table1[[#This Row],[LB]],Table1[[#This Row],[RootBound]])</f>
        <v>8648.66</v>
      </c>
      <c r="N490">
        <f t="array" ref="N490">MIN(IF(Table1[Class]=Table1[[#This Row],[Class]], IF(Table1[abs]=Table1[[#This Row],[abs]], IF(Table1[N]=Table1[[#This Row],[N]], IF(Table1[K]=Table1[[#This Row],[K]],Table1[UB],FALSE)))))</f>
        <v>8805.81</v>
      </c>
      <c r="O490">
        <f>(Table1[[#This Row],[Best primal]]-Table1[[#This Row],[Updated root bound]])/Table1[[#This Row],[Best primal]]</f>
        <v>1.7846172015975777E-2</v>
      </c>
      <c r="P490">
        <f>(Table1[[#This Row],[Best primal]]-Table1[[#This Row],[LB]])/Table1[[#This Row],[Best primal]]</f>
        <v>1.3736385409178615E-2</v>
      </c>
    </row>
    <row r="491" spans="1:16" x14ac:dyDescent="0.45">
      <c r="A491" t="s">
        <v>32</v>
      </c>
      <c r="B491" t="s">
        <v>10</v>
      </c>
      <c r="C491">
        <v>5</v>
      </c>
      <c r="D491">
        <v>25</v>
      </c>
      <c r="E491">
        <v>3</v>
      </c>
      <c r="F491">
        <v>9976.9699999999993</v>
      </c>
      <c r="H491">
        <v>9999.99</v>
      </c>
      <c r="I491">
        <v>11826.54</v>
      </c>
      <c r="J491" s="1">
        <v>15.44</v>
      </c>
      <c r="K491">
        <v>5400</v>
      </c>
      <c r="L491" t="s">
        <v>44</v>
      </c>
      <c r="M491">
        <f>IF(Table1[[#This Row],[BB-Nodes]]&lt;=1,Table1[[#This Row],[LB]],Table1[[#This Row],[RootBound]])</f>
        <v>9976.9699999999993</v>
      </c>
      <c r="N491">
        <f t="array" ref="N491">MIN(IF(Table1[Class]=Table1[[#This Row],[Class]], IF(Table1[abs]=Table1[[#This Row],[abs]], IF(Table1[N]=Table1[[#This Row],[N]], IF(Table1[K]=Table1[[#This Row],[K]],Table1[UB],FALSE)))))</f>
        <v>10289.41</v>
      </c>
      <c r="O491">
        <f>(Table1[[#This Row],[Best primal]]-Table1[[#This Row],[Updated root bound]])/Table1[[#This Row],[Best primal]]</f>
        <v>3.0365200725794822E-2</v>
      </c>
      <c r="P491">
        <f>(Table1[[#This Row],[Best primal]]-Table1[[#This Row],[LB]])/Table1[[#This Row],[Best primal]]</f>
        <v>2.8127949027203704E-2</v>
      </c>
    </row>
    <row r="492" spans="1:16" x14ac:dyDescent="0.45">
      <c r="A492" t="s">
        <v>32</v>
      </c>
      <c r="B492" t="s">
        <v>10</v>
      </c>
      <c r="C492">
        <v>1</v>
      </c>
      <c r="D492">
        <v>25</v>
      </c>
      <c r="E492">
        <v>4</v>
      </c>
      <c r="F492">
        <v>9116.1200000000008</v>
      </c>
      <c r="H492">
        <v>9144.26</v>
      </c>
      <c r="I492">
        <v>9480.5300000000007</v>
      </c>
      <c r="J492" s="1">
        <v>3.55</v>
      </c>
      <c r="K492">
        <v>5400</v>
      </c>
      <c r="L492" t="s">
        <v>44</v>
      </c>
      <c r="M492">
        <f>IF(Table1[[#This Row],[BB-Nodes]]&lt;=1,Table1[[#This Row],[LB]],Table1[[#This Row],[RootBound]])</f>
        <v>9116.1200000000008</v>
      </c>
      <c r="N492">
        <f t="array" ref="N492">MIN(IF(Table1[Class]=Table1[[#This Row],[Class]], IF(Table1[abs]=Table1[[#This Row],[abs]], IF(Table1[N]=Table1[[#This Row],[N]], IF(Table1[K]=Table1[[#This Row],[K]],Table1[UB],FALSE)))))</f>
        <v>9223.94</v>
      </c>
      <c r="O492">
        <f>(Table1[[#This Row],[Best primal]]-Table1[[#This Row],[Updated root bound]])/Table1[[#This Row],[Best primal]]</f>
        <v>1.1689148021344426E-2</v>
      </c>
      <c r="P492">
        <f>(Table1[[#This Row],[Best primal]]-Table1[[#This Row],[LB]])/Table1[[#This Row],[Best primal]]</f>
        <v>8.6383909695856957E-3</v>
      </c>
    </row>
    <row r="493" spans="1:16" x14ac:dyDescent="0.45">
      <c r="A493" t="s">
        <v>32</v>
      </c>
      <c r="B493" t="s">
        <v>10</v>
      </c>
      <c r="C493">
        <v>2</v>
      </c>
      <c r="D493">
        <v>25</v>
      </c>
      <c r="E493">
        <v>4</v>
      </c>
      <c r="F493">
        <v>10722.65</v>
      </c>
      <c r="H493">
        <v>10748.93</v>
      </c>
      <c r="I493">
        <v>12441.13</v>
      </c>
      <c r="J493" s="1">
        <v>13.6</v>
      </c>
      <c r="K493">
        <v>5400</v>
      </c>
      <c r="L493" t="s">
        <v>44</v>
      </c>
      <c r="M493">
        <f>IF(Table1[[#This Row],[BB-Nodes]]&lt;=1,Table1[[#This Row],[LB]],Table1[[#This Row],[RootBound]])</f>
        <v>10722.65</v>
      </c>
      <c r="N493">
        <f t="array" ref="N493">MIN(IF(Table1[Class]=Table1[[#This Row],[Class]], IF(Table1[abs]=Table1[[#This Row],[abs]], IF(Table1[N]=Table1[[#This Row],[N]], IF(Table1[K]=Table1[[#This Row],[K]],Table1[UB],FALSE)))))</f>
        <v>11096.44</v>
      </c>
      <c r="O493">
        <f>(Table1[[#This Row],[Best primal]]-Table1[[#This Row],[Updated root bound]])/Table1[[#This Row],[Best primal]]</f>
        <v>3.3685578437769308E-2</v>
      </c>
      <c r="P493">
        <f>(Table1[[#This Row],[Best primal]]-Table1[[#This Row],[LB]])/Table1[[#This Row],[Best primal]]</f>
        <v>3.1317251298614707E-2</v>
      </c>
    </row>
    <row r="494" spans="1:16" x14ac:dyDescent="0.45">
      <c r="A494" t="s">
        <v>32</v>
      </c>
      <c r="B494" t="s">
        <v>10</v>
      </c>
      <c r="C494">
        <v>3</v>
      </c>
      <c r="D494">
        <v>25</v>
      </c>
      <c r="E494">
        <v>4</v>
      </c>
      <c r="F494">
        <v>11769.06</v>
      </c>
      <c r="H494">
        <v>11784</v>
      </c>
      <c r="I494">
        <v>12782.16</v>
      </c>
      <c r="J494" s="1">
        <v>7.81</v>
      </c>
      <c r="K494">
        <v>5400</v>
      </c>
      <c r="L494" t="s">
        <v>44</v>
      </c>
      <c r="M494">
        <f>IF(Table1[[#This Row],[BB-Nodes]]&lt;=1,Table1[[#This Row],[LB]],Table1[[#This Row],[RootBound]])</f>
        <v>11769.06</v>
      </c>
      <c r="N494">
        <f t="array" ref="N494">MIN(IF(Table1[Class]=Table1[[#This Row],[Class]], IF(Table1[abs]=Table1[[#This Row],[abs]], IF(Table1[N]=Table1[[#This Row],[N]], IF(Table1[K]=Table1[[#This Row],[K]],Table1[UB],FALSE)))))</f>
        <v>12102.17</v>
      </c>
      <c r="O494">
        <f>(Table1[[#This Row],[Best primal]]-Table1[[#This Row],[Updated root bound]])/Table1[[#This Row],[Best primal]]</f>
        <v>2.752481579749752E-2</v>
      </c>
      <c r="P494">
        <f>(Table1[[#This Row],[Best primal]]-Table1[[#This Row],[LB]])/Table1[[#This Row],[Best primal]]</f>
        <v>2.6290326445587864E-2</v>
      </c>
    </row>
    <row r="495" spans="1:16" x14ac:dyDescent="0.45">
      <c r="A495" t="s">
        <v>32</v>
      </c>
      <c r="B495" t="s">
        <v>10</v>
      </c>
      <c r="C495">
        <v>4</v>
      </c>
      <c r="D495">
        <v>25</v>
      </c>
      <c r="E495">
        <v>4</v>
      </c>
      <c r="F495">
        <v>9572.86</v>
      </c>
      <c r="H495">
        <v>9596.24</v>
      </c>
      <c r="I495">
        <v>10205.82</v>
      </c>
      <c r="J495" s="1">
        <v>5.97</v>
      </c>
      <c r="K495">
        <v>5400</v>
      </c>
      <c r="L495" t="s">
        <v>44</v>
      </c>
      <c r="M495">
        <f>IF(Table1[[#This Row],[BB-Nodes]]&lt;=1,Table1[[#This Row],[LB]],Table1[[#This Row],[RootBound]])</f>
        <v>9572.86</v>
      </c>
      <c r="N495">
        <f t="array" ref="N495">MIN(IF(Table1[Class]=Table1[[#This Row],[Class]], IF(Table1[abs]=Table1[[#This Row],[abs]], IF(Table1[N]=Table1[[#This Row],[N]], IF(Table1[K]=Table1[[#This Row],[K]],Table1[UB],FALSE)))))</f>
        <v>9789.02</v>
      </c>
      <c r="O495">
        <f>(Table1[[#This Row],[Best primal]]-Table1[[#This Row],[Updated root bound]])/Table1[[#This Row],[Best primal]]</f>
        <v>2.2081883579765885E-2</v>
      </c>
      <c r="P495">
        <f>(Table1[[#This Row],[Best primal]]-Table1[[#This Row],[LB]])/Table1[[#This Row],[Best primal]]</f>
        <v>1.9693493322109939E-2</v>
      </c>
    </row>
    <row r="496" spans="1:16" x14ac:dyDescent="0.45">
      <c r="A496" t="s">
        <v>32</v>
      </c>
      <c r="B496" t="s">
        <v>10</v>
      </c>
      <c r="C496">
        <v>5</v>
      </c>
      <c r="D496">
        <v>25</v>
      </c>
      <c r="E496">
        <v>4</v>
      </c>
      <c r="F496">
        <v>11857.09</v>
      </c>
      <c r="H496">
        <v>11879.9</v>
      </c>
      <c r="I496">
        <v>15139.16</v>
      </c>
      <c r="J496" s="1">
        <v>21.53</v>
      </c>
      <c r="K496">
        <v>5400</v>
      </c>
      <c r="L496" t="s">
        <v>44</v>
      </c>
      <c r="M496">
        <f>IF(Table1[[#This Row],[BB-Nodes]]&lt;=1,Table1[[#This Row],[LB]],Table1[[#This Row],[RootBound]])</f>
        <v>11857.09</v>
      </c>
      <c r="N496">
        <f t="array" ref="N496">MIN(IF(Table1[Class]=Table1[[#This Row],[Class]], IF(Table1[abs]=Table1[[#This Row],[abs]], IF(Table1[N]=Table1[[#This Row],[N]], IF(Table1[K]=Table1[[#This Row],[K]],Table1[UB],FALSE)))))</f>
        <v>12213.97</v>
      </c>
      <c r="O496">
        <f>(Table1[[#This Row],[Best primal]]-Table1[[#This Row],[Updated root bound]])/Table1[[#This Row],[Best primal]]</f>
        <v>2.9219000865402422E-2</v>
      </c>
      <c r="P496">
        <f>(Table1[[#This Row],[Best primal]]-Table1[[#This Row],[LB]])/Table1[[#This Row],[Best primal]]</f>
        <v>2.7351467213363036E-2</v>
      </c>
    </row>
    <row r="497" spans="1:16" x14ac:dyDescent="0.45">
      <c r="A497" t="s">
        <v>32</v>
      </c>
      <c r="B497" t="s">
        <v>10</v>
      </c>
      <c r="C497">
        <v>1</v>
      </c>
      <c r="D497">
        <v>25</v>
      </c>
      <c r="E497">
        <v>5</v>
      </c>
      <c r="F497">
        <v>9994.4599999999991</v>
      </c>
      <c r="H497">
        <v>10027.6</v>
      </c>
      <c r="I497">
        <v>10745.98</v>
      </c>
      <c r="J497" s="1">
        <v>6.69</v>
      </c>
      <c r="K497">
        <v>5400</v>
      </c>
      <c r="L497" t="s">
        <v>44</v>
      </c>
      <c r="M497">
        <f>IF(Table1[[#This Row],[BB-Nodes]]&lt;=1,Table1[[#This Row],[LB]],Table1[[#This Row],[RootBound]])</f>
        <v>9994.4599999999991</v>
      </c>
      <c r="N497">
        <f t="array" ref="N497">MIN(IF(Table1[Class]=Table1[[#This Row],[Class]], IF(Table1[abs]=Table1[[#This Row],[abs]], IF(Table1[N]=Table1[[#This Row],[N]], IF(Table1[K]=Table1[[#This Row],[K]],Table1[UB],FALSE)))))</f>
        <v>10325.6</v>
      </c>
      <c r="O497">
        <f>(Table1[[#This Row],[Best primal]]-Table1[[#This Row],[Updated root bound]])/Table1[[#This Row],[Best primal]]</f>
        <v>3.20698070814288E-2</v>
      </c>
      <c r="P497">
        <f>(Table1[[#This Row],[Best primal]]-Table1[[#This Row],[LB]])/Table1[[#This Row],[Best primal]]</f>
        <v>2.8860308359804757E-2</v>
      </c>
    </row>
    <row r="498" spans="1:16" x14ac:dyDescent="0.45">
      <c r="A498" t="s">
        <v>32</v>
      </c>
      <c r="B498" t="s">
        <v>10</v>
      </c>
      <c r="C498">
        <v>2</v>
      </c>
      <c r="D498">
        <v>25</v>
      </c>
      <c r="E498">
        <v>5</v>
      </c>
      <c r="F498">
        <v>12201.5</v>
      </c>
      <c r="H498">
        <v>12219.37</v>
      </c>
      <c r="I498">
        <v>13807.81</v>
      </c>
      <c r="J498" s="1">
        <v>11.5</v>
      </c>
      <c r="K498">
        <v>5400</v>
      </c>
      <c r="L498" t="s">
        <v>44</v>
      </c>
      <c r="M498">
        <f>IF(Table1[[#This Row],[BB-Nodes]]&lt;=1,Table1[[#This Row],[LB]],Table1[[#This Row],[RootBound]])</f>
        <v>12201.5</v>
      </c>
      <c r="N498">
        <f t="array" ref="N498">MIN(IF(Table1[Class]=Table1[[#This Row],[Class]], IF(Table1[abs]=Table1[[#This Row],[abs]], IF(Table1[N]=Table1[[#This Row],[N]], IF(Table1[K]=Table1[[#This Row],[K]],Table1[UB],FALSE)))))</f>
        <v>12627.19</v>
      </c>
      <c r="O498">
        <f>(Table1[[#This Row],[Best primal]]-Table1[[#This Row],[Updated root bound]])/Table1[[#This Row],[Best primal]]</f>
        <v>3.371217190839771E-2</v>
      </c>
      <c r="P498">
        <f>(Table1[[#This Row],[Best primal]]-Table1[[#This Row],[LB]])/Table1[[#This Row],[Best primal]]</f>
        <v>3.2296971852011386E-2</v>
      </c>
    </row>
    <row r="499" spans="1:16" x14ac:dyDescent="0.45">
      <c r="A499" t="s">
        <v>32</v>
      </c>
      <c r="B499" t="s">
        <v>10</v>
      </c>
      <c r="C499">
        <v>3</v>
      </c>
      <c r="D499">
        <v>25</v>
      </c>
      <c r="E499">
        <v>5</v>
      </c>
      <c r="F499">
        <v>13550.9</v>
      </c>
      <c r="H499">
        <v>13562.53</v>
      </c>
      <c r="I499">
        <v>15388.58</v>
      </c>
      <c r="J499" s="1">
        <v>11.87</v>
      </c>
      <c r="K499">
        <v>5400</v>
      </c>
      <c r="L499" t="s">
        <v>44</v>
      </c>
      <c r="M499">
        <f>IF(Table1[[#This Row],[BB-Nodes]]&lt;=1,Table1[[#This Row],[LB]],Table1[[#This Row],[RootBound]])</f>
        <v>13550.9</v>
      </c>
      <c r="N499">
        <f t="array" ref="N499">MIN(IF(Table1[Class]=Table1[[#This Row],[Class]], IF(Table1[abs]=Table1[[#This Row],[abs]], IF(Table1[N]=Table1[[#This Row],[N]], IF(Table1[K]=Table1[[#This Row],[K]],Table1[UB],FALSE)))))</f>
        <v>13999.34</v>
      </c>
      <c r="O499">
        <f>(Table1[[#This Row],[Best primal]]-Table1[[#This Row],[Updated root bound]])/Table1[[#This Row],[Best primal]]</f>
        <v>3.2032938695681405E-2</v>
      </c>
      <c r="P499">
        <f>(Table1[[#This Row],[Best primal]]-Table1[[#This Row],[LB]])/Table1[[#This Row],[Best primal]]</f>
        <v>3.1202185245875841E-2</v>
      </c>
    </row>
    <row r="500" spans="1:16" x14ac:dyDescent="0.45">
      <c r="A500" t="s">
        <v>32</v>
      </c>
      <c r="B500" t="s">
        <v>10</v>
      </c>
      <c r="C500">
        <v>4</v>
      </c>
      <c r="D500">
        <v>25</v>
      </c>
      <c r="E500">
        <v>5</v>
      </c>
      <c r="F500">
        <v>10455.94</v>
      </c>
      <c r="H500">
        <v>10471.200000000001</v>
      </c>
      <c r="I500">
        <v>11919.28</v>
      </c>
      <c r="J500" s="1">
        <v>12.15</v>
      </c>
      <c r="K500">
        <v>5400</v>
      </c>
      <c r="L500" t="s">
        <v>44</v>
      </c>
      <c r="M500">
        <f>IF(Table1[[#This Row],[BB-Nodes]]&lt;=1,Table1[[#This Row],[LB]],Table1[[#This Row],[RootBound]])</f>
        <v>10455.94</v>
      </c>
      <c r="N500">
        <f t="array" ref="N500">MIN(IF(Table1[Class]=Table1[[#This Row],[Class]], IF(Table1[abs]=Table1[[#This Row],[abs]], IF(Table1[N]=Table1[[#This Row],[N]], IF(Table1[K]=Table1[[#This Row],[K]],Table1[UB],FALSE)))))</f>
        <v>10698.73</v>
      </c>
      <c r="O500">
        <f>(Table1[[#This Row],[Best primal]]-Table1[[#This Row],[Updated root bound]])/Table1[[#This Row],[Best primal]]</f>
        <v>2.2693347715102546E-2</v>
      </c>
      <c r="P500">
        <f>(Table1[[#This Row],[Best primal]]-Table1[[#This Row],[LB]])/Table1[[#This Row],[Best primal]]</f>
        <v>2.1267010196537237E-2</v>
      </c>
    </row>
    <row r="501" spans="1:16" x14ac:dyDescent="0.45">
      <c r="A501" t="s">
        <v>32</v>
      </c>
      <c r="B501" t="s">
        <v>10</v>
      </c>
      <c r="C501">
        <v>5</v>
      </c>
      <c r="D501">
        <v>25</v>
      </c>
      <c r="E501">
        <v>5</v>
      </c>
      <c r="F501">
        <v>13670.02</v>
      </c>
      <c r="H501">
        <v>13691.33</v>
      </c>
      <c r="I501">
        <v>16882.52</v>
      </c>
      <c r="J501" s="1">
        <v>6.27</v>
      </c>
      <c r="K501">
        <v>5400</v>
      </c>
      <c r="L501" t="s">
        <v>44</v>
      </c>
      <c r="M501">
        <f>IF(Table1[[#This Row],[BB-Nodes]]&lt;=1,Table1[[#This Row],[LB]],Table1[[#This Row],[RootBound]])</f>
        <v>13670.02</v>
      </c>
      <c r="N501">
        <f t="array" ref="N501">MIN(IF(Table1[Class]=Table1[[#This Row],[Class]], IF(Table1[abs]=Table1[[#This Row],[abs]], IF(Table1[N]=Table1[[#This Row],[N]], IF(Table1[K]=Table1[[#This Row],[K]],Table1[UB],FALSE)))))</f>
        <v>14058.89</v>
      </c>
      <c r="O501">
        <f>(Table1[[#This Row],[Best primal]]-Table1[[#This Row],[Updated root bound]])/Table1[[#This Row],[Best primal]]</f>
        <v>2.7660078427244186E-2</v>
      </c>
      <c r="P501">
        <f>(Table1[[#This Row],[Best primal]]-Table1[[#This Row],[LB]])/Table1[[#This Row],[Best primal]]</f>
        <v>2.6144311535263417E-2</v>
      </c>
    </row>
    <row r="502" spans="1:16" x14ac:dyDescent="0.45">
      <c r="A502" t="s">
        <v>32</v>
      </c>
      <c r="B502" t="s">
        <v>9</v>
      </c>
      <c r="C502">
        <v>1</v>
      </c>
      <c r="D502">
        <v>25</v>
      </c>
      <c r="E502">
        <v>2</v>
      </c>
      <c r="F502">
        <v>15904.35</v>
      </c>
      <c r="H502">
        <v>15954.81</v>
      </c>
      <c r="I502">
        <v>15954.81</v>
      </c>
      <c r="J502" s="1">
        <v>0</v>
      </c>
      <c r="K502">
        <v>1157.19</v>
      </c>
      <c r="L502" t="s">
        <v>44</v>
      </c>
      <c r="M502">
        <f>IF(Table1[[#This Row],[BB-Nodes]]&lt;=1,Table1[[#This Row],[LB]],Table1[[#This Row],[RootBound]])</f>
        <v>15904.35</v>
      </c>
      <c r="N502">
        <f t="array" ref="N502">MIN(IF(Table1[Class]=Table1[[#This Row],[Class]], IF(Table1[abs]=Table1[[#This Row],[abs]], IF(Table1[N]=Table1[[#This Row],[N]], IF(Table1[K]=Table1[[#This Row],[K]],Table1[UB],FALSE)))))</f>
        <v>15954.8</v>
      </c>
      <c r="O502">
        <f>(Table1[[#This Row],[Best primal]]-Table1[[#This Row],[Updated root bound]])/Table1[[#This Row],[Best primal]]</f>
        <v>3.1620578133225684E-3</v>
      </c>
      <c r="P502">
        <f>(Table1[[#This Row],[Best primal]]-Table1[[#This Row],[LB]])/Table1[[#This Row],[Best primal]]</f>
        <v>-6.2677062703501639E-7</v>
      </c>
    </row>
    <row r="503" spans="1:16" x14ac:dyDescent="0.45">
      <c r="A503" t="s">
        <v>32</v>
      </c>
      <c r="B503" t="s">
        <v>9</v>
      </c>
      <c r="C503">
        <v>2</v>
      </c>
      <c r="D503">
        <v>25</v>
      </c>
      <c r="E503">
        <v>2</v>
      </c>
      <c r="F503">
        <v>17450.86</v>
      </c>
      <c r="H503">
        <v>17488.46</v>
      </c>
      <c r="I503">
        <v>17601.63</v>
      </c>
      <c r="J503" s="1">
        <v>0.64</v>
      </c>
      <c r="K503">
        <v>5400</v>
      </c>
      <c r="L503" t="s">
        <v>44</v>
      </c>
      <c r="M503">
        <f>IF(Table1[[#This Row],[BB-Nodes]]&lt;=1,Table1[[#This Row],[LB]],Table1[[#This Row],[RootBound]])</f>
        <v>17450.86</v>
      </c>
      <c r="N503">
        <f t="array" ref="N503">MIN(IF(Table1[Class]=Table1[[#This Row],[Class]], IF(Table1[abs]=Table1[[#This Row],[abs]], IF(Table1[N]=Table1[[#This Row],[N]], IF(Table1[K]=Table1[[#This Row],[K]],Table1[UB],FALSE)))))</f>
        <v>17577.36</v>
      </c>
      <c r="O503">
        <f>(Table1[[#This Row],[Best primal]]-Table1[[#This Row],[Updated root bound]])/Table1[[#This Row],[Best primal]]</f>
        <v>7.1967576473372565E-3</v>
      </c>
      <c r="P503">
        <f>(Table1[[#This Row],[Best primal]]-Table1[[#This Row],[LB]])/Table1[[#This Row],[Best primal]]</f>
        <v>5.0576423308165419E-3</v>
      </c>
    </row>
    <row r="504" spans="1:16" x14ac:dyDescent="0.45">
      <c r="A504" t="s">
        <v>32</v>
      </c>
      <c r="B504" t="s">
        <v>9</v>
      </c>
      <c r="C504">
        <v>3</v>
      </c>
      <c r="D504">
        <v>25</v>
      </c>
      <c r="E504">
        <v>2</v>
      </c>
      <c r="F504">
        <v>18876.71</v>
      </c>
      <c r="H504">
        <v>18969.97</v>
      </c>
      <c r="I504">
        <v>19056.259999999998</v>
      </c>
      <c r="J504" s="1">
        <v>0.45</v>
      </c>
      <c r="K504">
        <v>5043</v>
      </c>
      <c r="L504" t="s">
        <v>44</v>
      </c>
      <c r="M504">
        <f>IF(Table1[[#This Row],[BB-Nodes]]&lt;=1,Table1[[#This Row],[LB]],Table1[[#This Row],[RootBound]])</f>
        <v>18876.71</v>
      </c>
      <c r="N504">
        <f t="array" ref="N504">MIN(IF(Table1[Class]=Table1[[#This Row],[Class]], IF(Table1[abs]=Table1[[#This Row],[abs]], IF(Table1[N]=Table1[[#This Row],[N]], IF(Table1[K]=Table1[[#This Row],[K]],Table1[UB],FALSE)))))</f>
        <v>19024.3</v>
      </c>
      <c r="O504">
        <f>(Table1[[#This Row],[Best primal]]-Table1[[#This Row],[Updated root bound]])/Table1[[#This Row],[Best primal]]</f>
        <v>7.7579726980756269E-3</v>
      </c>
      <c r="P504">
        <f>(Table1[[#This Row],[Best primal]]-Table1[[#This Row],[LB]])/Table1[[#This Row],[Best primal]]</f>
        <v>2.8558212391519323E-3</v>
      </c>
    </row>
    <row r="505" spans="1:16" x14ac:dyDescent="0.45">
      <c r="A505" t="s">
        <v>32</v>
      </c>
      <c r="B505" t="s">
        <v>9</v>
      </c>
      <c r="C505">
        <v>4</v>
      </c>
      <c r="D505">
        <v>25</v>
      </c>
      <c r="E505">
        <v>2</v>
      </c>
      <c r="F505">
        <v>16591.45</v>
      </c>
      <c r="H505">
        <v>16663.13</v>
      </c>
      <c r="I505">
        <v>16663.13</v>
      </c>
      <c r="J505" s="1">
        <v>0</v>
      </c>
      <c r="K505">
        <v>4314.54</v>
      </c>
      <c r="L505" t="s">
        <v>44</v>
      </c>
      <c r="M505">
        <f>IF(Table1[[#This Row],[BB-Nodes]]&lt;=1,Table1[[#This Row],[LB]],Table1[[#This Row],[RootBound]])</f>
        <v>16591.45</v>
      </c>
      <c r="N505">
        <f t="array" ref="N505">MIN(IF(Table1[Class]=Table1[[#This Row],[Class]], IF(Table1[abs]=Table1[[#This Row],[abs]], IF(Table1[N]=Table1[[#This Row],[N]], IF(Table1[K]=Table1[[#This Row],[K]],Table1[UB],FALSE)))))</f>
        <v>16663.099999999999</v>
      </c>
      <c r="O505">
        <f>(Table1[[#This Row],[Best primal]]-Table1[[#This Row],[Updated root bound]])/Table1[[#This Row],[Best primal]]</f>
        <v>4.2999201829190137E-3</v>
      </c>
      <c r="P505">
        <f>(Table1[[#This Row],[Best primal]]-Table1[[#This Row],[LB]])/Table1[[#This Row],[Best primal]]</f>
        <v>-1.8003852825989058E-6</v>
      </c>
    </row>
    <row r="506" spans="1:16" x14ac:dyDescent="0.45">
      <c r="A506" t="s">
        <v>32</v>
      </c>
      <c r="B506" t="s">
        <v>9</v>
      </c>
      <c r="C506">
        <v>5</v>
      </c>
      <c r="D506">
        <v>25</v>
      </c>
      <c r="E506">
        <v>2</v>
      </c>
      <c r="F506">
        <v>19845.810000000001</v>
      </c>
      <c r="H506">
        <v>19921.96</v>
      </c>
      <c r="I506">
        <v>20003.28</v>
      </c>
      <c r="J506" s="1">
        <v>0.41</v>
      </c>
      <c r="K506">
        <v>5400</v>
      </c>
      <c r="L506" t="s">
        <v>44</v>
      </c>
      <c r="M506">
        <f>IF(Table1[[#This Row],[BB-Nodes]]&lt;=1,Table1[[#This Row],[LB]],Table1[[#This Row],[RootBound]])</f>
        <v>19845.810000000001</v>
      </c>
      <c r="N506">
        <f t="array" ref="N506">MIN(IF(Table1[Class]=Table1[[#This Row],[Class]], IF(Table1[abs]=Table1[[#This Row],[abs]], IF(Table1[N]=Table1[[#This Row],[N]], IF(Table1[K]=Table1[[#This Row],[K]],Table1[UB],FALSE)))))</f>
        <v>20003.28</v>
      </c>
      <c r="O506">
        <f>(Table1[[#This Row],[Best primal]]-Table1[[#This Row],[Updated root bound]])/Table1[[#This Row],[Best primal]]</f>
        <v>7.8722089577308082E-3</v>
      </c>
      <c r="P506">
        <f>(Table1[[#This Row],[Best primal]]-Table1[[#This Row],[LB]])/Table1[[#This Row],[Best primal]]</f>
        <v>4.0653332853411899E-3</v>
      </c>
    </row>
    <row r="507" spans="1:16" x14ac:dyDescent="0.45">
      <c r="A507" t="s">
        <v>32</v>
      </c>
      <c r="B507" t="s">
        <v>9</v>
      </c>
      <c r="C507">
        <v>1</v>
      </c>
      <c r="D507">
        <v>25</v>
      </c>
      <c r="E507">
        <v>3</v>
      </c>
      <c r="F507">
        <v>16616.93</v>
      </c>
      <c r="H507">
        <v>16723.349999999999</v>
      </c>
      <c r="I507">
        <v>17046.29</v>
      </c>
      <c r="J507" s="1">
        <v>1.89</v>
      </c>
      <c r="K507">
        <v>5400</v>
      </c>
      <c r="L507" t="s">
        <v>44</v>
      </c>
      <c r="M507">
        <f>IF(Table1[[#This Row],[BB-Nodes]]&lt;=1,Table1[[#This Row],[LB]],Table1[[#This Row],[RootBound]])</f>
        <v>16616.93</v>
      </c>
      <c r="N507">
        <f t="array" ref="N507">MIN(IF(Table1[Class]=Table1[[#This Row],[Class]], IF(Table1[abs]=Table1[[#This Row],[abs]], IF(Table1[N]=Table1[[#This Row],[N]], IF(Table1[K]=Table1[[#This Row],[K]],Table1[UB],FALSE)))))</f>
        <v>16893.509999999998</v>
      </c>
      <c r="O507">
        <f>(Table1[[#This Row],[Best primal]]-Table1[[#This Row],[Updated root bound]])/Table1[[#This Row],[Best primal]]</f>
        <v>1.637196769647031E-2</v>
      </c>
      <c r="P507">
        <f>(Table1[[#This Row],[Best primal]]-Table1[[#This Row],[LB]])/Table1[[#This Row],[Best primal]]</f>
        <v>1.0072507134396573E-2</v>
      </c>
    </row>
    <row r="508" spans="1:16" x14ac:dyDescent="0.45">
      <c r="A508" t="s">
        <v>32</v>
      </c>
      <c r="B508" t="s">
        <v>9</v>
      </c>
      <c r="C508">
        <v>2</v>
      </c>
      <c r="D508">
        <v>25</v>
      </c>
      <c r="E508">
        <v>3</v>
      </c>
      <c r="F508">
        <v>18649.12</v>
      </c>
      <c r="H508">
        <v>18696.23</v>
      </c>
      <c r="I508">
        <v>19771.150000000001</v>
      </c>
      <c r="J508" s="1">
        <v>5.44</v>
      </c>
      <c r="K508">
        <v>5400</v>
      </c>
      <c r="L508" t="s">
        <v>44</v>
      </c>
      <c r="M508">
        <f>IF(Table1[[#This Row],[BB-Nodes]]&lt;=1,Table1[[#This Row],[LB]],Table1[[#This Row],[RootBound]])</f>
        <v>18649.12</v>
      </c>
      <c r="N508">
        <f t="array" ref="N508">MIN(IF(Table1[Class]=Table1[[#This Row],[Class]], IF(Table1[abs]=Table1[[#This Row],[abs]], IF(Table1[N]=Table1[[#This Row],[N]], IF(Table1[K]=Table1[[#This Row],[K]],Table1[UB],FALSE)))))</f>
        <v>18980.7</v>
      </c>
      <c r="O508">
        <f>(Table1[[#This Row],[Best primal]]-Table1[[#This Row],[Updated root bound]])/Table1[[#This Row],[Best primal]]</f>
        <v>1.746932410290462E-2</v>
      </c>
      <c r="P508">
        <f>(Table1[[#This Row],[Best primal]]-Table1[[#This Row],[LB]])/Table1[[#This Row],[Best primal]]</f>
        <v>1.4987329234432932E-2</v>
      </c>
    </row>
    <row r="509" spans="1:16" x14ac:dyDescent="0.45">
      <c r="A509" t="s">
        <v>32</v>
      </c>
      <c r="B509" t="s">
        <v>9</v>
      </c>
      <c r="C509">
        <v>3</v>
      </c>
      <c r="D509">
        <v>25</v>
      </c>
      <c r="E509">
        <v>3</v>
      </c>
      <c r="F509">
        <v>20414.95</v>
      </c>
      <c r="H509">
        <v>20479.68</v>
      </c>
      <c r="I509">
        <v>20863.599999999999</v>
      </c>
      <c r="J509" s="1">
        <v>1.84</v>
      </c>
      <c r="K509">
        <v>5400</v>
      </c>
      <c r="L509" t="s">
        <v>44</v>
      </c>
      <c r="M509">
        <f>IF(Table1[[#This Row],[BB-Nodes]]&lt;=1,Table1[[#This Row],[LB]],Table1[[#This Row],[RootBound]])</f>
        <v>20414.95</v>
      </c>
      <c r="N509">
        <f t="array" ref="N509">MIN(IF(Table1[Class]=Table1[[#This Row],[Class]], IF(Table1[abs]=Table1[[#This Row],[abs]], IF(Table1[N]=Table1[[#This Row],[N]], IF(Table1[K]=Table1[[#This Row],[K]],Table1[UB],FALSE)))))</f>
        <v>20671.759999999998</v>
      </c>
      <c r="O509">
        <f>(Table1[[#This Row],[Best primal]]-Table1[[#This Row],[Updated root bound]])/Table1[[#This Row],[Best primal]]</f>
        <v>1.2423228597855126E-2</v>
      </c>
      <c r="P509">
        <f>(Table1[[#This Row],[Best primal]]-Table1[[#This Row],[LB]])/Table1[[#This Row],[Best primal]]</f>
        <v>9.2919035437717019E-3</v>
      </c>
    </row>
    <row r="510" spans="1:16" x14ac:dyDescent="0.45">
      <c r="A510" t="s">
        <v>32</v>
      </c>
      <c r="B510" t="s">
        <v>9</v>
      </c>
      <c r="C510">
        <v>4</v>
      </c>
      <c r="D510">
        <v>25</v>
      </c>
      <c r="E510">
        <v>3</v>
      </c>
      <c r="F510">
        <v>17395.79</v>
      </c>
      <c r="H510">
        <v>17460.580000000002</v>
      </c>
      <c r="I510">
        <v>17780.79</v>
      </c>
      <c r="J510" s="1">
        <v>1.8</v>
      </c>
      <c r="K510">
        <v>5400</v>
      </c>
      <c r="L510" t="s">
        <v>44</v>
      </c>
      <c r="M510">
        <f>IF(Table1[[#This Row],[BB-Nodes]]&lt;=1,Table1[[#This Row],[LB]],Table1[[#This Row],[RootBound]])</f>
        <v>17395.79</v>
      </c>
      <c r="N510">
        <f t="array" ref="N510">MIN(IF(Table1[Class]=Table1[[#This Row],[Class]], IF(Table1[abs]=Table1[[#This Row],[abs]], IF(Table1[N]=Table1[[#This Row],[N]], IF(Table1[K]=Table1[[#This Row],[K]],Table1[UB],FALSE)))))</f>
        <v>17593.330000000002</v>
      </c>
      <c r="O510">
        <f>(Table1[[#This Row],[Best primal]]-Table1[[#This Row],[Updated root bound]])/Table1[[#This Row],[Best primal]]</f>
        <v>1.1228118838218851E-2</v>
      </c>
      <c r="P510">
        <f>(Table1[[#This Row],[Best primal]]-Table1[[#This Row],[LB]])/Table1[[#This Row],[Best primal]]</f>
        <v>7.5454731992181121E-3</v>
      </c>
    </row>
    <row r="511" spans="1:16" x14ac:dyDescent="0.45">
      <c r="A511" t="s">
        <v>32</v>
      </c>
      <c r="B511" t="s">
        <v>9</v>
      </c>
      <c r="C511">
        <v>5</v>
      </c>
      <c r="D511">
        <v>25</v>
      </c>
      <c r="E511">
        <v>3</v>
      </c>
      <c r="F511">
        <v>21458.98</v>
      </c>
      <c r="H511">
        <v>21494.9</v>
      </c>
      <c r="I511">
        <v>22930.42</v>
      </c>
      <c r="J511" s="1">
        <v>6.26</v>
      </c>
      <c r="K511">
        <v>5400</v>
      </c>
      <c r="L511" t="s">
        <v>44</v>
      </c>
      <c r="M511">
        <f>IF(Table1[[#This Row],[BB-Nodes]]&lt;=1,Table1[[#This Row],[LB]],Table1[[#This Row],[RootBound]])</f>
        <v>21458.98</v>
      </c>
      <c r="N511">
        <f t="array" ref="N511">MIN(IF(Table1[Class]=Table1[[#This Row],[Class]], IF(Table1[abs]=Table1[[#This Row],[abs]], IF(Table1[N]=Table1[[#This Row],[N]], IF(Table1[K]=Table1[[#This Row],[K]],Table1[UB],FALSE)))))</f>
        <v>21772.63</v>
      </c>
      <c r="O511">
        <f>(Table1[[#This Row],[Best primal]]-Table1[[#This Row],[Updated root bound]])/Table1[[#This Row],[Best primal]]</f>
        <v>1.4405701102714805E-2</v>
      </c>
      <c r="P511">
        <f>(Table1[[#This Row],[Best primal]]-Table1[[#This Row],[LB]])/Table1[[#This Row],[Best primal]]</f>
        <v>1.2755923377194191E-2</v>
      </c>
    </row>
    <row r="512" spans="1:16" x14ac:dyDescent="0.45">
      <c r="A512" t="s">
        <v>32</v>
      </c>
      <c r="B512" t="s">
        <v>9</v>
      </c>
      <c r="C512">
        <v>1</v>
      </c>
      <c r="D512">
        <v>25</v>
      </c>
      <c r="E512">
        <v>4</v>
      </c>
      <c r="F512">
        <v>17551.37</v>
      </c>
      <c r="H512">
        <v>17603.29</v>
      </c>
      <c r="I512">
        <v>17873.5</v>
      </c>
      <c r="J512" s="1">
        <v>1.51</v>
      </c>
      <c r="K512">
        <v>5400</v>
      </c>
      <c r="L512" t="s">
        <v>44</v>
      </c>
      <c r="M512">
        <f>IF(Table1[[#This Row],[BB-Nodes]]&lt;=1,Table1[[#This Row],[LB]],Table1[[#This Row],[RootBound]])</f>
        <v>17551.37</v>
      </c>
      <c r="N512">
        <f t="array" ref="N512">MIN(IF(Table1[Class]=Table1[[#This Row],[Class]], IF(Table1[abs]=Table1[[#This Row],[abs]], IF(Table1[N]=Table1[[#This Row],[N]], IF(Table1[K]=Table1[[#This Row],[K]],Table1[UB],FALSE)))))</f>
        <v>17723.57</v>
      </c>
      <c r="O512">
        <f>(Table1[[#This Row],[Best primal]]-Table1[[#This Row],[Updated root bound]])/Table1[[#This Row],[Best primal]]</f>
        <v>9.7158755262061053E-3</v>
      </c>
      <c r="P512">
        <f>(Table1[[#This Row],[Best primal]]-Table1[[#This Row],[LB]])/Table1[[#This Row],[Best primal]]</f>
        <v>6.7864431375845181E-3</v>
      </c>
    </row>
    <row r="513" spans="1:16" x14ac:dyDescent="0.45">
      <c r="A513" t="s">
        <v>32</v>
      </c>
      <c r="B513" t="s">
        <v>9</v>
      </c>
      <c r="C513">
        <v>2</v>
      </c>
      <c r="D513">
        <v>25</v>
      </c>
      <c r="E513">
        <v>4</v>
      </c>
      <c r="F513">
        <v>19975.2</v>
      </c>
      <c r="H513">
        <v>20012.89</v>
      </c>
      <c r="I513">
        <v>21240.67</v>
      </c>
      <c r="J513" s="1">
        <v>5.78</v>
      </c>
      <c r="K513">
        <v>5400</v>
      </c>
      <c r="L513" t="s">
        <v>44</v>
      </c>
      <c r="M513">
        <f>IF(Table1[[#This Row],[BB-Nodes]]&lt;=1,Table1[[#This Row],[LB]],Table1[[#This Row],[RootBound]])</f>
        <v>19975.2</v>
      </c>
      <c r="N513">
        <f t="array" ref="N513">MIN(IF(Table1[Class]=Table1[[#This Row],[Class]], IF(Table1[abs]=Table1[[#This Row],[abs]], IF(Table1[N]=Table1[[#This Row],[N]], IF(Table1[K]=Table1[[#This Row],[K]],Table1[UB],FALSE)))))</f>
        <v>20370.91</v>
      </c>
      <c r="O513">
        <f>(Table1[[#This Row],[Best primal]]-Table1[[#This Row],[Updated root bound]])/Table1[[#This Row],[Best primal]]</f>
        <v>1.9425249043857104E-2</v>
      </c>
      <c r="P513">
        <f>(Table1[[#This Row],[Best primal]]-Table1[[#This Row],[LB]])/Table1[[#This Row],[Best primal]]</f>
        <v>1.7575061693365708E-2</v>
      </c>
    </row>
    <row r="514" spans="1:16" x14ac:dyDescent="0.45">
      <c r="A514" t="s">
        <v>32</v>
      </c>
      <c r="B514" t="s">
        <v>9</v>
      </c>
      <c r="C514">
        <v>3</v>
      </c>
      <c r="D514">
        <v>25</v>
      </c>
      <c r="E514">
        <v>4</v>
      </c>
      <c r="F514">
        <v>22076.83</v>
      </c>
      <c r="H514">
        <v>22115.58</v>
      </c>
      <c r="I514">
        <v>23636.04</v>
      </c>
      <c r="J514" s="1">
        <v>6.43</v>
      </c>
      <c r="K514">
        <v>5400</v>
      </c>
      <c r="L514" t="s">
        <v>44</v>
      </c>
      <c r="M514">
        <f>IF(Table1[[#This Row],[BB-Nodes]]&lt;=1,Table1[[#This Row],[LB]],Table1[[#This Row],[RootBound]])</f>
        <v>22076.83</v>
      </c>
      <c r="N514">
        <f t="array" ref="N514">MIN(IF(Table1[Class]=Table1[[#This Row],[Class]], IF(Table1[abs]=Table1[[#This Row],[abs]], IF(Table1[N]=Table1[[#This Row],[N]], IF(Table1[K]=Table1[[#This Row],[K]],Table1[UB],FALSE)))))</f>
        <v>22403.45</v>
      </c>
      <c r="O514">
        <f>(Table1[[#This Row],[Best primal]]-Table1[[#This Row],[Updated root bound]])/Table1[[#This Row],[Best primal]]</f>
        <v>1.4579004572956352E-2</v>
      </c>
      <c r="P514">
        <f>(Table1[[#This Row],[Best primal]]-Table1[[#This Row],[LB]])/Table1[[#This Row],[Best primal]]</f>
        <v>1.2849360254782142E-2</v>
      </c>
    </row>
    <row r="515" spans="1:16" x14ac:dyDescent="0.45">
      <c r="A515" t="s">
        <v>32</v>
      </c>
      <c r="B515" t="s">
        <v>9</v>
      </c>
      <c r="C515">
        <v>4</v>
      </c>
      <c r="D515">
        <v>25</v>
      </c>
      <c r="E515">
        <v>4</v>
      </c>
      <c r="F515">
        <v>18327.14</v>
      </c>
      <c r="H515">
        <v>18370.580000000002</v>
      </c>
      <c r="I515">
        <v>19255.82</v>
      </c>
      <c r="J515" s="1">
        <v>4.5999999999999996</v>
      </c>
      <c r="K515">
        <v>5400</v>
      </c>
      <c r="L515" t="s">
        <v>44</v>
      </c>
      <c r="M515">
        <f>IF(Table1[[#This Row],[BB-Nodes]]&lt;=1,Table1[[#This Row],[LB]],Table1[[#This Row],[RootBound]])</f>
        <v>18327.14</v>
      </c>
      <c r="N515">
        <f t="array" ref="N515">MIN(IF(Table1[Class]=Table1[[#This Row],[Class]], IF(Table1[abs]=Table1[[#This Row],[abs]], IF(Table1[N]=Table1[[#This Row],[N]], IF(Table1[K]=Table1[[#This Row],[K]],Table1[UB],FALSE)))))</f>
        <v>18599.66</v>
      </c>
      <c r="O515">
        <f>(Table1[[#This Row],[Best primal]]-Table1[[#This Row],[Updated root bound]])/Table1[[#This Row],[Best primal]]</f>
        <v>1.465188073330375E-2</v>
      </c>
      <c r="P515">
        <f>(Table1[[#This Row],[Best primal]]-Table1[[#This Row],[LB]])/Table1[[#This Row],[Best primal]]</f>
        <v>1.2316354169914832E-2</v>
      </c>
    </row>
    <row r="516" spans="1:16" x14ac:dyDescent="0.45">
      <c r="A516" t="s">
        <v>32</v>
      </c>
      <c r="B516" t="s">
        <v>9</v>
      </c>
      <c r="C516">
        <v>5</v>
      </c>
      <c r="D516">
        <v>25</v>
      </c>
      <c r="E516">
        <v>4</v>
      </c>
      <c r="F516">
        <v>23355.119999999999</v>
      </c>
      <c r="H516">
        <v>23389.63</v>
      </c>
      <c r="I516">
        <v>26457.14</v>
      </c>
      <c r="J516" s="1">
        <v>11.59</v>
      </c>
      <c r="K516">
        <v>5400</v>
      </c>
      <c r="L516" t="s">
        <v>44</v>
      </c>
      <c r="M516">
        <f>IF(Table1[[#This Row],[BB-Nodes]]&lt;=1,Table1[[#This Row],[LB]],Table1[[#This Row],[RootBound]])</f>
        <v>23355.119999999999</v>
      </c>
      <c r="N516">
        <f t="array" ref="N516">MIN(IF(Table1[Class]=Table1[[#This Row],[Class]], IF(Table1[abs]=Table1[[#This Row],[abs]], IF(Table1[N]=Table1[[#This Row],[N]], IF(Table1[K]=Table1[[#This Row],[K]],Table1[UB],FALSE)))))</f>
        <v>23640.3</v>
      </c>
      <c r="O516">
        <f>(Table1[[#This Row],[Best primal]]-Table1[[#This Row],[Updated root bound]])/Table1[[#This Row],[Best primal]]</f>
        <v>1.2063298689102943E-2</v>
      </c>
      <c r="P516">
        <f>(Table1[[#This Row],[Best primal]]-Table1[[#This Row],[LB]])/Table1[[#This Row],[Best primal]]</f>
        <v>1.0603503339636056E-2</v>
      </c>
    </row>
    <row r="517" spans="1:16" x14ac:dyDescent="0.45">
      <c r="A517" t="s">
        <v>32</v>
      </c>
      <c r="B517" t="s">
        <v>9</v>
      </c>
      <c r="C517">
        <v>1</v>
      </c>
      <c r="D517">
        <v>25</v>
      </c>
      <c r="E517">
        <v>5</v>
      </c>
      <c r="F517">
        <v>18468.830000000002</v>
      </c>
      <c r="H517">
        <v>18514.46</v>
      </c>
      <c r="I517">
        <v>19752.14</v>
      </c>
      <c r="J517" s="1">
        <v>6.27</v>
      </c>
      <c r="K517">
        <v>5400</v>
      </c>
      <c r="L517" t="s">
        <v>44</v>
      </c>
      <c r="M517">
        <f>IF(Table1[[#This Row],[BB-Nodes]]&lt;=1,Table1[[#This Row],[LB]],Table1[[#This Row],[RootBound]])</f>
        <v>18468.830000000002</v>
      </c>
      <c r="N517">
        <f t="array" ref="N517">MIN(IF(Table1[Class]=Table1[[#This Row],[Class]], IF(Table1[abs]=Table1[[#This Row],[abs]], IF(Table1[N]=Table1[[#This Row],[N]], IF(Table1[K]=Table1[[#This Row],[K]],Table1[UB],FALSE)))))</f>
        <v>18802.07</v>
      </c>
      <c r="O517">
        <f>(Table1[[#This Row],[Best primal]]-Table1[[#This Row],[Updated root bound]])/Table1[[#This Row],[Best primal]]</f>
        <v>1.7723580435558318E-2</v>
      </c>
      <c r="P517">
        <f>(Table1[[#This Row],[Best primal]]-Table1[[#This Row],[LB]])/Table1[[#This Row],[Best primal]]</f>
        <v>1.5296719988809774E-2</v>
      </c>
    </row>
    <row r="518" spans="1:16" x14ac:dyDescent="0.45">
      <c r="A518" t="s">
        <v>32</v>
      </c>
      <c r="B518" t="s">
        <v>9</v>
      </c>
      <c r="C518">
        <v>2</v>
      </c>
      <c r="D518">
        <v>25</v>
      </c>
      <c r="E518">
        <v>5</v>
      </c>
      <c r="F518">
        <v>21469.83</v>
      </c>
      <c r="H518">
        <v>21490.44</v>
      </c>
      <c r="I518">
        <v>22986.29</v>
      </c>
      <c r="J518" s="1">
        <v>6.51</v>
      </c>
      <c r="K518">
        <v>5400</v>
      </c>
      <c r="L518" t="s">
        <v>44</v>
      </c>
      <c r="M518">
        <f>IF(Table1[[#This Row],[BB-Nodes]]&lt;=1,Table1[[#This Row],[LB]],Table1[[#This Row],[RootBound]])</f>
        <v>21469.83</v>
      </c>
      <c r="N518">
        <f t="array" ref="N518">MIN(IF(Table1[Class]=Table1[[#This Row],[Class]], IF(Table1[abs]=Table1[[#This Row],[abs]], IF(Table1[N]=Table1[[#This Row],[N]], IF(Table1[K]=Table1[[#This Row],[K]],Table1[UB],FALSE)))))</f>
        <v>21848.53</v>
      </c>
      <c r="O518">
        <f>(Table1[[#This Row],[Best primal]]-Table1[[#This Row],[Updated root bound]])/Table1[[#This Row],[Best primal]]</f>
        <v>1.7332973888861042E-2</v>
      </c>
      <c r="P518">
        <f>(Table1[[#This Row],[Best primal]]-Table1[[#This Row],[LB]])/Table1[[#This Row],[Best primal]]</f>
        <v>1.638966099778796E-2</v>
      </c>
    </row>
    <row r="519" spans="1:16" x14ac:dyDescent="0.45">
      <c r="A519" t="s">
        <v>32</v>
      </c>
      <c r="B519" t="s">
        <v>9</v>
      </c>
      <c r="C519">
        <v>3</v>
      </c>
      <c r="D519">
        <v>25</v>
      </c>
      <c r="E519">
        <v>5</v>
      </c>
      <c r="F519">
        <v>23830.26</v>
      </c>
      <c r="H519">
        <v>23869.42</v>
      </c>
      <c r="I519">
        <v>26192.77</v>
      </c>
      <c r="J519" s="1">
        <v>8.8699999999999992</v>
      </c>
      <c r="K519">
        <v>5400</v>
      </c>
      <c r="L519" t="s">
        <v>44</v>
      </c>
      <c r="M519">
        <f>IF(Table1[[#This Row],[BB-Nodes]]&lt;=1,Table1[[#This Row],[LB]],Table1[[#This Row],[RootBound]])</f>
        <v>23830.26</v>
      </c>
      <c r="N519">
        <f t="array" ref="N519">MIN(IF(Table1[Class]=Table1[[#This Row],[Class]], IF(Table1[abs]=Table1[[#This Row],[abs]], IF(Table1[N]=Table1[[#This Row],[N]], IF(Table1[K]=Table1[[#This Row],[K]],Table1[UB],FALSE)))))</f>
        <v>24319.37</v>
      </c>
      <c r="O519">
        <f>(Table1[[#This Row],[Best primal]]-Table1[[#This Row],[Updated root bound]])/Table1[[#This Row],[Best primal]]</f>
        <v>2.0111951913228041E-2</v>
      </c>
      <c r="P519">
        <f>(Table1[[#This Row],[Best primal]]-Table1[[#This Row],[LB]])/Table1[[#This Row],[Best primal]]</f>
        <v>1.8501712832199219E-2</v>
      </c>
    </row>
    <row r="520" spans="1:16" x14ac:dyDescent="0.45">
      <c r="A520" t="s">
        <v>32</v>
      </c>
      <c r="B520" t="s">
        <v>9</v>
      </c>
      <c r="C520">
        <v>4</v>
      </c>
      <c r="D520">
        <v>25</v>
      </c>
      <c r="E520">
        <v>5</v>
      </c>
      <c r="F520">
        <v>19220.060000000001</v>
      </c>
      <c r="H520">
        <v>19250.41</v>
      </c>
      <c r="I520">
        <v>20714.22</v>
      </c>
      <c r="J520" s="1">
        <v>7.07</v>
      </c>
      <c r="K520">
        <v>5400</v>
      </c>
      <c r="L520" t="s">
        <v>44</v>
      </c>
      <c r="M520">
        <f>IF(Table1[[#This Row],[BB-Nodes]]&lt;=1,Table1[[#This Row],[LB]],Table1[[#This Row],[RootBound]])</f>
        <v>19220.060000000001</v>
      </c>
      <c r="N520">
        <f t="array" ref="N520">MIN(IF(Table1[Class]=Table1[[#This Row],[Class]], IF(Table1[abs]=Table1[[#This Row],[abs]], IF(Table1[N]=Table1[[#This Row],[N]], IF(Table1[K]=Table1[[#This Row],[K]],Table1[UB],FALSE)))))</f>
        <v>19488.8</v>
      </c>
      <c r="O520">
        <f>(Table1[[#This Row],[Best primal]]-Table1[[#This Row],[Updated root bound]])/Table1[[#This Row],[Best primal]]</f>
        <v>1.3789458560814313E-2</v>
      </c>
      <c r="P520">
        <f>(Table1[[#This Row],[Best primal]]-Table1[[#This Row],[LB]])/Table1[[#This Row],[Best primal]]</f>
        <v>1.2232153852469081E-2</v>
      </c>
    </row>
    <row r="521" spans="1:16" x14ac:dyDescent="0.45">
      <c r="A521" t="s">
        <v>32</v>
      </c>
      <c r="B521" t="s">
        <v>9</v>
      </c>
      <c r="C521">
        <v>5</v>
      </c>
      <c r="D521">
        <v>25</v>
      </c>
      <c r="E521">
        <v>5</v>
      </c>
      <c r="F521">
        <v>25143.82</v>
      </c>
      <c r="H521">
        <v>25193.82</v>
      </c>
      <c r="I521">
        <v>28743.58</v>
      </c>
      <c r="J521" s="1">
        <v>12.35</v>
      </c>
      <c r="K521">
        <v>5400</v>
      </c>
      <c r="L521" t="s">
        <v>44</v>
      </c>
      <c r="M521">
        <f>IF(Table1[[#This Row],[BB-Nodes]]&lt;=1,Table1[[#This Row],[LB]],Table1[[#This Row],[RootBound]])</f>
        <v>25143.82</v>
      </c>
      <c r="N521">
        <f t="array" ref="N521">MIN(IF(Table1[Class]=Table1[[#This Row],[Class]], IF(Table1[abs]=Table1[[#This Row],[abs]], IF(Table1[N]=Table1[[#This Row],[N]], IF(Table1[K]=Table1[[#This Row],[K]],Table1[UB],FALSE)))))</f>
        <v>25584.49</v>
      </c>
      <c r="O521">
        <f>(Table1[[#This Row],[Best primal]]-Table1[[#This Row],[Updated root bound]])/Table1[[#This Row],[Best primal]]</f>
        <v>1.7224107261860678E-2</v>
      </c>
      <c r="P521">
        <f>(Table1[[#This Row],[Best primal]]-Table1[[#This Row],[LB]])/Table1[[#This Row],[Best primal]]</f>
        <v>1.5269798225409295E-2</v>
      </c>
    </row>
    <row r="522" spans="1:16" x14ac:dyDescent="0.45">
      <c r="A522" t="s">
        <v>32</v>
      </c>
      <c r="B522" t="s">
        <v>10</v>
      </c>
      <c r="C522">
        <v>1</v>
      </c>
      <c r="D522">
        <v>30</v>
      </c>
      <c r="E522">
        <v>2</v>
      </c>
      <c r="F522">
        <v>8792.7000000000007</v>
      </c>
      <c r="H522">
        <v>8888.7800000000007</v>
      </c>
      <c r="I522">
        <v>9385</v>
      </c>
      <c r="J522" s="1">
        <v>5.29</v>
      </c>
      <c r="K522">
        <v>5400</v>
      </c>
      <c r="L522" t="s">
        <v>44</v>
      </c>
      <c r="M522">
        <f>IF(Table1[[#This Row],[BB-Nodes]]&lt;=1,Table1[[#This Row],[LB]],Table1[[#This Row],[RootBound]])</f>
        <v>8792.7000000000007</v>
      </c>
      <c r="N522">
        <f t="array" ref="N522">MIN(IF(Table1[Class]=Table1[[#This Row],[Class]], IF(Table1[abs]=Table1[[#This Row],[abs]], IF(Table1[N]=Table1[[#This Row],[N]], IF(Table1[K]=Table1[[#This Row],[K]],Table1[UB],FALSE)))))</f>
        <v>9056.82</v>
      </c>
      <c r="O522">
        <f>(Table1[[#This Row],[Best primal]]-Table1[[#This Row],[Updated root bound]])/Table1[[#This Row],[Best primal]]</f>
        <v>2.9162553744029249E-2</v>
      </c>
      <c r="P522">
        <f>(Table1[[#This Row],[Best primal]]-Table1[[#This Row],[LB]])/Table1[[#This Row],[Best primal]]</f>
        <v>1.8553973690544703E-2</v>
      </c>
    </row>
    <row r="523" spans="1:16" x14ac:dyDescent="0.45">
      <c r="A523" t="s">
        <v>32</v>
      </c>
      <c r="B523" t="s">
        <v>10</v>
      </c>
      <c r="C523">
        <v>2</v>
      </c>
      <c r="D523">
        <v>30</v>
      </c>
      <c r="E523">
        <v>2</v>
      </c>
      <c r="F523">
        <v>8074.9</v>
      </c>
      <c r="H523">
        <v>8236.6</v>
      </c>
      <c r="I523">
        <v>8763.4599999999991</v>
      </c>
      <c r="J523" s="1">
        <v>6.01</v>
      </c>
      <c r="K523">
        <v>5400</v>
      </c>
      <c r="L523" t="s">
        <v>44</v>
      </c>
      <c r="M523">
        <f>IF(Table1[[#This Row],[BB-Nodes]]&lt;=1,Table1[[#This Row],[LB]],Table1[[#This Row],[RootBound]])</f>
        <v>8074.9</v>
      </c>
      <c r="N523">
        <f t="array" ref="N523">MIN(IF(Table1[Class]=Table1[[#This Row],[Class]], IF(Table1[abs]=Table1[[#This Row],[abs]], IF(Table1[N]=Table1[[#This Row],[N]], IF(Table1[K]=Table1[[#This Row],[K]],Table1[UB],FALSE)))))</f>
        <v>8401.06</v>
      </c>
      <c r="O523">
        <f>(Table1[[#This Row],[Best primal]]-Table1[[#This Row],[Updated root bound]])/Table1[[#This Row],[Best primal]]</f>
        <v>3.882367225088261E-2</v>
      </c>
      <c r="P523">
        <f>(Table1[[#This Row],[Best primal]]-Table1[[#This Row],[LB]])/Table1[[#This Row],[Best primal]]</f>
        <v>1.9576101111050171E-2</v>
      </c>
    </row>
    <row r="524" spans="1:16" x14ac:dyDescent="0.45">
      <c r="A524" t="s">
        <v>32</v>
      </c>
      <c r="B524" t="s">
        <v>10</v>
      </c>
      <c r="C524">
        <v>3</v>
      </c>
      <c r="D524">
        <v>30</v>
      </c>
      <c r="E524">
        <v>2</v>
      </c>
      <c r="F524">
        <v>8419.5499999999993</v>
      </c>
      <c r="H524">
        <v>8442.43</v>
      </c>
      <c r="I524">
        <v>8442.43</v>
      </c>
      <c r="J524" s="1">
        <v>0</v>
      </c>
      <c r="K524">
        <v>2287</v>
      </c>
      <c r="L524" t="s">
        <v>44</v>
      </c>
      <c r="M524">
        <f>IF(Table1[[#This Row],[BB-Nodes]]&lt;=1,Table1[[#This Row],[LB]],Table1[[#This Row],[RootBound]])</f>
        <v>8419.5499999999993</v>
      </c>
      <c r="N524">
        <f t="array" ref="N524">MIN(IF(Table1[Class]=Table1[[#This Row],[Class]], IF(Table1[abs]=Table1[[#This Row],[abs]], IF(Table1[N]=Table1[[#This Row],[N]], IF(Table1[K]=Table1[[#This Row],[K]],Table1[UB],FALSE)))))</f>
        <v>8442.43</v>
      </c>
      <c r="O524">
        <f>(Table1[[#This Row],[Best primal]]-Table1[[#This Row],[Updated root bound]])/Table1[[#This Row],[Best primal]]</f>
        <v>2.710120190513989E-3</v>
      </c>
      <c r="P524">
        <f>(Table1[[#This Row],[Best primal]]-Table1[[#This Row],[LB]])/Table1[[#This Row],[Best primal]]</f>
        <v>0</v>
      </c>
    </row>
    <row r="525" spans="1:16" x14ac:dyDescent="0.45">
      <c r="A525" t="s">
        <v>32</v>
      </c>
      <c r="B525" t="s">
        <v>10</v>
      </c>
      <c r="C525">
        <v>4</v>
      </c>
      <c r="D525">
        <v>30</v>
      </c>
      <c r="E525">
        <v>2</v>
      </c>
      <c r="F525">
        <v>7863.04</v>
      </c>
      <c r="H525">
        <v>7947.95</v>
      </c>
      <c r="I525">
        <v>8610.7800000000007</v>
      </c>
      <c r="J525" s="1">
        <v>7.7</v>
      </c>
      <c r="K525">
        <v>5400</v>
      </c>
      <c r="L525" t="s">
        <v>44</v>
      </c>
      <c r="M525">
        <f>IF(Table1[[#This Row],[BB-Nodes]]&lt;=1,Table1[[#This Row],[LB]],Table1[[#This Row],[RootBound]])</f>
        <v>7863.04</v>
      </c>
      <c r="N525">
        <f t="array" ref="N525">MIN(IF(Table1[Class]=Table1[[#This Row],[Class]], IF(Table1[abs]=Table1[[#This Row],[abs]], IF(Table1[N]=Table1[[#This Row],[N]], IF(Table1[K]=Table1[[#This Row],[K]],Table1[UB],FALSE)))))</f>
        <v>8225.35</v>
      </c>
      <c r="O525">
        <f>(Table1[[#This Row],[Best primal]]-Table1[[#This Row],[Updated root bound]])/Table1[[#This Row],[Best primal]]</f>
        <v>4.4047973642459028E-2</v>
      </c>
      <c r="P525">
        <f>(Table1[[#This Row],[Best primal]]-Table1[[#This Row],[LB]])/Table1[[#This Row],[Best primal]]</f>
        <v>3.372500866224544E-2</v>
      </c>
    </row>
    <row r="526" spans="1:16" x14ac:dyDescent="0.45">
      <c r="A526" t="s">
        <v>32</v>
      </c>
      <c r="B526" t="s">
        <v>10</v>
      </c>
      <c r="C526">
        <v>5</v>
      </c>
      <c r="D526">
        <v>30</v>
      </c>
      <c r="E526">
        <v>2</v>
      </c>
      <c r="F526">
        <v>7689.86</v>
      </c>
      <c r="H526">
        <v>7770.25</v>
      </c>
      <c r="I526">
        <v>8863.01</v>
      </c>
      <c r="J526" s="1">
        <v>12.33</v>
      </c>
      <c r="K526">
        <v>5400</v>
      </c>
      <c r="L526" t="s">
        <v>44</v>
      </c>
      <c r="M526">
        <f>IF(Table1[[#This Row],[BB-Nodes]]&lt;=1,Table1[[#This Row],[LB]],Table1[[#This Row],[RootBound]])</f>
        <v>7689.86</v>
      </c>
      <c r="N526">
        <f t="array" ref="N526">MIN(IF(Table1[Class]=Table1[[#This Row],[Class]], IF(Table1[abs]=Table1[[#This Row],[abs]], IF(Table1[N]=Table1[[#This Row],[N]], IF(Table1[K]=Table1[[#This Row],[K]],Table1[UB],FALSE)))))</f>
        <v>8021.87</v>
      </c>
      <c r="O526">
        <f>(Table1[[#This Row],[Best primal]]-Table1[[#This Row],[Updated root bound]])/Table1[[#This Row],[Best primal]]</f>
        <v>4.138810526722575E-2</v>
      </c>
      <c r="P526">
        <f>(Table1[[#This Row],[Best primal]]-Table1[[#This Row],[LB]])/Table1[[#This Row],[Best primal]]</f>
        <v>3.1366751144059915E-2</v>
      </c>
    </row>
    <row r="527" spans="1:16" x14ac:dyDescent="0.45">
      <c r="A527" t="s">
        <v>32</v>
      </c>
      <c r="B527" t="s">
        <v>10</v>
      </c>
      <c r="C527">
        <v>1</v>
      </c>
      <c r="D527">
        <v>30</v>
      </c>
      <c r="E527">
        <v>3</v>
      </c>
      <c r="F527">
        <v>9981.67</v>
      </c>
      <c r="H527">
        <v>10020.790000000001</v>
      </c>
      <c r="I527">
        <v>11367.08</v>
      </c>
      <c r="J527" s="1">
        <v>11.84</v>
      </c>
      <c r="K527">
        <v>5400</v>
      </c>
      <c r="L527" t="s">
        <v>44</v>
      </c>
      <c r="M527">
        <f>IF(Table1[[#This Row],[BB-Nodes]]&lt;=1,Table1[[#This Row],[LB]],Table1[[#This Row],[RootBound]])</f>
        <v>9981.67</v>
      </c>
      <c r="N527">
        <f t="array" ref="N527">MIN(IF(Table1[Class]=Table1[[#This Row],[Class]], IF(Table1[abs]=Table1[[#This Row],[abs]], IF(Table1[N]=Table1[[#This Row],[N]], IF(Table1[K]=Table1[[#This Row],[K]],Table1[UB],FALSE)))))</f>
        <v>10377.85</v>
      </c>
      <c r="O527">
        <f>(Table1[[#This Row],[Best primal]]-Table1[[#This Row],[Updated root bound]])/Table1[[#This Row],[Best primal]]</f>
        <v>3.8175537322277762E-2</v>
      </c>
      <c r="P527">
        <f>(Table1[[#This Row],[Best primal]]-Table1[[#This Row],[LB]])/Table1[[#This Row],[Best primal]]</f>
        <v>3.4405970408128803E-2</v>
      </c>
    </row>
    <row r="528" spans="1:16" x14ac:dyDescent="0.45">
      <c r="A528" t="s">
        <v>32</v>
      </c>
      <c r="B528" t="s">
        <v>10</v>
      </c>
      <c r="C528">
        <v>2</v>
      </c>
      <c r="D528">
        <v>30</v>
      </c>
      <c r="E528">
        <v>3</v>
      </c>
      <c r="F528">
        <v>9089.76</v>
      </c>
      <c r="H528">
        <v>9178.73</v>
      </c>
      <c r="I528">
        <v>9964.9599999999991</v>
      </c>
      <c r="J528" s="1">
        <v>7.89</v>
      </c>
      <c r="K528">
        <v>5400</v>
      </c>
      <c r="L528" t="s">
        <v>44</v>
      </c>
      <c r="M528">
        <f>IF(Table1[[#This Row],[BB-Nodes]]&lt;=1,Table1[[#This Row],[LB]],Table1[[#This Row],[RootBound]])</f>
        <v>9089.76</v>
      </c>
      <c r="N528">
        <f t="array" ref="N528">MIN(IF(Table1[Class]=Table1[[#This Row],[Class]], IF(Table1[abs]=Table1[[#This Row],[abs]], IF(Table1[N]=Table1[[#This Row],[N]], IF(Table1[K]=Table1[[#This Row],[K]],Table1[UB],FALSE)))))</f>
        <v>9509.9699999999993</v>
      </c>
      <c r="O528">
        <f>(Table1[[#This Row],[Best primal]]-Table1[[#This Row],[Updated root bound]])/Table1[[#This Row],[Best primal]]</f>
        <v>4.418625926264743E-2</v>
      </c>
      <c r="P528">
        <f>(Table1[[#This Row],[Best primal]]-Table1[[#This Row],[LB]])/Table1[[#This Row],[Best primal]]</f>
        <v>3.4830814397942347E-2</v>
      </c>
    </row>
    <row r="529" spans="1:16" x14ac:dyDescent="0.45">
      <c r="A529" t="s">
        <v>32</v>
      </c>
      <c r="B529" t="s">
        <v>10</v>
      </c>
      <c r="C529">
        <v>3</v>
      </c>
      <c r="D529">
        <v>30</v>
      </c>
      <c r="E529">
        <v>3</v>
      </c>
      <c r="F529">
        <v>9102.7199999999993</v>
      </c>
      <c r="H529">
        <v>9151.2099999999991</v>
      </c>
      <c r="I529">
        <v>9590.32</v>
      </c>
      <c r="J529" s="1">
        <v>4.58</v>
      </c>
      <c r="K529">
        <v>5400</v>
      </c>
      <c r="L529" t="s">
        <v>44</v>
      </c>
      <c r="M529">
        <f>IF(Table1[[#This Row],[BB-Nodes]]&lt;=1,Table1[[#This Row],[LB]],Table1[[#This Row],[RootBound]])</f>
        <v>9102.7199999999993</v>
      </c>
      <c r="N529">
        <f t="array" ref="N529">MIN(IF(Table1[Class]=Table1[[#This Row],[Class]], IF(Table1[abs]=Table1[[#This Row],[abs]], IF(Table1[N]=Table1[[#This Row],[N]], IF(Table1[K]=Table1[[#This Row],[K]],Table1[UB],FALSE)))))</f>
        <v>9331.5499999999993</v>
      </c>
      <c r="O529">
        <f>(Table1[[#This Row],[Best primal]]-Table1[[#This Row],[Updated root bound]])/Table1[[#This Row],[Best primal]]</f>
        <v>2.4522185489013075E-2</v>
      </c>
      <c r="P529">
        <f>(Table1[[#This Row],[Best primal]]-Table1[[#This Row],[LB]])/Table1[[#This Row],[Best primal]]</f>
        <v>1.9325835472134872E-2</v>
      </c>
    </row>
    <row r="530" spans="1:16" x14ac:dyDescent="0.45">
      <c r="A530" t="s">
        <v>32</v>
      </c>
      <c r="B530" t="s">
        <v>10</v>
      </c>
      <c r="C530">
        <v>4</v>
      </c>
      <c r="D530">
        <v>30</v>
      </c>
      <c r="E530">
        <v>3</v>
      </c>
      <c r="F530">
        <v>8861.66</v>
      </c>
      <c r="H530">
        <v>8898.2000000000007</v>
      </c>
      <c r="I530">
        <v>10683.88</v>
      </c>
      <c r="J530" s="1">
        <v>16.71</v>
      </c>
      <c r="K530">
        <v>5400</v>
      </c>
      <c r="L530" t="s">
        <v>44</v>
      </c>
      <c r="M530">
        <f>IF(Table1[[#This Row],[BB-Nodes]]&lt;=1,Table1[[#This Row],[LB]],Table1[[#This Row],[RootBound]])</f>
        <v>8861.66</v>
      </c>
      <c r="N530">
        <f t="array" ref="N530">MIN(IF(Table1[Class]=Table1[[#This Row],[Class]], IF(Table1[abs]=Table1[[#This Row],[abs]], IF(Table1[N]=Table1[[#This Row],[N]], IF(Table1[K]=Table1[[#This Row],[K]],Table1[UB],FALSE)))))</f>
        <v>9268.14</v>
      </c>
      <c r="O530">
        <f>(Table1[[#This Row],[Best primal]]-Table1[[#This Row],[Updated root bound]])/Table1[[#This Row],[Best primal]]</f>
        <v>4.3857775130716585E-2</v>
      </c>
      <c r="P530">
        <f>(Table1[[#This Row],[Best primal]]-Table1[[#This Row],[LB]])/Table1[[#This Row],[Best primal]]</f>
        <v>3.9915236498369547E-2</v>
      </c>
    </row>
    <row r="531" spans="1:16" x14ac:dyDescent="0.45">
      <c r="A531" t="s">
        <v>32</v>
      </c>
      <c r="B531" t="s">
        <v>10</v>
      </c>
      <c r="C531">
        <v>5</v>
      </c>
      <c r="D531">
        <v>30</v>
      </c>
      <c r="E531">
        <v>3</v>
      </c>
      <c r="F531">
        <v>8689.75</v>
      </c>
      <c r="H531">
        <v>8732.31</v>
      </c>
      <c r="I531">
        <v>10128.459999999999</v>
      </c>
      <c r="J531" s="1">
        <v>13.78</v>
      </c>
      <c r="K531">
        <v>5400</v>
      </c>
      <c r="L531" t="s">
        <v>44</v>
      </c>
      <c r="M531">
        <f>IF(Table1[[#This Row],[BB-Nodes]]&lt;=1,Table1[[#This Row],[LB]],Table1[[#This Row],[RootBound]])</f>
        <v>8689.75</v>
      </c>
      <c r="N531">
        <f t="array" ref="N531">MIN(IF(Table1[Class]=Table1[[#This Row],[Class]], IF(Table1[abs]=Table1[[#This Row],[abs]], IF(Table1[N]=Table1[[#This Row],[N]], IF(Table1[K]=Table1[[#This Row],[K]],Table1[UB],FALSE)))))</f>
        <v>9078.65</v>
      </c>
      <c r="O531">
        <f>(Table1[[#This Row],[Best primal]]-Table1[[#This Row],[Updated root bound]])/Table1[[#This Row],[Best primal]]</f>
        <v>4.2836765378112346E-2</v>
      </c>
      <c r="P531">
        <f>(Table1[[#This Row],[Best primal]]-Table1[[#This Row],[LB]])/Table1[[#This Row],[Best primal]]</f>
        <v>3.814884371575071E-2</v>
      </c>
    </row>
    <row r="532" spans="1:16" x14ac:dyDescent="0.45">
      <c r="A532" t="s">
        <v>32</v>
      </c>
      <c r="B532" t="s">
        <v>10</v>
      </c>
      <c r="C532">
        <v>1</v>
      </c>
      <c r="D532">
        <v>30</v>
      </c>
      <c r="E532">
        <v>4</v>
      </c>
      <c r="F532">
        <v>11428.89</v>
      </c>
      <c r="H532">
        <v>11455.41</v>
      </c>
      <c r="I532">
        <v>13579.54</v>
      </c>
      <c r="J532" s="1">
        <v>15.64</v>
      </c>
      <c r="K532">
        <v>5400</v>
      </c>
      <c r="L532" t="s">
        <v>44</v>
      </c>
      <c r="M532">
        <f>IF(Table1[[#This Row],[BB-Nodes]]&lt;=1,Table1[[#This Row],[LB]],Table1[[#This Row],[RootBound]])</f>
        <v>11428.89</v>
      </c>
      <c r="N532">
        <f t="array" ref="N532">MIN(IF(Table1[Class]=Table1[[#This Row],[Class]], IF(Table1[abs]=Table1[[#This Row],[abs]], IF(Table1[N]=Table1[[#This Row],[N]], IF(Table1[K]=Table1[[#This Row],[K]],Table1[UB],FALSE)))))</f>
        <v>12009.82</v>
      </c>
      <c r="O532">
        <f>(Table1[[#This Row],[Best primal]]-Table1[[#This Row],[Updated root bound]])/Table1[[#This Row],[Best primal]]</f>
        <v>4.8371249527470045E-2</v>
      </c>
      <c r="P532">
        <f>(Table1[[#This Row],[Best primal]]-Table1[[#This Row],[LB]])/Table1[[#This Row],[Best primal]]</f>
        <v>4.6163056565377322E-2</v>
      </c>
    </row>
    <row r="533" spans="1:16" x14ac:dyDescent="0.45">
      <c r="A533" t="s">
        <v>32</v>
      </c>
      <c r="B533" t="s">
        <v>10</v>
      </c>
      <c r="C533">
        <v>2</v>
      </c>
      <c r="D533">
        <v>30</v>
      </c>
      <c r="E533">
        <v>4</v>
      </c>
      <c r="F533">
        <v>10251.51</v>
      </c>
      <c r="H533">
        <v>10311.450000000001</v>
      </c>
      <c r="I533">
        <v>11108.81</v>
      </c>
      <c r="J533" s="1">
        <v>7.18</v>
      </c>
      <c r="K533">
        <v>5400</v>
      </c>
      <c r="L533" t="s">
        <v>44</v>
      </c>
      <c r="M533">
        <f>IF(Table1[[#This Row],[BB-Nodes]]&lt;=1,Table1[[#This Row],[LB]],Table1[[#This Row],[RootBound]])</f>
        <v>10251.51</v>
      </c>
      <c r="N533">
        <f t="array" ref="N533">MIN(IF(Table1[Class]=Table1[[#This Row],[Class]], IF(Table1[abs]=Table1[[#This Row],[abs]], IF(Table1[N]=Table1[[#This Row],[N]], IF(Table1[K]=Table1[[#This Row],[K]],Table1[UB],FALSE)))))</f>
        <v>10547.87</v>
      </c>
      <c r="O533">
        <f>(Table1[[#This Row],[Best primal]]-Table1[[#This Row],[Updated root bound]])/Table1[[#This Row],[Best primal]]</f>
        <v>2.8096667858060496E-2</v>
      </c>
      <c r="P533">
        <f>(Table1[[#This Row],[Best primal]]-Table1[[#This Row],[LB]])/Table1[[#This Row],[Best primal]]</f>
        <v>2.241400396478152E-2</v>
      </c>
    </row>
    <row r="534" spans="1:16" x14ac:dyDescent="0.45">
      <c r="A534" t="s">
        <v>32</v>
      </c>
      <c r="B534" t="s">
        <v>10</v>
      </c>
      <c r="C534">
        <v>3</v>
      </c>
      <c r="D534">
        <v>30</v>
      </c>
      <c r="E534">
        <v>4</v>
      </c>
      <c r="F534">
        <v>9941.2800000000007</v>
      </c>
      <c r="H534">
        <v>9965.94</v>
      </c>
      <c r="I534">
        <v>11189.66</v>
      </c>
      <c r="J534" s="1">
        <v>10.94</v>
      </c>
      <c r="K534">
        <v>5400</v>
      </c>
      <c r="L534" t="s">
        <v>44</v>
      </c>
      <c r="M534">
        <f>IF(Table1[[#This Row],[BB-Nodes]]&lt;=1,Table1[[#This Row],[LB]],Table1[[#This Row],[RootBound]])</f>
        <v>9941.2800000000007</v>
      </c>
      <c r="N534">
        <f t="array" ref="N534">MIN(IF(Table1[Class]=Table1[[#This Row],[Class]], IF(Table1[abs]=Table1[[#This Row],[abs]], IF(Table1[N]=Table1[[#This Row],[N]], IF(Table1[K]=Table1[[#This Row],[K]],Table1[UB],FALSE)))))</f>
        <v>10241.049999999999</v>
      </c>
      <c r="O534">
        <f>(Table1[[#This Row],[Best primal]]-Table1[[#This Row],[Updated root bound]])/Table1[[#This Row],[Best primal]]</f>
        <v>2.9271412599293885E-2</v>
      </c>
      <c r="P534">
        <f>(Table1[[#This Row],[Best primal]]-Table1[[#This Row],[LB]])/Table1[[#This Row],[Best primal]]</f>
        <v>2.6863456383866769E-2</v>
      </c>
    </row>
    <row r="535" spans="1:16" x14ac:dyDescent="0.45">
      <c r="A535" t="s">
        <v>32</v>
      </c>
      <c r="B535" t="s">
        <v>10</v>
      </c>
      <c r="C535">
        <v>4</v>
      </c>
      <c r="D535">
        <v>30</v>
      </c>
      <c r="E535">
        <v>4</v>
      </c>
      <c r="F535">
        <v>9946.8799999999992</v>
      </c>
      <c r="H535">
        <v>9983.02</v>
      </c>
      <c r="I535">
        <v>11370.01</v>
      </c>
      <c r="J535" s="1">
        <v>12.2</v>
      </c>
      <c r="K535">
        <v>5400</v>
      </c>
      <c r="L535" t="s">
        <v>44</v>
      </c>
      <c r="M535">
        <f>IF(Table1[[#This Row],[BB-Nodes]]&lt;=1,Table1[[#This Row],[LB]],Table1[[#This Row],[RootBound]])</f>
        <v>9946.8799999999992</v>
      </c>
      <c r="N535">
        <f t="array" ref="N535">MIN(IF(Table1[Class]=Table1[[#This Row],[Class]], IF(Table1[abs]=Table1[[#This Row],[abs]], IF(Table1[N]=Table1[[#This Row],[N]], IF(Table1[K]=Table1[[#This Row],[K]],Table1[UB],FALSE)))))</f>
        <v>10513.62</v>
      </c>
      <c r="O535">
        <f>(Table1[[#This Row],[Best primal]]-Table1[[#This Row],[Updated root bound]])/Table1[[#This Row],[Best primal]]</f>
        <v>5.3905315200663668E-2</v>
      </c>
      <c r="P535">
        <f>(Table1[[#This Row],[Best primal]]-Table1[[#This Row],[LB]])/Table1[[#This Row],[Best primal]]</f>
        <v>5.0467869297159337E-2</v>
      </c>
    </row>
    <row r="536" spans="1:16" x14ac:dyDescent="0.45">
      <c r="A536" t="s">
        <v>32</v>
      </c>
      <c r="B536" t="s">
        <v>10</v>
      </c>
      <c r="C536">
        <v>5</v>
      </c>
      <c r="D536">
        <v>30</v>
      </c>
      <c r="E536">
        <v>4</v>
      </c>
      <c r="F536">
        <v>9715.36</v>
      </c>
      <c r="H536">
        <v>9742.6200000000008</v>
      </c>
      <c r="I536">
        <v>12295.51</v>
      </c>
      <c r="J536" s="1">
        <v>20.76</v>
      </c>
      <c r="K536">
        <v>5400</v>
      </c>
      <c r="L536" t="s">
        <v>44</v>
      </c>
      <c r="M536">
        <f>IF(Table1[[#This Row],[BB-Nodes]]&lt;=1,Table1[[#This Row],[LB]],Table1[[#This Row],[RootBound]])</f>
        <v>9715.36</v>
      </c>
      <c r="N536">
        <f t="array" ref="N536">MIN(IF(Table1[Class]=Table1[[#This Row],[Class]], IF(Table1[abs]=Table1[[#This Row],[abs]], IF(Table1[N]=Table1[[#This Row],[N]], IF(Table1[K]=Table1[[#This Row],[K]],Table1[UB],FALSE)))))</f>
        <v>10234.08</v>
      </c>
      <c r="O536">
        <f>(Table1[[#This Row],[Best primal]]-Table1[[#This Row],[Updated root bound]])/Table1[[#This Row],[Best primal]]</f>
        <v>5.0685552585088188E-2</v>
      </c>
      <c r="P536">
        <f>(Table1[[#This Row],[Best primal]]-Table1[[#This Row],[LB]])/Table1[[#This Row],[Best primal]]</f>
        <v>4.8021903287838195E-2</v>
      </c>
    </row>
    <row r="537" spans="1:16" x14ac:dyDescent="0.45">
      <c r="A537" t="s">
        <v>32</v>
      </c>
      <c r="B537" t="s">
        <v>10</v>
      </c>
      <c r="C537">
        <v>1</v>
      </c>
      <c r="D537">
        <v>30</v>
      </c>
      <c r="E537">
        <v>5</v>
      </c>
      <c r="F537">
        <v>12878.96</v>
      </c>
      <c r="H537">
        <v>12896.62</v>
      </c>
      <c r="I537">
        <v>14824.81</v>
      </c>
      <c r="J537" s="1">
        <v>13.01</v>
      </c>
      <c r="K537">
        <v>5400</v>
      </c>
      <c r="L537" t="s">
        <v>44</v>
      </c>
      <c r="M537">
        <f>IF(Table1[[#This Row],[BB-Nodes]]&lt;=1,Table1[[#This Row],[LB]],Table1[[#This Row],[RootBound]])</f>
        <v>12878.96</v>
      </c>
      <c r="N537">
        <f t="array" ref="N537">MIN(IF(Table1[Class]=Table1[[#This Row],[Class]], IF(Table1[abs]=Table1[[#This Row],[abs]], IF(Table1[N]=Table1[[#This Row],[N]], IF(Table1[K]=Table1[[#This Row],[K]],Table1[UB],FALSE)))))</f>
        <v>13489.72</v>
      </c>
      <c r="O537">
        <f>(Table1[[#This Row],[Best primal]]-Table1[[#This Row],[Updated root bound]])/Table1[[#This Row],[Best primal]]</f>
        <v>4.5275958285272061E-2</v>
      </c>
      <c r="P537">
        <f>(Table1[[#This Row],[Best primal]]-Table1[[#This Row],[LB]])/Table1[[#This Row],[Best primal]]</f>
        <v>4.3966813247420897E-2</v>
      </c>
    </row>
    <row r="538" spans="1:16" x14ac:dyDescent="0.45">
      <c r="A538" t="s">
        <v>32</v>
      </c>
      <c r="B538" t="s">
        <v>10</v>
      </c>
      <c r="C538">
        <v>2</v>
      </c>
      <c r="D538">
        <v>30</v>
      </c>
      <c r="E538">
        <v>5</v>
      </c>
      <c r="F538">
        <v>11326.29</v>
      </c>
      <c r="H538">
        <v>11387.74</v>
      </c>
      <c r="I538">
        <v>12614.88</v>
      </c>
      <c r="J538" s="1">
        <v>9.73</v>
      </c>
      <c r="K538">
        <v>5400</v>
      </c>
      <c r="L538" t="s">
        <v>44</v>
      </c>
      <c r="M538">
        <f>IF(Table1[[#This Row],[BB-Nodes]]&lt;=1,Table1[[#This Row],[LB]],Table1[[#This Row],[RootBound]])</f>
        <v>11326.29</v>
      </c>
      <c r="N538">
        <f t="array" ref="N538">MIN(IF(Table1[Class]=Table1[[#This Row],[Class]], IF(Table1[abs]=Table1[[#This Row],[abs]], IF(Table1[N]=Table1[[#This Row],[N]], IF(Table1[K]=Table1[[#This Row],[K]],Table1[UB],FALSE)))))</f>
        <v>11743.06</v>
      </c>
      <c r="O538">
        <f>(Table1[[#This Row],[Best primal]]-Table1[[#This Row],[Updated root bound]])/Table1[[#This Row],[Best primal]]</f>
        <v>3.5490749429875915E-2</v>
      </c>
      <c r="P538">
        <f>(Table1[[#This Row],[Best primal]]-Table1[[#This Row],[LB]])/Table1[[#This Row],[Best primal]]</f>
        <v>3.0257871457694988E-2</v>
      </c>
    </row>
    <row r="539" spans="1:16" x14ac:dyDescent="0.45">
      <c r="A539" t="s">
        <v>32</v>
      </c>
      <c r="B539" t="s">
        <v>10</v>
      </c>
      <c r="C539">
        <v>3</v>
      </c>
      <c r="D539">
        <v>30</v>
      </c>
      <c r="E539">
        <v>5</v>
      </c>
      <c r="F539">
        <v>10878.07</v>
      </c>
      <c r="H539">
        <v>10891</v>
      </c>
      <c r="I539">
        <v>13150.13</v>
      </c>
      <c r="J539" s="1">
        <v>17.18</v>
      </c>
      <c r="K539">
        <v>5400</v>
      </c>
      <c r="L539" t="s">
        <v>44</v>
      </c>
      <c r="M539">
        <f>IF(Table1[[#This Row],[BB-Nodes]]&lt;=1,Table1[[#This Row],[LB]],Table1[[#This Row],[RootBound]])</f>
        <v>10878.07</v>
      </c>
      <c r="N539">
        <f t="array" ref="N539">MIN(IF(Table1[Class]=Table1[[#This Row],[Class]], IF(Table1[abs]=Table1[[#This Row],[abs]], IF(Table1[N]=Table1[[#This Row],[N]], IF(Table1[K]=Table1[[#This Row],[K]],Table1[UB],FALSE)))))</f>
        <v>11274.59</v>
      </c>
      <c r="O539">
        <f>(Table1[[#This Row],[Best primal]]-Table1[[#This Row],[Updated root bound]])/Table1[[#This Row],[Best primal]]</f>
        <v>3.5169349838885533E-2</v>
      </c>
      <c r="P539">
        <f>(Table1[[#This Row],[Best primal]]-Table1[[#This Row],[LB]])/Table1[[#This Row],[Best primal]]</f>
        <v>3.4022523213704456E-2</v>
      </c>
    </row>
    <row r="540" spans="1:16" x14ac:dyDescent="0.45">
      <c r="A540" t="s">
        <v>32</v>
      </c>
      <c r="B540" t="s">
        <v>10</v>
      </c>
      <c r="C540">
        <v>4</v>
      </c>
      <c r="D540">
        <v>30</v>
      </c>
      <c r="E540">
        <v>5</v>
      </c>
      <c r="F540">
        <v>11134.64</v>
      </c>
      <c r="H540">
        <v>11173.46</v>
      </c>
      <c r="I540">
        <v>13673.77</v>
      </c>
      <c r="J540" s="1">
        <v>18.29</v>
      </c>
      <c r="K540">
        <v>5400</v>
      </c>
      <c r="L540" t="s">
        <v>44</v>
      </c>
      <c r="M540">
        <f>IF(Table1[[#This Row],[BB-Nodes]]&lt;=1,Table1[[#This Row],[LB]],Table1[[#This Row],[RootBound]])</f>
        <v>11134.64</v>
      </c>
      <c r="N540">
        <f t="array" ref="N540">MIN(IF(Table1[Class]=Table1[[#This Row],[Class]], IF(Table1[abs]=Table1[[#This Row],[abs]], IF(Table1[N]=Table1[[#This Row],[N]], IF(Table1[K]=Table1[[#This Row],[K]],Table1[UB],FALSE)))))</f>
        <v>11705.18</v>
      </c>
      <c r="O540">
        <f>(Table1[[#This Row],[Best primal]]-Table1[[#This Row],[Updated root bound]])/Table1[[#This Row],[Best primal]]</f>
        <v>4.8742522541302298E-2</v>
      </c>
      <c r="P540">
        <f>(Table1[[#This Row],[Best primal]]-Table1[[#This Row],[LB]])/Table1[[#This Row],[Best primal]]</f>
        <v>4.54260421454434E-2</v>
      </c>
    </row>
    <row r="541" spans="1:16" x14ac:dyDescent="0.45">
      <c r="A541" t="s">
        <v>32</v>
      </c>
      <c r="B541" t="s">
        <v>10</v>
      </c>
      <c r="C541">
        <v>5</v>
      </c>
      <c r="D541">
        <v>30</v>
      </c>
      <c r="E541">
        <v>5</v>
      </c>
      <c r="F541">
        <v>10813.85</v>
      </c>
      <c r="H541">
        <v>10814.65</v>
      </c>
      <c r="I541">
        <v>13261.28</v>
      </c>
      <c r="J541" s="1">
        <v>18.45</v>
      </c>
      <c r="K541">
        <v>5400</v>
      </c>
      <c r="L541" t="s">
        <v>44</v>
      </c>
      <c r="M541">
        <f>IF(Table1[[#This Row],[BB-Nodes]]&lt;=1,Table1[[#This Row],[LB]],Table1[[#This Row],[RootBound]])</f>
        <v>10813.85</v>
      </c>
      <c r="N541">
        <f t="array" ref="N541">MIN(IF(Table1[Class]=Table1[[#This Row],[Class]], IF(Table1[abs]=Table1[[#This Row],[abs]], IF(Table1[N]=Table1[[#This Row],[N]], IF(Table1[K]=Table1[[#This Row],[K]],Table1[UB],FALSE)))))</f>
        <v>11451.6</v>
      </c>
      <c r="O541">
        <f>(Table1[[#This Row],[Best primal]]-Table1[[#This Row],[Updated root bound]])/Table1[[#This Row],[Best primal]]</f>
        <v>5.5690907820741202E-2</v>
      </c>
      <c r="P541">
        <f>(Table1[[#This Row],[Best primal]]-Table1[[#This Row],[LB]])/Table1[[#This Row],[Best primal]]</f>
        <v>5.5621048587097065E-2</v>
      </c>
    </row>
    <row r="542" spans="1:16" x14ac:dyDescent="0.45">
      <c r="A542" t="s">
        <v>32</v>
      </c>
      <c r="B542" t="s">
        <v>9</v>
      </c>
      <c r="C542">
        <v>1</v>
      </c>
      <c r="D542">
        <v>30</v>
      </c>
      <c r="E542">
        <v>2</v>
      </c>
      <c r="F542">
        <v>23518.29</v>
      </c>
      <c r="H542">
        <v>23659.08</v>
      </c>
      <c r="I542">
        <v>24133.360000000001</v>
      </c>
      <c r="J542" s="1">
        <v>1.97</v>
      </c>
      <c r="K542">
        <v>5400</v>
      </c>
      <c r="L542" t="s">
        <v>44</v>
      </c>
      <c r="M542">
        <f>IF(Table1[[#This Row],[BB-Nodes]]&lt;=1,Table1[[#This Row],[LB]],Table1[[#This Row],[RootBound]])</f>
        <v>23518.29</v>
      </c>
      <c r="N542">
        <f t="array" ref="N542">MIN(IF(Table1[Class]=Table1[[#This Row],[Class]], IF(Table1[abs]=Table1[[#This Row],[abs]], IF(Table1[N]=Table1[[#This Row],[N]], IF(Table1[K]=Table1[[#This Row],[K]],Table1[UB],FALSE)))))</f>
        <v>23859.41</v>
      </c>
      <c r="O542">
        <f>(Table1[[#This Row],[Best primal]]-Table1[[#This Row],[Updated root bound]])/Table1[[#This Row],[Best primal]]</f>
        <v>1.4297084462692036E-2</v>
      </c>
      <c r="P542">
        <f>(Table1[[#This Row],[Best primal]]-Table1[[#This Row],[LB]])/Table1[[#This Row],[Best primal]]</f>
        <v>8.3962679714208403E-3</v>
      </c>
    </row>
    <row r="543" spans="1:16" x14ac:dyDescent="0.45">
      <c r="A543" t="s">
        <v>32</v>
      </c>
      <c r="B543" t="s">
        <v>9</v>
      </c>
      <c r="C543">
        <v>2</v>
      </c>
      <c r="D543">
        <v>30</v>
      </c>
      <c r="E543">
        <v>2</v>
      </c>
      <c r="F543">
        <v>20305.63</v>
      </c>
      <c r="H543">
        <v>20500.099999999999</v>
      </c>
      <c r="I543">
        <v>20944.45</v>
      </c>
      <c r="J543" s="1">
        <v>2.12</v>
      </c>
      <c r="K543">
        <v>5400</v>
      </c>
      <c r="L543" t="s">
        <v>44</v>
      </c>
      <c r="M543">
        <f>IF(Table1[[#This Row],[BB-Nodes]]&lt;=1,Table1[[#This Row],[LB]],Table1[[#This Row],[RootBound]])</f>
        <v>20305.63</v>
      </c>
      <c r="N543">
        <f t="array" ref="N543">MIN(IF(Table1[Class]=Table1[[#This Row],[Class]], IF(Table1[abs]=Table1[[#This Row],[abs]], IF(Table1[N]=Table1[[#This Row],[N]], IF(Table1[K]=Table1[[#This Row],[K]],Table1[UB],FALSE)))))</f>
        <v>20675.88</v>
      </c>
      <c r="O543">
        <f>(Table1[[#This Row],[Best primal]]-Table1[[#This Row],[Updated root bound]])/Table1[[#This Row],[Best primal]]</f>
        <v>1.7907339373221358E-2</v>
      </c>
      <c r="P543">
        <f>(Table1[[#This Row],[Best primal]]-Table1[[#This Row],[LB]])/Table1[[#This Row],[Best primal]]</f>
        <v>8.501693761039552E-3</v>
      </c>
    </row>
    <row r="544" spans="1:16" x14ac:dyDescent="0.45">
      <c r="A544" t="s">
        <v>32</v>
      </c>
      <c r="B544" t="s">
        <v>9</v>
      </c>
      <c r="C544">
        <v>3</v>
      </c>
      <c r="D544">
        <v>30</v>
      </c>
      <c r="E544">
        <v>2</v>
      </c>
      <c r="F544">
        <v>23343.09</v>
      </c>
      <c r="H544">
        <v>23416.799999999999</v>
      </c>
      <c r="I544">
        <v>23416.799999999999</v>
      </c>
      <c r="J544" s="1">
        <v>0</v>
      </c>
      <c r="K544">
        <v>3080</v>
      </c>
      <c r="L544" t="s">
        <v>44</v>
      </c>
      <c r="M544">
        <f>IF(Table1[[#This Row],[BB-Nodes]]&lt;=1,Table1[[#This Row],[LB]],Table1[[#This Row],[RootBound]])</f>
        <v>23343.09</v>
      </c>
      <c r="N544">
        <f t="array" ref="N544">MIN(IF(Table1[Class]=Table1[[#This Row],[Class]], IF(Table1[abs]=Table1[[#This Row],[abs]], IF(Table1[N]=Table1[[#This Row],[N]], IF(Table1[K]=Table1[[#This Row],[K]],Table1[UB],FALSE)))))</f>
        <v>23416.799999999999</v>
      </c>
      <c r="O544">
        <f>(Table1[[#This Row],[Best primal]]-Table1[[#This Row],[Updated root bound]])/Table1[[#This Row],[Best primal]]</f>
        <v>3.147740084042189E-3</v>
      </c>
      <c r="P544">
        <f>(Table1[[#This Row],[Best primal]]-Table1[[#This Row],[LB]])/Table1[[#This Row],[Best primal]]</f>
        <v>0</v>
      </c>
    </row>
    <row r="545" spans="1:16" x14ac:dyDescent="0.45">
      <c r="A545" t="s">
        <v>32</v>
      </c>
      <c r="B545" t="s">
        <v>9</v>
      </c>
      <c r="C545">
        <v>4</v>
      </c>
      <c r="D545">
        <v>30</v>
      </c>
      <c r="E545">
        <v>2</v>
      </c>
      <c r="F545">
        <v>17912.84</v>
      </c>
      <c r="H545">
        <v>17979.61</v>
      </c>
      <c r="I545">
        <v>18824.72</v>
      </c>
      <c r="J545" s="1">
        <v>4.49</v>
      </c>
      <c r="K545">
        <v>5400</v>
      </c>
      <c r="L545" t="s">
        <v>44</v>
      </c>
      <c r="M545">
        <f>IF(Table1[[#This Row],[BB-Nodes]]&lt;=1,Table1[[#This Row],[LB]],Table1[[#This Row],[RootBound]])</f>
        <v>17912.84</v>
      </c>
      <c r="N545">
        <f t="array" ref="N545">MIN(IF(Table1[Class]=Table1[[#This Row],[Class]], IF(Table1[abs]=Table1[[#This Row],[abs]], IF(Table1[N]=Table1[[#This Row],[N]], IF(Table1[K]=Table1[[#This Row],[K]],Table1[UB],FALSE)))))</f>
        <v>18275.22</v>
      </c>
      <c r="O545">
        <f>(Table1[[#This Row],[Best primal]]-Table1[[#This Row],[Updated root bound]])/Table1[[#This Row],[Best primal]]</f>
        <v>1.9829036257839907E-2</v>
      </c>
      <c r="P545">
        <f>(Table1[[#This Row],[Best primal]]-Table1[[#This Row],[LB]])/Table1[[#This Row],[Best primal]]</f>
        <v>1.617545506976116E-2</v>
      </c>
    </row>
    <row r="546" spans="1:16" x14ac:dyDescent="0.45">
      <c r="A546" t="s">
        <v>32</v>
      </c>
      <c r="B546" t="s">
        <v>9</v>
      </c>
      <c r="C546">
        <v>5</v>
      </c>
      <c r="D546">
        <v>30</v>
      </c>
      <c r="E546">
        <v>2</v>
      </c>
      <c r="F546">
        <v>19170.39</v>
      </c>
      <c r="H546">
        <v>19274.099999999999</v>
      </c>
      <c r="I546">
        <v>20148.349999999999</v>
      </c>
      <c r="J546" s="1">
        <v>4.34</v>
      </c>
      <c r="K546">
        <v>5400</v>
      </c>
      <c r="L546" t="s">
        <v>44</v>
      </c>
      <c r="M546">
        <f>IF(Table1[[#This Row],[BB-Nodes]]&lt;=1,Table1[[#This Row],[LB]],Table1[[#This Row],[RootBound]])</f>
        <v>19170.39</v>
      </c>
      <c r="N546">
        <f t="array" ref="N546">MIN(IF(Table1[Class]=Table1[[#This Row],[Class]], IF(Table1[abs]=Table1[[#This Row],[abs]], IF(Table1[N]=Table1[[#This Row],[N]], IF(Table1[K]=Table1[[#This Row],[K]],Table1[UB],FALSE)))))</f>
        <v>19546.16</v>
      </c>
      <c r="O546">
        <f>(Table1[[#This Row],[Best primal]]-Table1[[#This Row],[Updated root bound]])/Table1[[#This Row],[Best primal]]</f>
        <v>1.9224747981189165E-2</v>
      </c>
      <c r="P546">
        <f>(Table1[[#This Row],[Best primal]]-Table1[[#This Row],[LB]])/Table1[[#This Row],[Best primal]]</f>
        <v>1.3918846463960251E-2</v>
      </c>
    </row>
    <row r="547" spans="1:16" x14ac:dyDescent="0.45">
      <c r="A547" t="s">
        <v>32</v>
      </c>
      <c r="B547" t="s">
        <v>9</v>
      </c>
      <c r="C547">
        <v>1</v>
      </c>
      <c r="D547">
        <v>30</v>
      </c>
      <c r="E547">
        <v>3</v>
      </c>
      <c r="F547">
        <v>24733.9</v>
      </c>
      <c r="H547">
        <v>24777.11</v>
      </c>
      <c r="I547">
        <v>25844.98</v>
      </c>
      <c r="J547" s="1">
        <v>4.13</v>
      </c>
      <c r="K547">
        <v>5400</v>
      </c>
      <c r="L547" t="s">
        <v>44</v>
      </c>
      <c r="M547">
        <f>IF(Table1[[#This Row],[BB-Nodes]]&lt;=1,Table1[[#This Row],[LB]],Table1[[#This Row],[RootBound]])</f>
        <v>24733.9</v>
      </c>
      <c r="N547">
        <f t="array" ref="N547">MIN(IF(Table1[Class]=Table1[[#This Row],[Class]], IF(Table1[abs]=Table1[[#This Row],[abs]], IF(Table1[N]=Table1[[#This Row],[N]], IF(Table1[K]=Table1[[#This Row],[K]],Table1[UB],FALSE)))))</f>
        <v>25283.58</v>
      </c>
      <c r="O547">
        <f>(Table1[[#This Row],[Best primal]]-Table1[[#This Row],[Updated root bound]])/Table1[[#This Row],[Best primal]]</f>
        <v>2.1740592115515298E-2</v>
      </c>
      <c r="P547">
        <f>(Table1[[#This Row],[Best primal]]-Table1[[#This Row],[LB]])/Table1[[#This Row],[Best primal]]</f>
        <v>2.003157780662395E-2</v>
      </c>
    </row>
    <row r="548" spans="1:16" x14ac:dyDescent="0.45">
      <c r="A548" t="s">
        <v>32</v>
      </c>
      <c r="B548" t="s">
        <v>9</v>
      </c>
      <c r="C548">
        <v>2</v>
      </c>
      <c r="D548">
        <v>30</v>
      </c>
      <c r="E548">
        <v>3</v>
      </c>
      <c r="F548">
        <v>21353.87</v>
      </c>
      <c r="H548">
        <v>21458.7</v>
      </c>
      <c r="I548">
        <v>22028.400000000001</v>
      </c>
      <c r="J548" s="1">
        <v>2.59</v>
      </c>
      <c r="K548">
        <v>5400</v>
      </c>
      <c r="L548" t="s">
        <v>44</v>
      </c>
      <c r="M548">
        <f>IF(Table1[[#This Row],[BB-Nodes]]&lt;=1,Table1[[#This Row],[LB]],Table1[[#This Row],[RootBound]])</f>
        <v>21353.87</v>
      </c>
      <c r="N548">
        <f t="array" ref="N548">MIN(IF(Table1[Class]=Table1[[#This Row],[Class]], IF(Table1[abs]=Table1[[#This Row],[abs]], IF(Table1[N]=Table1[[#This Row],[N]], IF(Table1[K]=Table1[[#This Row],[K]],Table1[UB],FALSE)))))</f>
        <v>21703.78</v>
      </c>
      <c r="O548">
        <f>(Table1[[#This Row],[Best primal]]-Table1[[#This Row],[Updated root bound]])/Table1[[#This Row],[Best primal]]</f>
        <v>1.612207643092585E-2</v>
      </c>
      <c r="P548">
        <f>(Table1[[#This Row],[Best primal]]-Table1[[#This Row],[LB]])/Table1[[#This Row],[Best primal]]</f>
        <v>1.1292042215687687E-2</v>
      </c>
    </row>
    <row r="549" spans="1:16" x14ac:dyDescent="0.45">
      <c r="A549" t="s">
        <v>32</v>
      </c>
      <c r="B549" t="s">
        <v>9</v>
      </c>
      <c r="C549">
        <v>3</v>
      </c>
      <c r="D549">
        <v>30</v>
      </c>
      <c r="E549">
        <v>3</v>
      </c>
      <c r="F549">
        <v>24075.41</v>
      </c>
      <c r="H549">
        <v>24131.96</v>
      </c>
      <c r="I549">
        <v>24567.56</v>
      </c>
      <c r="J549" s="1">
        <v>1.77</v>
      </c>
      <c r="K549">
        <v>5400</v>
      </c>
      <c r="L549" t="s">
        <v>44</v>
      </c>
      <c r="M549">
        <f>IF(Table1[[#This Row],[BB-Nodes]]&lt;=1,Table1[[#This Row],[LB]],Table1[[#This Row],[RootBound]])</f>
        <v>24075.41</v>
      </c>
      <c r="N549">
        <f t="array" ref="N549">MIN(IF(Table1[Class]=Table1[[#This Row],[Class]], IF(Table1[abs]=Table1[[#This Row],[abs]], IF(Table1[N]=Table1[[#This Row],[N]], IF(Table1[K]=Table1[[#This Row],[K]],Table1[UB],FALSE)))))</f>
        <v>24312.87</v>
      </c>
      <c r="O549">
        <f>(Table1[[#This Row],[Best primal]]-Table1[[#This Row],[Updated root bound]])/Table1[[#This Row],[Best primal]]</f>
        <v>9.7668436511197214E-3</v>
      </c>
      <c r="P549">
        <f>(Table1[[#This Row],[Best primal]]-Table1[[#This Row],[LB]])/Table1[[#This Row],[Best primal]]</f>
        <v>7.4409150380025007E-3</v>
      </c>
    </row>
    <row r="550" spans="1:16" x14ac:dyDescent="0.45">
      <c r="A550" t="s">
        <v>32</v>
      </c>
      <c r="B550" t="s">
        <v>9</v>
      </c>
      <c r="C550">
        <v>4</v>
      </c>
      <c r="D550">
        <v>30</v>
      </c>
      <c r="E550">
        <v>3</v>
      </c>
      <c r="F550">
        <v>18866.46</v>
      </c>
      <c r="H550">
        <v>18923.09</v>
      </c>
      <c r="I550">
        <v>20456.060000000001</v>
      </c>
      <c r="J550" s="1">
        <v>7.49</v>
      </c>
      <c r="K550">
        <v>5400</v>
      </c>
      <c r="L550" t="s">
        <v>44</v>
      </c>
      <c r="M550">
        <f>IF(Table1[[#This Row],[BB-Nodes]]&lt;=1,Table1[[#This Row],[LB]],Table1[[#This Row],[RootBound]])</f>
        <v>18866.46</v>
      </c>
      <c r="N550">
        <f t="array" ref="N550">MIN(IF(Table1[Class]=Table1[[#This Row],[Class]], IF(Table1[abs]=Table1[[#This Row],[abs]], IF(Table1[N]=Table1[[#This Row],[N]], IF(Table1[K]=Table1[[#This Row],[K]],Table1[UB],FALSE)))))</f>
        <v>19334.34</v>
      </c>
      <c r="O550">
        <f>(Table1[[#This Row],[Best primal]]-Table1[[#This Row],[Updated root bound]])/Table1[[#This Row],[Best primal]]</f>
        <v>2.4199429615906258E-2</v>
      </c>
      <c r="P550">
        <f>(Table1[[#This Row],[Best primal]]-Table1[[#This Row],[LB]])/Table1[[#This Row],[Best primal]]</f>
        <v>2.1270444194112652E-2</v>
      </c>
    </row>
    <row r="551" spans="1:16" x14ac:dyDescent="0.45">
      <c r="A551" t="s">
        <v>32</v>
      </c>
      <c r="B551" t="s">
        <v>9</v>
      </c>
      <c r="C551">
        <v>5</v>
      </c>
      <c r="D551">
        <v>30</v>
      </c>
      <c r="E551">
        <v>3</v>
      </c>
      <c r="F551">
        <v>20129.2</v>
      </c>
      <c r="H551">
        <v>20199.77</v>
      </c>
      <c r="I551">
        <v>21700.98</v>
      </c>
      <c r="J551" s="1">
        <v>6.92</v>
      </c>
      <c r="K551">
        <v>5400</v>
      </c>
      <c r="L551" t="s">
        <v>44</v>
      </c>
      <c r="M551">
        <f>IF(Table1[[#This Row],[BB-Nodes]]&lt;=1,Table1[[#This Row],[LB]],Table1[[#This Row],[RootBound]])</f>
        <v>20129.2</v>
      </c>
      <c r="N551">
        <f t="array" ref="N551">MIN(IF(Table1[Class]=Table1[[#This Row],[Class]], IF(Table1[abs]=Table1[[#This Row],[abs]], IF(Table1[N]=Table1[[#This Row],[N]], IF(Table1[K]=Table1[[#This Row],[K]],Table1[UB],FALSE)))))</f>
        <v>20632.98</v>
      </c>
      <c r="O551">
        <f>(Table1[[#This Row],[Best primal]]-Table1[[#This Row],[Updated root bound]])/Table1[[#This Row],[Best primal]]</f>
        <v>2.4416250100567093E-2</v>
      </c>
      <c r="P551">
        <f>(Table1[[#This Row],[Best primal]]-Table1[[#This Row],[LB]])/Table1[[#This Row],[Best primal]]</f>
        <v>2.0995997669750039E-2</v>
      </c>
    </row>
    <row r="552" spans="1:16" x14ac:dyDescent="0.45">
      <c r="A552" t="s">
        <v>32</v>
      </c>
      <c r="B552" t="s">
        <v>9</v>
      </c>
      <c r="C552">
        <v>1</v>
      </c>
      <c r="D552">
        <v>30</v>
      </c>
      <c r="E552">
        <v>4</v>
      </c>
      <c r="F552">
        <v>26167.46</v>
      </c>
      <c r="H552">
        <v>26201.91</v>
      </c>
      <c r="I552">
        <v>28602.54</v>
      </c>
      <c r="J552" s="1">
        <v>8.39</v>
      </c>
      <c r="K552">
        <v>5400</v>
      </c>
      <c r="L552" t="s">
        <v>44</v>
      </c>
      <c r="M552">
        <f>IF(Table1[[#This Row],[BB-Nodes]]&lt;=1,Table1[[#This Row],[LB]],Table1[[#This Row],[RootBound]])</f>
        <v>26167.46</v>
      </c>
      <c r="N552">
        <f t="array" ref="N552">MIN(IF(Table1[Class]=Table1[[#This Row],[Class]], IF(Table1[abs]=Table1[[#This Row],[abs]], IF(Table1[N]=Table1[[#This Row],[N]], IF(Table1[K]=Table1[[#This Row],[K]],Table1[UB],FALSE)))))</f>
        <v>26704.26</v>
      </c>
      <c r="O552">
        <f>(Table1[[#This Row],[Best primal]]-Table1[[#This Row],[Updated root bound]])/Table1[[#This Row],[Best primal]]</f>
        <v>2.010166168244315E-2</v>
      </c>
      <c r="P552">
        <f>(Table1[[#This Row],[Best primal]]-Table1[[#This Row],[LB]])/Table1[[#This Row],[Best primal]]</f>
        <v>1.8811605339372765E-2</v>
      </c>
    </row>
    <row r="553" spans="1:16" x14ac:dyDescent="0.45">
      <c r="A553" t="s">
        <v>32</v>
      </c>
      <c r="B553" t="s">
        <v>9</v>
      </c>
      <c r="C553">
        <v>2</v>
      </c>
      <c r="D553">
        <v>30</v>
      </c>
      <c r="E553">
        <v>4</v>
      </c>
      <c r="F553">
        <v>22428.43</v>
      </c>
      <c r="H553">
        <v>22515.72</v>
      </c>
      <c r="I553">
        <v>23500.25</v>
      </c>
      <c r="J553" s="1">
        <v>4.1900000000000004</v>
      </c>
      <c r="K553">
        <v>5400</v>
      </c>
      <c r="L553" t="s">
        <v>44</v>
      </c>
      <c r="M553">
        <f>IF(Table1[[#This Row],[BB-Nodes]]&lt;=1,Table1[[#This Row],[LB]],Table1[[#This Row],[RootBound]])</f>
        <v>22428.43</v>
      </c>
      <c r="N553">
        <f t="array" ref="N553">MIN(IF(Table1[Class]=Table1[[#This Row],[Class]], IF(Table1[abs]=Table1[[#This Row],[abs]], IF(Table1[N]=Table1[[#This Row],[N]], IF(Table1[K]=Table1[[#This Row],[K]],Table1[UB],FALSE)))))</f>
        <v>22843.66</v>
      </c>
      <c r="O553">
        <f>(Table1[[#This Row],[Best primal]]-Table1[[#This Row],[Updated root bound]])/Table1[[#This Row],[Best primal]]</f>
        <v>1.8177034678330862E-2</v>
      </c>
      <c r="P553">
        <f>(Table1[[#This Row],[Best primal]]-Table1[[#This Row],[LB]])/Table1[[#This Row],[Best primal]]</f>
        <v>1.4355843152979806E-2</v>
      </c>
    </row>
    <row r="554" spans="1:16" x14ac:dyDescent="0.45">
      <c r="A554" t="s">
        <v>32</v>
      </c>
      <c r="B554" t="s">
        <v>9</v>
      </c>
      <c r="C554">
        <v>3</v>
      </c>
      <c r="D554">
        <v>30</v>
      </c>
      <c r="E554">
        <v>4</v>
      </c>
      <c r="F554">
        <v>24912.45</v>
      </c>
      <c r="H554">
        <v>24968.57</v>
      </c>
      <c r="I554">
        <v>25988.86</v>
      </c>
      <c r="J554" s="1">
        <v>3.93</v>
      </c>
      <c r="K554">
        <v>5400</v>
      </c>
      <c r="L554" t="s">
        <v>44</v>
      </c>
      <c r="M554">
        <f>IF(Table1[[#This Row],[BB-Nodes]]&lt;=1,Table1[[#This Row],[LB]],Table1[[#This Row],[RootBound]])</f>
        <v>24912.45</v>
      </c>
      <c r="N554">
        <f t="array" ref="N554">MIN(IF(Table1[Class]=Table1[[#This Row],[Class]], IF(Table1[abs]=Table1[[#This Row],[abs]], IF(Table1[N]=Table1[[#This Row],[N]], IF(Table1[K]=Table1[[#This Row],[K]],Table1[UB],FALSE)))))</f>
        <v>25217.72</v>
      </c>
      <c r="O554">
        <f>(Table1[[#This Row],[Best primal]]-Table1[[#This Row],[Updated root bound]])/Table1[[#This Row],[Best primal]]</f>
        <v>1.2105376695434815E-2</v>
      </c>
      <c r="P554">
        <f>(Table1[[#This Row],[Best primal]]-Table1[[#This Row],[LB]])/Table1[[#This Row],[Best primal]]</f>
        <v>9.8799574267618741E-3</v>
      </c>
    </row>
    <row r="555" spans="1:16" x14ac:dyDescent="0.45">
      <c r="A555" t="s">
        <v>32</v>
      </c>
      <c r="B555" t="s">
        <v>9</v>
      </c>
      <c r="C555">
        <v>4</v>
      </c>
      <c r="D555">
        <v>30</v>
      </c>
      <c r="E555">
        <v>4</v>
      </c>
      <c r="F555">
        <v>19973.400000000001</v>
      </c>
      <c r="H555">
        <v>20035.34</v>
      </c>
      <c r="I555">
        <v>22283.15</v>
      </c>
      <c r="J555" s="1">
        <v>10.09</v>
      </c>
      <c r="K555">
        <v>5400</v>
      </c>
      <c r="L555" t="s">
        <v>44</v>
      </c>
      <c r="M555">
        <f>IF(Table1[[#This Row],[BB-Nodes]]&lt;=1,Table1[[#This Row],[LB]],Table1[[#This Row],[RootBound]])</f>
        <v>19973.400000000001</v>
      </c>
      <c r="N555">
        <f t="array" ref="N555">MIN(IF(Table1[Class]=Table1[[#This Row],[Class]], IF(Table1[abs]=Table1[[#This Row],[abs]], IF(Table1[N]=Table1[[#This Row],[N]], IF(Table1[K]=Table1[[#This Row],[K]],Table1[UB],FALSE)))))</f>
        <v>20564.32</v>
      </c>
      <c r="O555">
        <f>(Table1[[#This Row],[Best primal]]-Table1[[#This Row],[Updated root bound]])/Table1[[#This Row],[Best primal]]</f>
        <v>2.8735207388330773E-2</v>
      </c>
      <c r="P555">
        <f>(Table1[[#This Row],[Best primal]]-Table1[[#This Row],[LB]])/Table1[[#This Row],[Best primal]]</f>
        <v>2.5723194348269213E-2</v>
      </c>
    </row>
    <row r="556" spans="1:16" x14ac:dyDescent="0.45">
      <c r="A556" t="s">
        <v>32</v>
      </c>
      <c r="B556" t="s">
        <v>9</v>
      </c>
      <c r="C556">
        <v>5</v>
      </c>
      <c r="D556">
        <v>30</v>
      </c>
      <c r="E556">
        <v>4</v>
      </c>
      <c r="F556">
        <v>21147.16</v>
      </c>
      <c r="H556">
        <v>21201.06</v>
      </c>
      <c r="I556">
        <v>22829.25</v>
      </c>
      <c r="J556" s="1">
        <v>7.13</v>
      </c>
      <c r="K556">
        <v>5400</v>
      </c>
      <c r="L556" t="s">
        <v>44</v>
      </c>
      <c r="M556">
        <f>IF(Table1[[#This Row],[BB-Nodes]]&lt;=1,Table1[[#This Row],[LB]],Table1[[#This Row],[RootBound]])</f>
        <v>21147.16</v>
      </c>
      <c r="N556">
        <f t="array" ref="N556">MIN(IF(Table1[Class]=Table1[[#This Row],[Class]], IF(Table1[abs]=Table1[[#This Row],[abs]], IF(Table1[N]=Table1[[#This Row],[N]], IF(Table1[K]=Table1[[#This Row],[K]],Table1[UB],FALSE)))))</f>
        <v>21764.43</v>
      </c>
      <c r="O556">
        <f>(Table1[[#This Row],[Best primal]]-Table1[[#This Row],[Updated root bound]])/Table1[[#This Row],[Best primal]]</f>
        <v>2.8361413554133991E-2</v>
      </c>
      <c r="P556">
        <f>(Table1[[#This Row],[Best primal]]-Table1[[#This Row],[LB]])/Table1[[#This Row],[Best primal]]</f>
        <v>2.588489567611001E-2</v>
      </c>
    </row>
    <row r="557" spans="1:16" x14ac:dyDescent="0.45">
      <c r="A557" t="s">
        <v>32</v>
      </c>
      <c r="B557" t="s">
        <v>9</v>
      </c>
      <c r="C557">
        <v>1</v>
      </c>
      <c r="D557">
        <v>30</v>
      </c>
      <c r="E557">
        <v>5</v>
      </c>
      <c r="F557">
        <v>27610.720000000001</v>
      </c>
      <c r="H557">
        <v>27661.09</v>
      </c>
      <c r="I557">
        <v>31219.77</v>
      </c>
      <c r="J557" s="1">
        <v>11.4</v>
      </c>
      <c r="K557">
        <v>5400</v>
      </c>
      <c r="L557" t="s">
        <v>44</v>
      </c>
      <c r="M557">
        <f>IF(Table1[[#This Row],[BB-Nodes]]&lt;=1,Table1[[#This Row],[LB]],Table1[[#This Row],[RootBound]])</f>
        <v>27610.720000000001</v>
      </c>
      <c r="N557">
        <f t="array" ref="N557">MIN(IF(Table1[Class]=Table1[[#This Row],[Class]], IF(Table1[abs]=Table1[[#This Row],[abs]], IF(Table1[N]=Table1[[#This Row],[N]], IF(Table1[K]=Table1[[#This Row],[K]],Table1[UB],FALSE)))))</f>
        <v>28265.65</v>
      </c>
      <c r="O557">
        <f>(Table1[[#This Row],[Best primal]]-Table1[[#This Row],[Updated root bound]])/Table1[[#This Row],[Best primal]]</f>
        <v>2.3170526770125585E-2</v>
      </c>
      <c r="P557">
        <f>(Table1[[#This Row],[Best primal]]-Table1[[#This Row],[LB]])/Table1[[#This Row],[Best primal]]</f>
        <v>2.1388505129017066E-2</v>
      </c>
    </row>
    <row r="558" spans="1:16" x14ac:dyDescent="0.45">
      <c r="A558" t="s">
        <v>32</v>
      </c>
      <c r="B558" t="s">
        <v>9</v>
      </c>
      <c r="C558">
        <v>2</v>
      </c>
      <c r="D558">
        <v>30</v>
      </c>
      <c r="E558">
        <v>5</v>
      </c>
      <c r="F558">
        <v>23573.71</v>
      </c>
      <c r="H558">
        <v>23658.799999999999</v>
      </c>
      <c r="I558">
        <v>25076.12</v>
      </c>
      <c r="J558" s="1">
        <v>5.65</v>
      </c>
      <c r="K558">
        <v>5400</v>
      </c>
      <c r="L558" t="s">
        <v>44</v>
      </c>
      <c r="M558">
        <f>IF(Table1[[#This Row],[BB-Nodes]]&lt;=1,Table1[[#This Row],[LB]],Table1[[#This Row],[RootBound]])</f>
        <v>23573.71</v>
      </c>
      <c r="N558">
        <f t="array" ref="N558">MIN(IF(Table1[Class]=Table1[[#This Row],[Class]], IF(Table1[abs]=Table1[[#This Row],[abs]], IF(Table1[N]=Table1[[#This Row],[N]], IF(Table1[K]=Table1[[#This Row],[K]],Table1[UB],FALSE)))))</f>
        <v>24036.66</v>
      </c>
      <c r="O558">
        <f>(Table1[[#This Row],[Best primal]]-Table1[[#This Row],[Updated root bound]])/Table1[[#This Row],[Best primal]]</f>
        <v>1.9260163433688405E-2</v>
      </c>
      <c r="P558">
        <f>(Table1[[#This Row],[Best primal]]-Table1[[#This Row],[LB]])/Table1[[#This Row],[Best primal]]</f>
        <v>1.5720154131231234E-2</v>
      </c>
    </row>
    <row r="559" spans="1:16" x14ac:dyDescent="0.45">
      <c r="A559" t="s">
        <v>32</v>
      </c>
      <c r="B559" t="s">
        <v>9</v>
      </c>
      <c r="C559">
        <v>3</v>
      </c>
      <c r="D559">
        <v>30</v>
      </c>
      <c r="E559">
        <v>5</v>
      </c>
      <c r="F559">
        <v>25854.63</v>
      </c>
      <c r="H559">
        <v>25903.65</v>
      </c>
      <c r="I559">
        <v>27420.74</v>
      </c>
      <c r="J559" s="1">
        <v>5.53</v>
      </c>
      <c r="K559">
        <v>5400</v>
      </c>
      <c r="L559" t="s">
        <v>44</v>
      </c>
      <c r="M559">
        <f>IF(Table1[[#This Row],[BB-Nodes]]&lt;=1,Table1[[#This Row],[LB]],Table1[[#This Row],[RootBound]])</f>
        <v>25854.63</v>
      </c>
      <c r="N559">
        <f t="array" ref="N559">MIN(IF(Table1[Class]=Table1[[#This Row],[Class]], IF(Table1[abs]=Table1[[#This Row],[abs]], IF(Table1[N]=Table1[[#This Row],[N]], IF(Table1[K]=Table1[[#This Row],[K]],Table1[UB],FALSE)))))</f>
        <v>26256.58</v>
      </c>
      <c r="O559">
        <f>(Table1[[#This Row],[Best primal]]-Table1[[#This Row],[Updated root bound]])/Table1[[#This Row],[Best primal]]</f>
        <v>1.5308543610782543E-2</v>
      </c>
      <c r="P559">
        <f>(Table1[[#This Row],[Best primal]]-Table1[[#This Row],[LB]])/Table1[[#This Row],[Best primal]]</f>
        <v>1.3441583024141007E-2</v>
      </c>
    </row>
    <row r="560" spans="1:16" x14ac:dyDescent="0.45">
      <c r="A560" t="s">
        <v>32</v>
      </c>
      <c r="B560" t="s">
        <v>9</v>
      </c>
      <c r="C560">
        <v>4</v>
      </c>
      <c r="D560">
        <v>30</v>
      </c>
      <c r="E560">
        <v>5</v>
      </c>
      <c r="F560">
        <v>21161.200000000001</v>
      </c>
      <c r="H560">
        <v>21209.33</v>
      </c>
      <c r="I560">
        <v>23624.53</v>
      </c>
      <c r="J560" s="1">
        <v>10.220000000000001</v>
      </c>
      <c r="K560">
        <v>5400</v>
      </c>
      <c r="L560" t="s">
        <v>44</v>
      </c>
      <c r="M560">
        <f>IF(Table1[[#This Row],[BB-Nodes]]&lt;=1,Table1[[#This Row],[LB]],Table1[[#This Row],[RootBound]])</f>
        <v>21161.200000000001</v>
      </c>
      <c r="N560">
        <f t="array" ref="N560">MIN(IF(Table1[Class]=Table1[[#This Row],[Class]], IF(Table1[abs]=Table1[[#This Row],[abs]], IF(Table1[N]=Table1[[#This Row],[N]], IF(Table1[K]=Table1[[#This Row],[K]],Table1[UB],FALSE)))))</f>
        <v>21677.31</v>
      </c>
      <c r="O560">
        <f>(Table1[[#This Row],[Best primal]]-Table1[[#This Row],[Updated root bound]])/Table1[[#This Row],[Best primal]]</f>
        <v>2.3808765940054395E-2</v>
      </c>
      <c r="P560">
        <f>(Table1[[#This Row],[Best primal]]-Table1[[#This Row],[LB]])/Table1[[#This Row],[Best primal]]</f>
        <v>2.1588472001369152E-2</v>
      </c>
    </row>
    <row r="561" spans="1:16" x14ac:dyDescent="0.45">
      <c r="A561" t="s">
        <v>32</v>
      </c>
      <c r="B561" t="s">
        <v>9</v>
      </c>
      <c r="C561">
        <v>5</v>
      </c>
      <c r="D561">
        <v>30</v>
      </c>
      <c r="E561">
        <v>5</v>
      </c>
      <c r="F561">
        <v>22260.78</v>
      </c>
      <c r="H561">
        <v>22324.9</v>
      </c>
      <c r="I561">
        <v>24281.360000000001</v>
      </c>
      <c r="J561" s="1">
        <v>8.06</v>
      </c>
      <c r="K561">
        <v>5400</v>
      </c>
      <c r="L561" t="s">
        <v>44</v>
      </c>
      <c r="M561">
        <f>IF(Table1[[#This Row],[BB-Nodes]]&lt;=1,Table1[[#This Row],[LB]],Table1[[#This Row],[RootBound]])</f>
        <v>22260.78</v>
      </c>
      <c r="N561">
        <f t="array" ref="N561">MIN(IF(Table1[Class]=Table1[[#This Row],[Class]], IF(Table1[abs]=Table1[[#This Row],[abs]], IF(Table1[N]=Table1[[#This Row],[N]], IF(Table1[K]=Table1[[#This Row],[K]],Table1[UB],FALSE)))))</f>
        <v>22947.77</v>
      </c>
      <c r="O561">
        <f>(Table1[[#This Row],[Best primal]]-Table1[[#This Row],[Updated root bound]])/Table1[[#This Row],[Best primal]]</f>
        <v>2.9937113715188951E-2</v>
      </c>
      <c r="P561">
        <f>(Table1[[#This Row],[Best primal]]-Table1[[#This Row],[LB]])/Table1[[#This Row],[Best primal]]</f>
        <v>2.7142942429700095E-2</v>
      </c>
    </row>
    <row r="562" spans="1:16" hidden="1" x14ac:dyDescent="0.45">
      <c r="A562" t="s">
        <v>32</v>
      </c>
      <c r="B562" t="s">
        <v>18</v>
      </c>
      <c r="C562">
        <v>1</v>
      </c>
      <c r="D562">
        <v>50</v>
      </c>
      <c r="E562">
        <v>2</v>
      </c>
      <c r="F562">
        <v>15053.33</v>
      </c>
      <c r="H562">
        <v>15097.1</v>
      </c>
      <c r="I562">
        <v>15097.1</v>
      </c>
      <c r="J562" s="1">
        <v>0</v>
      </c>
      <c r="K562">
        <v>2275</v>
      </c>
      <c r="M562">
        <f>IF(Table1[[#This Row],[BB-Nodes]]&lt;=1,Table1[[#This Row],[LB]],Table1[[#This Row],[RootBound]])</f>
        <v>15097.1</v>
      </c>
      <c r="N562">
        <f t="array" ref="N562">MIN(IF(Table1[Class]=Table1[[#This Row],[Class]], IF(Table1[abs]=Table1[[#This Row],[abs]], IF(Table1[N]=Table1[[#This Row],[N]], IF(Table1[K]=Table1[[#This Row],[K]],Table1[UB],FALSE)))))</f>
        <v>15097.1</v>
      </c>
      <c r="O562">
        <f>(Table1[[#This Row],[Best primal]]-Table1[[#This Row],[Updated root bound]])/Table1[[#This Row],[Best primal]]</f>
        <v>0</v>
      </c>
      <c r="P562">
        <f>(Table1[[#This Row],[Best primal]]-Table1[[#This Row],[LB]])/Table1[[#This Row],[Best primal]]</f>
        <v>0</v>
      </c>
    </row>
    <row r="563" spans="1:16" hidden="1" x14ac:dyDescent="0.45">
      <c r="A563" t="s">
        <v>32</v>
      </c>
      <c r="B563" t="s">
        <v>18</v>
      </c>
      <c r="C563">
        <v>2</v>
      </c>
      <c r="D563">
        <v>50</v>
      </c>
      <c r="E563">
        <v>2</v>
      </c>
      <c r="F563">
        <v>15239.22</v>
      </c>
      <c r="H563">
        <v>15342.94</v>
      </c>
      <c r="I563">
        <v>15342.94</v>
      </c>
      <c r="J563" s="1">
        <v>0</v>
      </c>
      <c r="K563">
        <v>738</v>
      </c>
      <c r="M563">
        <f>IF(Table1[[#This Row],[BB-Nodes]]&lt;=1,Table1[[#This Row],[LB]],Table1[[#This Row],[RootBound]])</f>
        <v>15342.94</v>
      </c>
      <c r="N563">
        <f t="array" ref="N563">MIN(IF(Table1[Class]=Table1[[#This Row],[Class]], IF(Table1[abs]=Table1[[#This Row],[abs]], IF(Table1[N]=Table1[[#This Row],[N]], IF(Table1[K]=Table1[[#This Row],[K]],Table1[UB],FALSE)))))</f>
        <v>15342.94</v>
      </c>
      <c r="O563">
        <f>(Table1[[#This Row],[Best primal]]-Table1[[#This Row],[Updated root bound]])/Table1[[#This Row],[Best primal]]</f>
        <v>0</v>
      </c>
      <c r="P563">
        <f>(Table1[[#This Row],[Best primal]]-Table1[[#This Row],[LB]])/Table1[[#This Row],[Best primal]]</f>
        <v>0</v>
      </c>
    </row>
    <row r="564" spans="1:16" hidden="1" x14ac:dyDescent="0.45">
      <c r="A564" t="s">
        <v>32</v>
      </c>
      <c r="B564" t="s">
        <v>18</v>
      </c>
      <c r="C564">
        <v>3</v>
      </c>
      <c r="D564">
        <v>50</v>
      </c>
      <c r="E564">
        <v>2</v>
      </c>
      <c r="F564">
        <v>15447.61</v>
      </c>
      <c r="H564">
        <v>15520.9</v>
      </c>
      <c r="I564">
        <v>15520.9</v>
      </c>
      <c r="J564" s="1">
        <v>0</v>
      </c>
      <c r="K564">
        <v>1808</v>
      </c>
      <c r="M564">
        <f>IF(Table1[[#This Row],[BB-Nodes]]&lt;=1,Table1[[#This Row],[LB]],Table1[[#This Row],[RootBound]])</f>
        <v>15520.9</v>
      </c>
      <c r="N564">
        <f t="array" ref="N564">MIN(IF(Table1[Class]=Table1[[#This Row],[Class]], IF(Table1[abs]=Table1[[#This Row],[abs]], IF(Table1[N]=Table1[[#This Row],[N]], IF(Table1[K]=Table1[[#This Row],[K]],Table1[UB],FALSE)))))</f>
        <v>15520.9</v>
      </c>
      <c r="O564">
        <f>(Table1[[#This Row],[Best primal]]-Table1[[#This Row],[Updated root bound]])/Table1[[#This Row],[Best primal]]</f>
        <v>0</v>
      </c>
      <c r="P564">
        <f>(Table1[[#This Row],[Best primal]]-Table1[[#This Row],[LB]])/Table1[[#This Row],[Best primal]]</f>
        <v>0</v>
      </c>
    </row>
    <row r="565" spans="1:16" hidden="1" x14ac:dyDescent="0.45">
      <c r="A565" t="s">
        <v>32</v>
      </c>
      <c r="B565" t="s">
        <v>18</v>
      </c>
      <c r="C565">
        <v>4</v>
      </c>
      <c r="D565">
        <v>50</v>
      </c>
      <c r="E565">
        <v>2</v>
      </c>
      <c r="F565">
        <v>16734.580000000002</v>
      </c>
      <c r="H565">
        <v>16775.12</v>
      </c>
      <c r="I565">
        <v>16775.12</v>
      </c>
      <c r="J565" s="1">
        <v>0</v>
      </c>
      <c r="K565">
        <v>366</v>
      </c>
      <c r="M565">
        <f>IF(Table1[[#This Row],[BB-Nodes]]&lt;=1,Table1[[#This Row],[LB]],Table1[[#This Row],[RootBound]])</f>
        <v>16775.12</v>
      </c>
      <c r="N565">
        <f t="array" ref="N565">MIN(IF(Table1[Class]=Table1[[#This Row],[Class]], IF(Table1[abs]=Table1[[#This Row],[abs]], IF(Table1[N]=Table1[[#This Row],[N]], IF(Table1[K]=Table1[[#This Row],[K]],Table1[UB],FALSE)))))</f>
        <v>16775.12</v>
      </c>
      <c r="O565">
        <f>(Table1[[#This Row],[Best primal]]-Table1[[#This Row],[Updated root bound]])/Table1[[#This Row],[Best primal]]</f>
        <v>0</v>
      </c>
      <c r="P565">
        <f>(Table1[[#This Row],[Best primal]]-Table1[[#This Row],[LB]])/Table1[[#This Row],[Best primal]]</f>
        <v>0</v>
      </c>
    </row>
    <row r="566" spans="1:16" hidden="1" x14ac:dyDescent="0.45">
      <c r="A566" t="s">
        <v>32</v>
      </c>
      <c r="B566" t="s">
        <v>18</v>
      </c>
      <c r="C566">
        <v>5</v>
      </c>
      <c r="D566">
        <v>50</v>
      </c>
      <c r="E566">
        <v>2</v>
      </c>
      <c r="F566">
        <v>15950.13</v>
      </c>
      <c r="H566">
        <v>16003.45</v>
      </c>
      <c r="I566">
        <v>16067.87</v>
      </c>
      <c r="J566" s="1">
        <v>0.4</v>
      </c>
      <c r="K566">
        <v>4521</v>
      </c>
      <c r="M566">
        <f>IF(Table1[[#This Row],[BB-Nodes]]&lt;=1,Table1[[#This Row],[LB]],Table1[[#This Row],[RootBound]])</f>
        <v>16003.45</v>
      </c>
      <c r="N566">
        <f t="array" ref="N566">MIN(IF(Table1[Class]=Table1[[#This Row],[Class]], IF(Table1[abs]=Table1[[#This Row],[abs]], IF(Table1[N]=Table1[[#This Row],[N]], IF(Table1[K]=Table1[[#This Row],[K]],Table1[UB],FALSE)))))</f>
        <v>16067.87</v>
      </c>
      <c r="O566">
        <f>(Table1[[#This Row],[Best primal]]-Table1[[#This Row],[Updated root bound]])/Table1[[#This Row],[Best primal]]</f>
        <v>4.0092432911145084E-3</v>
      </c>
      <c r="P566">
        <f>(Table1[[#This Row],[Best primal]]-Table1[[#This Row],[LB]])/Table1[[#This Row],[Best primal]]</f>
        <v>4.0092432911145084E-3</v>
      </c>
    </row>
    <row r="567" spans="1:16" hidden="1" x14ac:dyDescent="0.45">
      <c r="A567" t="s">
        <v>32</v>
      </c>
      <c r="B567" t="s">
        <v>18</v>
      </c>
      <c r="C567">
        <v>1</v>
      </c>
      <c r="D567">
        <v>50</v>
      </c>
      <c r="E567">
        <v>3</v>
      </c>
      <c r="F567">
        <v>15709.43</v>
      </c>
      <c r="H567">
        <v>15732.6</v>
      </c>
      <c r="I567">
        <v>15732.6</v>
      </c>
      <c r="J567" s="1">
        <v>0</v>
      </c>
      <c r="K567">
        <v>644</v>
      </c>
      <c r="M567">
        <f>IF(Table1[[#This Row],[BB-Nodes]]&lt;=1,Table1[[#This Row],[LB]],Table1[[#This Row],[RootBound]])</f>
        <v>15732.6</v>
      </c>
      <c r="N567">
        <f t="array" ref="N567">MIN(IF(Table1[Class]=Table1[[#This Row],[Class]], IF(Table1[abs]=Table1[[#This Row],[abs]], IF(Table1[N]=Table1[[#This Row],[N]], IF(Table1[K]=Table1[[#This Row],[K]],Table1[UB],FALSE)))))</f>
        <v>15732.6</v>
      </c>
      <c r="O567">
        <f>(Table1[[#This Row],[Best primal]]-Table1[[#This Row],[Updated root bound]])/Table1[[#This Row],[Best primal]]</f>
        <v>0</v>
      </c>
      <c r="P567">
        <f>(Table1[[#This Row],[Best primal]]-Table1[[#This Row],[LB]])/Table1[[#This Row],[Best primal]]</f>
        <v>0</v>
      </c>
    </row>
    <row r="568" spans="1:16" hidden="1" x14ac:dyDescent="0.45">
      <c r="A568" t="s">
        <v>32</v>
      </c>
      <c r="B568" t="s">
        <v>18</v>
      </c>
      <c r="C568">
        <v>2</v>
      </c>
      <c r="D568">
        <v>50</v>
      </c>
      <c r="E568">
        <v>3</v>
      </c>
      <c r="F568">
        <v>15739.86</v>
      </c>
      <c r="H568">
        <v>15858.75</v>
      </c>
      <c r="I568">
        <v>16348.8</v>
      </c>
      <c r="J568" s="1">
        <v>3</v>
      </c>
      <c r="K568">
        <v>5400</v>
      </c>
      <c r="M568">
        <f>IF(Table1[[#This Row],[BB-Nodes]]&lt;=1,Table1[[#This Row],[LB]],Table1[[#This Row],[RootBound]])</f>
        <v>15858.75</v>
      </c>
      <c r="N568">
        <f t="array" ref="N568">MIN(IF(Table1[Class]=Table1[[#This Row],[Class]], IF(Table1[abs]=Table1[[#This Row],[abs]], IF(Table1[N]=Table1[[#This Row],[N]], IF(Table1[K]=Table1[[#This Row],[K]],Table1[UB],FALSE)))))</f>
        <v>16348.8</v>
      </c>
      <c r="O568">
        <f>(Table1[[#This Row],[Best primal]]-Table1[[#This Row],[Updated root bound]])/Table1[[#This Row],[Best primal]]</f>
        <v>2.9974677040516692E-2</v>
      </c>
      <c r="P568">
        <f>(Table1[[#This Row],[Best primal]]-Table1[[#This Row],[LB]])/Table1[[#This Row],[Best primal]]</f>
        <v>2.9974677040516692E-2</v>
      </c>
    </row>
    <row r="569" spans="1:16" hidden="1" x14ac:dyDescent="0.45">
      <c r="A569" t="s">
        <v>32</v>
      </c>
      <c r="B569" t="s">
        <v>18</v>
      </c>
      <c r="C569">
        <v>3</v>
      </c>
      <c r="D569">
        <v>50</v>
      </c>
      <c r="E569">
        <v>3</v>
      </c>
      <c r="F569">
        <v>15783.67</v>
      </c>
      <c r="H569">
        <v>15866.64</v>
      </c>
      <c r="I569">
        <v>16314.26</v>
      </c>
      <c r="J569" s="1">
        <v>2.74</v>
      </c>
      <c r="K569">
        <v>4862</v>
      </c>
      <c r="M569">
        <f>IF(Table1[[#This Row],[BB-Nodes]]&lt;=1,Table1[[#This Row],[LB]],Table1[[#This Row],[RootBound]])</f>
        <v>15866.64</v>
      </c>
      <c r="N569">
        <f t="array" ref="N569">MIN(IF(Table1[Class]=Table1[[#This Row],[Class]], IF(Table1[abs]=Table1[[#This Row],[abs]], IF(Table1[N]=Table1[[#This Row],[N]], IF(Table1[K]=Table1[[#This Row],[K]],Table1[UB],FALSE)))))</f>
        <v>16314.26</v>
      </c>
      <c r="O569">
        <f>(Table1[[#This Row],[Best primal]]-Table1[[#This Row],[Updated root bound]])/Table1[[#This Row],[Best primal]]</f>
        <v>2.7437346223487966E-2</v>
      </c>
      <c r="P569">
        <f>(Table1[[#This Row],[Best primal]]-Table1[[#This Row],[LB]])/Table1[[#This Row],[Best primal]]</f>
        <v>2.7437346223487966E-2</v>
      </c>
    </row>
    <row r="570" spans="1:16" hidden="1" x14ac:dyDescent="0.45">
      <c r="A570" t="s">
        <v>32</v>
      </c>
      <c r="B570" t="s">
        <v>18</v>
      </c>
      <c r="C570">
        <v>4</v>
      </c>
      <c r="D570">
        <v>50</v>
      </c>
      <c r="E570">
        <v>3</v>
      </c>
      <c r="F570">
        <v>17264.900000000001</v>
      </c>
      <c r="H570">
        <v>17364.509999999998</v>
      </c>
      <c r="I570">
        <v>17469.32</v>
      </c>
      <c r="J570" s="1">
        <v>0.6</v>
      </c>
      <c r="K570">
        <v>4693</v>
      </c>
      <c r="M570">
        <f>IF(Table1[[#This Row],[BB-Nodes]]&lt;=1,Table1[[#This Row],[LB]],Table1[[#This Row],[RootBound]])</f>
        <v>17364.509999999998</v>
      </c>
      <c r="N570">
        <f t="array" ref="N570">MIN(IF(Table1[Class]=Table1[[#This Row],[Class]], IF(Table1[abs]=Table1[[#This Row],[abs]], IF(Table1[N]=Table1[[#This Row],[N]], IF(Table1[K]=Table1[[#This Row],[K]],Table1[UB],FALSE)))))</f>
        <v>17469.32</v>
      </c>
      <c r="O570">
        <f>(Table1[[#This Row],[Best primal]]-Table1[[#This Row],[Updated root bound]])/Table1[[#This Row],[Best primal]]</f>
        <v>5.9996611201810551E-3</v>
      </c>
      <c r="P570">
        <f>(Table1[[#This Row],[Best primal]]-Table1[[#This Row],[LB]])/Table1[[#This Row],[Best primal]]</f>
        <v>5.9996611201810551E-3</v>
      </c>
    </row>
    <row r="571" spans="1:16" hidden="1" x14ac:dyDescent="0.45">
      <c r="A571" t="s">
        <v>32</v>
      </c>
      <c r="B571" t="s">
        <v>18</v>
      </c>
      <c r="C571">
        <v>5</v>
      </c>
      <c r="D571">
        <v>50</v>
      </c>
      <c r="E571">
        <v>3</v>
      </c>
      <c r="F571">
        <v>16436.84</v>
      </c>
      <c r="H571">
        <v>16512.84</v>
      </c>
      <c r="I571">
        <v>16662.36</v>
      </c>
      <c r="J571" s="1">
        <v>0.9</v>
      </c>
      <c r="K571">
        <v>4774</v>
      </c>
      <c r="M571">
        <f>IF(Table1[[#This Row],[BB-Nodes]]&lt;=1,Table1[[#This Row],[LB]],Table1[[#This Row],[RootBound]])</f>
        <v>16512.84</v>
      </c>
      <c r="N571">
        <f t="array" ref="N571">MIN(IF(Table1[Class]=Table1[[#This Row],[Class]], IF(Table1[abs]=Table1[[#This Row],[abs]], IF(Table1[N]=Table1[[#This Row],[N]], IF(Table1[K]=Table1[[#This Row],[K]],Table1[UB],FALSE)))))</f>
        <v>16662.36</v>
      </c>
      <c r="O571">
        <f>(Table1[[#This Row],[Best primal]]-Table1[[#This Row],[Updated root bound]])/Table1[[#This Row],[Best primal]]</f>
        <v>8.9735187572468986E-3</v>
      </c>
      <c r="P571">
        <f>(Table1[[#This Row],[Best primal]]-Table1[[#This Row],[LB]])/Table1[[#This Row],[Best primal]]</f>
        <v>8.9735187572468986E-3</v>
      </c>
    </row>
    <row r="572" spans="1:16" hidden="1" x14ac:dyDescent="0.45">
      <c r="A572" t="s">
        <v>32</v>
      </c>
      <c r="B572" t="s">
        <v>18</v>
      </c>
      <c r="C572">
        <v>1</v>
      </c>
      <c r="D572">
        <v>50</v>
      </c>
      <c r="E572">
        <v>4</v>
      </c>
      <c r="F572">
        <v>16234.48</v>
      </c>
      <c r="H572">
        <v>16302.13</v>
      </c>
      <c r="I572">
        <v>16508.64</v>
      </c>
      <c r="J572" s="1">
        <v>1.25</v>
      </c>
      <c r="K572">
        <v>5161</v>
      </c>
      <c r="M572">
        <f>IF(Table1[[#This Row],[BB-Nodes]]&lt;=1,Table1[[#This Row],[LB]],Table1[[#This Row],[RootBound]])</f>
        <v>16302.13</v>
      </c>
      <c r="N572">
        <f t="array" ref="N572">MIN(IF(Table1[Class]=Table1[[#This Row],[Class]], IF(Table1[abs]=Table1[[#This Row],[abs]], IF(Table1[N]=Table1[[#This Row],[N]], IF(Table1[K]=Table1[[#This Row],[K]],Table1[UB],FALSE)))))</f>
        <v>16508.64</v>
      </c>
      <c r="O572">
        <f>(Table1[[#This Row],[Best primal]]-Table1[[#This Row],[Updated root bound]])/Table1[[#This Row],[Best primal]]</f>
        <v>1.2509207299935078E-2</v>
      </c>
      <c r="P572">
        <f>(Table1[[#This Row],[Best primal]]-Table1[[#This Row],[LB]])/Table1[[#This Row],[Best primal]]</f>
        <v>1.2509207299935078E-2</v>
      </c>
    </row>
    <row r="573" spans="1:16" hidden="1" x14ac:dyDescent="0.45">
      <c r="A573" t="s">
        <v>32</v>
      </c>
      <c r="B573" t="s">
        <v>18</v>
      </c>
      <c r="C573">
        <v>2</v>
      </c>
      <c r="D573">
        <v>50</v>
      </c>
      <c r="E573">
        <v>4</v>
      </c>
      <c r="F573">
        <v>16346.88</v>
      </c>
      <c r="H573">
        <v>16460.04</v>
      </c>
      <c r="I573">
        <v>17733.72</v>
      </c>
      <c r="J573" s="1">
        <v>7.18</v>
      </c>
      <c r="K573">
        <v>5399</v>
      </c>
      <c r="M573">
        <f>IF(Table1[[#This Row],[BB-Nodes]]&lt;=1,Table1[[#This Row],[LB]],Table1[[#This Row],[RootBound]])</f>
        <v>16460.04</v>
      </c>
      <c r="N573">
        <f t="array" ref="N573">MIN(IF(Table1[Class]=Table1[[#This Row],[Class]], IF(Table1[abs]=Table1[[#This Row],[abs]], IF(Table1[N]=Table1[[#This Row],[N]], IF(Table1[K]=Table1[[#This Row],[K]],Table1[UB],FALSE)))))</f>
        <v>17733.72</v>
      </c>
      <c r="O573">
        <f>(Table1[[#This Row],[Best primal]]-Table1[[#This Row],[Updated root bound]])/Table1[[#This Row],[Best primal]]</f>
        <v>7.1822494095993408E-2</v>
      </c>
      <c r="P573">
        <f>(Table1[[#This Row],[Best primal]]-Table1[[#This Row],[LB]])/Table1[[#This Row],[Best primal]]</f>
        <v>7.1822494095993408E-2</v>
      </c>
    </row>
    <row r="574" spans="1:16" hidden="1" x14ac:dyDescent="0.45">
      <c r="A574" t="s">
        <v>32</v>
      </c>
      <c r="B574" t="s">
        <v>18</v>
      </c>
      <c r="C574">
        <v>3</v>
      </c>
      <c r="D574">
        <v>50</v>
      </c>
      <c r="E574">
        <v>4</v>
      </c>
      <c r="F574">
        <v>16195.6</v>
      </c>
      <c r="H574">
        <v>16265.77</v>
      </c>
      <c r="I574">
        <v>16412.8</v>
      </c>
      <c r="J574" s="1">
        <v>0.9</v>
      </c>
      <c r="K574">
        <v>4618</v>
      </c>
      <c r="M574">
        <f>IF(Table1[[#This Row],[BB-Nodes]]&lt;=1,Table1[[#This Row],[LB]],Table1[[#This Row],[RootBound]])</f>
        <v>16265.77</v>
      </c>
      <c r="N574">
        <f t="array" ref="N574">MIN(IF(Table1[Class]=Table1[[#This Row],[Class]], IF(Table1[abs]=Table1[[#This Row],[abs]], IF(Table1[N]=Table1[[#This Row],[N]], IF(Table1[K]=Table1[[#This Row],[K]],Table1[UB],FALSE)))))</f>
        <v>16412.8</v>
      </c>
      <c r="O574">
        <f>(Table1[[#This Row],[Best primal]]-Table1[[#This Row],[Updated root bound]])/Table1[[#This Row],[Best primal]]</f>
        <v>8.9582520959250612E-3</v>
      </c>
      <c r="P574">
        <f>(Table1[[#This Row],[Best primal]]-Table1[[#This Row],[LB]])/Table1[[#This Row],[Best primal]]</f>
        <v>8.9582520959250612E-3</v>
      </c>
    </row>
    <row r="575" spans="1:16" hidden="1" x14ac:dyDescent="0.45">
      <c r="A575" t="s">
        <v>32</v>
      </c>
      <c r="B575" t="s">
        <v>18</v>
      </c>
      <c r="C575">
        <v>4</v>
      </c>
      <c r="D575">
        <v>50</v>
      </c>
      <c r="E575">
        <v>4</v>
      </c>
      <c r="F575">
        <v>17891.05</v>
      </c>
      <c r="H575">
        <v>17994.82</v>
      </c>
      <c r="I575">
        <v>18618.03</v>
      </c>
      <c r="J575" s="1">
        <v>3.35</v>
      </c>
      <c r="K575">
        <v>5400</v>
      </c>
      <c r="M575">
        <f>IF(Table1[[#This Row],[BB-Nodes]]&lt;=1,Table1[[#This Row],[LB]],Table1[[#This Row],[RootBound]])</f>
        <v>17994.82</v>
      </c>
      <c r="N575">
        <f t="array" ref="N575">MIN(IF(Table1[Class]=Table1[[#This Row],[Class]], IF(Table1[abs]=Table1[[#This Row],[abs]], IF(Table1[N]=Table1[[#This Row],[N]], IF(Table1[K]=Table1[[#This Row],[K]],Table1[UB],FALSE)))))</f>
        <v>18618.03</v>
      </c>
      <c r="O575">
        <f>(Table1[[#This Row],[Best primal]]-Table1[[#This Row],[Updated root bound]])/Table1[[#This Row],[Best primal]]</f>
        <v>3.3473466311956697E-2</v>
      </c>
      <c r="P575">
        <f>(Table1[[#This Row],[Best primal]]-Table1[[#This Row],[LB]])/Table1[[#This Row],[Best primal]]</f>
        <v>3.3473466311956697E-2</v>
      </c>
    </row>
    <row r="576" spans="1:16" hidden="1" x14ac:dyDescent="0.45">
      <c r="A576" t="s">
        <v>32</v>
      </c>
      <c r="B576" t="s">
        <v>18</v>
      </c>
      <c r="C576">
        <v>5</v>
      </c>
      <c r="D576">
        <v>50</v>
      </c>
      <c r="E576">
        <v>4</v>
      </c>
      <c r="F576">
        <v>17041.689999999999</v>
      </c>
      <c r="H576">
        <v>17135.240000000002</v>
      </c>
      <c r="I576">
        <v>17777.38</v>
      </c>
      <c r="J576" s="1">
        <v>3.61</v>
      </c>
      <c r="K576">
        <v>5400</v>
      </c>
      <c r="M576">
        <f>IF(Table1[[#This Row],[BB-Nodes]]&lt;=1,Table1[[#This Row],[LB]],Table1[[#This Row],[RootBound]])</f>
        <v>17135.240000000002</v>
      </c>
      <c r="N576">
        <f t="array" ref="N576">MIN(IF(Table1[Class]=Table1[[#This Row],[Class]], IF(Table1[abs]=Table1[[#This Row],[abs]], IF(Table1[N]=Table1[[#This Row],[N]], IF(Table1[K]=Table1[[#This Row],[K]],Table1[UB],FALSE)))))</f>
        <v>17777.38</v>
      </c>
      <c r="O576">
        <f>(Table1[[#This Row],[Best primal]]-Table1[[#This Row],[Updated root bound]])/Table1[[#This Row],[Best primal]]</f>
        <v>3.6121183211474325E-2</v>
      </c>
      <c r="P576">
        <f>(Table1[[#This Row],[Best primal]]-Table1[[#This Row],[LB]])/Table1[[#This Row],[Best primal]]</f>
        <v>3.6121183211474325E-2</v>
      </c>
    </row>
    <row r="577" spans="1:16" hidden="1" x14ac:dyDescent="0.45">
      <c r="A577" t="s">
        <v>32</v>
      </c>
      <c r="B577" t="s">
        <v>18</v>
      </c>
      <c r="C577">
        <v>1</v>
      </c>
      <c r="D577">
        <v>50</v>
      </c>
      <c r="E577">
        <v>5</v>
      </c>
      <c r="F577">
        <v>16944.349999999999</v>
      </c>
      <c r="H577">
        <v>16989.259999999998</v>
      </c>
      <c r="I577">
        <v>17954.77</v>
      </c>
      <c r="J577" s="1">
        <v>5.38</v>
      </c>
      <c r="K577">
        <v>5400</v>
      </c>
      <c r="M577">
        <f>IF(Table1[[#This Row],[BB-Nodes]]&lt;=1,Table1[[#This Row],[LB]],Table1[[#This Row],[RootBound]])</f>
        <v>16989.259999999998</v>
      </c>
      <c r="N577">
        <f t="array" ref="N577">MIN(IF(Table1[Class]=Table1[[#This Row],[Class]], IF(Table1[abs]=Table1[[#This Row],[abs]], IF(Table1[N]=Table1[[#This Row],[N]], IF(Table1[K]=Table1[[#This Row],[K]],Table1[UB],FALSE)))))</f>
        <v>17954.77</v>
      </c>
      <c r="O577">
        <f>(Table1[[#This Row],[Best primal]]-Table1[[#This Row],[Updated root bound]])/Table1[[#This Row],[Best primal]]</f>
        <v>5.377456798388406E-2</v>
      </c>
      <c r="P577">
        <f>(Table1[[#This Row],[Best primal]]-Table1[[#This Row],[LB]])/Table1[[#This Row],[Best primal]]</f>
        <v>5.377456798388406E-2</v>
      </c>
    </row>
    <row r="578" spans="1:16" hidden="1" x14ac:dyDescent="0.45">
      <c r="A578" t="s">
        <v>32</v>
      </c>
      <c r="B578" t="s">
        <v>18</v>
      </c>
      <c r="C578">
        <v>2</v>
      </c>
      <c r="D578">
        <v>50</v>
      </c>
      <c r="E578">
        <v>5</v>
      </c>
      <c r="F578">
        <v>16986.48</v>
      </c>
      <c r="H578">
        <v>17067.47</v>
      </c>
      <c r="I578">
        <v>18233.75</v>
      </c>
      <c r="J578" s="1">
        <v>6.4</v>
      </c>
      <c r="K578">
        <v>5400</v>
      </c>
      <c r="M578">
        <f>IF(Table1[[#This Row],[BB-Nodes]]&lt;=1,Table1[[#This Row],[LB]],Table1[[#This Row],[RootBound]])</f>
        <v>17067.47</v>
      </c>
      <c r="N578">
        <f t="array" ref="N578">MIN(IF(Table1[Class]=Table1[[#This Row],[Class]], IF(Table1[abs]=Table1[[#This Row],[abs]], IF(Table1[N]=Table1[[#This Row],[N]], IF(Table1[K]=Table1[[#This Row],[K]],Table1[UB],FALSE)))))</f>
        <v>18233.75</v>
      </c>
      <c r="O578">
        <f>(Table1[[#This Row],[Best primal]]-Table1[[#This Row],[Updated root bound]])/Table1[[#This Row],[Best primal]]</f>
        <v>6.3962706519503601E-2</v>
      </c>
      <c r="P578">
        <f>(Table1[[#This Row],[Best primal]]-Table1[[#This Row],[LB]])/Table1[[#This Row],[Best primal]]</f>
        <v>6.3962706519503601E-2</v>
      </c>
    </row>
    <row r="579" spans="1:16" hidden="1" x14ac:dyDescent="0.45">
      <c r="A579" t="s">
        <v>32</v>
      </c>
      <c r="B579" t="s">
        <v>18</v>
      </c>
      <c r="C579">
        <v>3</v>
      </c>
      <c r="D579">
        <v>50</v>
      </c>
      <c r="E579">
        <v>5</v>
      </c>
      <c r="F579">
        <v>16608.09</v>
      </c>
      <c r="H579">
        <v>16675.93</v>
      </c>
      <c r="I579">
        <v>17391.73</v>
      </c>
      <c r="J579" s="1">
        <v>4.12</v>
      </c>
      <c r="K579">
        <v>5400</v>
      </c>
      <c r="M579">
        <f>IF(Table1[[#This Row],[BB-Nodes]]&lt;=1,Table1[[#This Row],[LB]],Table1[[#This Row],[RootBound]])</f>
        <v>16675.93</v>
      </c>
      <c r="N579">
        <f t="array" ref="N579">MIN(IF(Table1[Class]=Table1[[#This Row],[Class]], IF(Table1[abs]=Table1[[#This Row],[abs]], IF(Table1[N]=Table1[[#This Row],[N]], IF(Table1[K]=Table1[[#This Row],[K]],Table1[UB],FALSE)))))</f>
        <v>17391.73</v>
      </c>
      <c r="O579">
        <f>(Table1[[#This Row],[Best primal]]-Table1[[#This Row],[Updated root bound]])/Table1[[#This Row],[Best primal]]</f>
        <v>4.1157492670366849E-2</v>
      </c>
      <c r="P579">
        <f>(Table1[[#This Row],[Best primal]]-Table1[[#This Row],[LB]])/Table1[[#This Row],[Best primal]]</f>
        <v>4.1157492670366849E-2</v>
      </c>
    </row>
    <row r="580" spans="1:16" hidden="1" x14ac:dyDescent="0.45">
      <c r="A580" t="s">
        <v>32</v>
      </c>
      <c r="B580" t="s">
        <v>18</v>
      </c>
      <c r="C580">
        <v>4</v>
      </c>
      <c r="D580">
        <v>50</v>
      </c>
      <c r="E580">
        <v>5</v>
      </c>
      <c r="F580">
        <v>18524.5</v>
      </c>
      <c r="H580">
        <v>18598.810000000001</v>
      </c>
      <c r="I580">
        <v>20111.169999999998</v>
      </c>
      <c r="J580" s="1">
        <v>7.52</v>
      </c>
      <c r="K580">
        <v>5400</v>
      </c>
      <c r="M580">
        <f>IF(Table1[[#This Row],[BB-Nodes]]&lt;=1,Table1[[#This Row],[LB]],Table1[[#This Row],[RootBound]])</f>
        <v>18598.810000000001</v>
      </c>
      <c r="N580">
        <f t="array" ref="N580">MIN(IF(Table1[Class]=Table1[[#This Row],[Class]], IF(Table1[abs]=Table1[[#This Row],[abs]], IF(Table1[N]=Table1[[#This Row],[N]], IF(Table1[K]=Table1[[#This Row],[K]],Table1[UB],FALSE)))))</f>
        <v>20111.169999999998</v>
      </c>
      <c r="O580">
        <f>(Table1[[#This Row],[Best primal]]-Table1[[#This Row],[Updated root bound]])/Table1[[#This Row],[Best primal]]</f>
        <v>7.5200000795577635E-2</v>
      </c>
      <c r="P580">
        <f>(Table1[[#This Row],[Best primal]]-Table1[[#This Row],[LB]])/Table1[[#This Row],[Best primal]]</f>
        <v>7.5200000795577635E-2</v>
      </c>
    </row>
    <row r="581" spans="1:16" hidden="1" x14ac:dyDescent="0.45">
      <c r="A581" t="s">
        <v>32</v>
      </c>
      <c r="B581" t="s">
        <v>18</v>
      </c>
      <c r="C581">
        <v>5</v>
      </c>
      <c r="D581">
        <v>50</v>
      </c>
      <c r="E581">
        <v>5</v>
      </c>
      <c r="F581">
        <v>17589.849999999999</v>
      </c>
      <c r="H581">
        <v>17659.84</v>
      </c>
      <c r="I581">
        <v>18688.59</v>
      </c>
      <c r="J581" s="1">
        <v>5.5</v>
      </c>
      <c r="K581">
        <v>5400</v>
      </c>
      <c r="M581">
        <f>IF(Table1[[#This Row],[BB-Nodes]]&lt;=1,Table1[[#This Row],[LB]],Table1[[#This Row],[RootBound]])</f>
        <v>17659.84</v>
      </c>
      <c r="N581">
        <f t="array" ref="N581">MIN(IF(Table1[Class]=Table1[[#This Row],[Class]], IF(Table1[abs]=Table1[[#This Row],[abs]], IF(Table1[N]=Table1[[#This Row],[N]], IF(Table1[K]=Table1[[#This Row],[K]],Table1[UB],FALSE)))))</f>
        <v>18688.59</v>
      </c>
      <c r="O581">
        <f>(Table1[[#This Row],[Best primal]]-Table1[[#This Row],[Updated root bound]])/Table1[[#This Row],[Best primal]]</f>
        <v>5.504695645845941E-2</v>
      </c>
      <c r="P581">
        <f>(Table1[[#This Row],[Best primal]]-Table1[[#This Row],[LB]])/Table1[[#This Row],[Best primal]]</f>
        <v>5.504695645845941E-2</v>
      </c>
    </row>
    <row r="582" spans="1:16" hidden="1" x14ac:dyDescent="0.45">
      <c r="A582" t="s">
        <v>32</v>
      </c>
      <c r="B582" t="s">
        <v>19</v>
      </c>
      <c r="C582">
        <v>1</v>
      </c>
      <c r="D582">
        <v>50</v>
      </c>
      <c r="E582">
        <v>2</v>
      </c>
      <c r="F582">
        <v>4529.66</v>
      </c>
      <c r="H582">
        <v>4554.42</v>
      </c>
      <c r="I582">
        <v>4737.8599999999997</v>
      </c>
      <c r="J582" s="1">
        <v>3.87</v>
      </c>
      <c r="K582">
        <v>5400</v>
      </c>
      <c r="M582">
        <f>IF(Table1[[#This Row],[BB-Nodes]]&lt;=1,Table1[[#This Row],[LB]],Table1[[#This Row],[RootBound]])</f>
        <v>4554.42</v>
      </c>
      <c r="N582">
        <f t="array" ref="N582">MIN(IF(Table1[Class]=Table1[[#This Row],[Class]], IF(Table1[abs]=Table1[[#This Row],[abs]], IF(Table1[N]=Table1[[#This Row],[N]], IF(Table1[K]=Table1[[#This Row],[K]],Table1[UB],FALSE)))))</f>
        <v>4737.8599999999997</v>
      </c>
      <c r="O582">
        <f>(Table1[[#This Row],[Best primal]]-Table1[[#This Row],[Updated root bound]])/Table1[[#This Row],[Best primal]]</f>
        <v>3.8717902175243596E-2</v>
      </c>
      <c r="P582">
        <f>(Table1[[#This Row],[Best primal]]-Table1[[#This Row],[LB]])/Table1[[#This Row],[Best primal]]</f>
        <v>3.8717902175243596E-2</v>
      </c>
    </row>
    <row r="583" spans="1:16" hidden="1" x14ac:dyDescent="0.45">
      <c r="A583" t="s">
        <v>32</v>
      </c>
      <c r="B583" t="s">
        <v>19</v>
      </c>
      <c r="C583">
        <v>2</v>
      </c>
      <c r="D583">
        <v>50</v>
      </c>
      <c r="E583">
        <v>2</v>
      </c>
      <c r="F583">
        <v>4741.71</v>
      </c>
      <c r="H583">
        <v>4842.92</v>
      </c>
      <c r="I583">
        <v>4842.92</v>
      </c>
      <c r="J583" s="1">
        <v>0</v>
      </c>
      <c r="K583">
        <v>891</v>
      </c>
      <c r="M583">
        <f>IF(Table1[[#This Row],[BB-Nodes]]&lt;=1,Table1[[#This Row],[LB]],Table1[[#This Row],[RootBound]])</f>
        <v>4842.92</v>
      </c>
      <c r="N583">
        <f t="array" ref="N583">MIN(IF(Table1[Class]=Table1[[#This Row],[Class]], IF(Table1[abs]=Table1[[#This Row],[abs]], IF(Table1[N]=Table1[[#This Row],[N]], IF(Table1[K]=Table1[[#This Row],[K]],Table1[UB],FALSE)))))</f>
        <v>4842.92</v>
      </c>
      <c r="O583">
        <f>(Table1[[#This Row],[Best primal]]-Table1[[#This Row],[Updated root bound]])/Table1[[#This Row],[Best primal]]</f>
        <v>0</v>
      </c>
      <c r="P583">
        <f>(Table1[[#This Row],[Best primal]]-Table1[[#This Row],[LB]])/Table1[[#This Row],[Best primal]]</f>
        <v>0</v>
      </c>
    </row>
    <row r="584" spans="1:16" hidden="1" x14ac:dyDescent="0.45">
      <c r="A584" t="s">
        <v>32</v>
      </c>
      <c r="B584" t="s">
        <v>19</v>
      </c>
      <c r="C584">
        <v>3</v>
      </c>
      <c r="D584">
        <v>50</v>
      </c>
      <c r="E584">
        <v>2</v>
      </c>
      <c r="F584">
        <v>4629.22</v>
      </c>
      <c r="H584">
        <v>4705.74</v>
      </c>
      <c r="I584">
        <v>4705.74</v>
      </c>
      <c r="J584" s="1">
        <v>0</v>
      </c>
      <c r="K584">
        <v>1832</v>
      </c>
      <c r="M584">
        <f>IF(Table1[[#This Row],[BB-Nodes]]&lt;=1,Table1[[#This Row],[LB]],Table1[[#This Row],[RootBound]])</f>
        <v>4705.74</v>
      </c>
      <c r="N584">
        <f t="array" ref="N584">MIN(IF(Table1[Class]=Table1[[#This Row],[Class]], IF(Table1[abs]=Table1[[#This Row],[abs]], IF(Table1[N]=Table1[[#This Row],[N]], IF(Table1[K]=Table1[[#This Row],[K]],Table1[UB],FALSE)))))</f>
        <v>4705.74</v>
      </c>
      <c r="O584">
        <f>(Table1[[#This Row],[Best primal]]-Table1[[#This Row],[Updated root bound]])/Table1[[#This Row],[Best primal]]</f>
        <v>0</v>
      </c>
      <c r="P584">
        <f>(Table1[[#This Row],[Best primal]]-Table1[[#This Row],[LB]])/Table1[[#This Row],[Best primal]]</f>
        <v>0</v>
      </c>
    </row>
    <row r="585" spans="1:16" hidden="1" x14ac:dyDescent="0.45">
      <c r="A585" t="s">
        <v>32</v>
      </c>
      <c r="B585" t="s">
        <v>19</v>
      </c>
      <c r="C585">
        <v>4</v>
      </c>
      <c r="D585">
        <v>50</v>
      </c>
      <c r="E585">
        <v>2</v>
      </c>
      <c r="F585">
        <v>4631.84</v>
      </c>
      <c r="H585">
        <v>4662.84</v>
      </c>
      <c r="I585">
        <v>4662.84</v>
      </c>
      <c r="J585" s="1">
        <v>0</v>
      </c>
      <c r="K585">
        <v>276</v>
      </c>
      <c r="M585">
        <f>IF(Table1[[#This Row],[BB-Nodes]]&lt;=1,Table1[[#This Row],[LB]],Table1[[#This Row],[RootBound]])</f>
        <v>4662.84</v>
      </c>
      <c r="N585">
        <f t="array" ref="N585">MIN(IF(Table1[Class]=Table1[[#This Row],[Class]], IF(Table1[abs]=Table1[[#This Row],[abs]], IF(Table1[N]=Table1[[#This Row],[N]], IF(Table1[K]=Table1[[#This Row],[K]],Table1[UB],FALSE)))))</f>
        <v>4662.84</v>
      </c>
      <c r="O585">
        <f>(Table1[[#This Row],[Best primal]]-Table1[[#This Row],[Updated root bound]])/Table1[[#This Row],[Best primal]]</f>
        <v>0</v>
      </c>
      <c r="P585">
        <f>(Table1[[#This Row],[Best primal]]-Table1[[#This Row],[LB]])/Table1[[#This Row],[Best primal]]</f>
        <v>0</v>
      </c>
    </row>
    <row r="586" spans="1:16" hidden="1" x14ac:dyDescent="0.45">
      <c r="A586" t="s">
        <v>32</v>
      </c>
      <c r="B586" t="s">
        <v>19</v>
      </c>
      <c r="C586">
        <v>5</v>
      </c>
      <c r="D586">
        <v>50</v>
      </c>
      <c r="E586">
        <v>2</v>
      </c>
      <c r="F586">
        <v>4501.37</v>
      </c>
      <c r="H586">
        <v>4541.6499999999996</v>
      </c>
      <c r="I586">
        <v>4901.08</v>
      </c>
      <c r="J586" s="1">
        <v>7.33</v>
      </c>
      <c r="K586">
        <v>5400</v>
      </c>
      <c r="M586">
        <f>IF(Table1[[#This Row],[BB-Nodes]]&lt;=1,Table1[[#This Row],[LB]],Table1[[#This Row],[RootBound]])</f>
        <v>4541.6499999999996</v>
      </c>
      <c r="N586">
        <f t="array" ref="N586">MIN(IF(Table1[Class]=Table1[[#This Row],[Class]], IF(Table1[abs]=Table1[[#This Row],[abs]], IF(Table1[N]=Table1[[#This Row],[N]], IF(Table1[K]=Table1[[#This Row],[K]],Table1[UB],FALSE)))))</f>
        <v>4901.08</v>
      </c>
      <c r="O586">
        <f>(Table1[[#This Row],[Best primal]]-Table1[[#This Row],[Updated root bound]])/Table1[[#This Row],[Best primal]]</f>
        <v>7.3336897173684232E-2</v>
      </c>
      <c r="P586">
        <f>(Table1[[#This Row],[Best primal]]-Table1[[#This Row],[LB]])/Table1[[#This Row],[Best primal]]</f>
        <v>7.3336897173684232E-2</v>
      </c>
    </row>
    <row r="587" spans="1:16" hidden="1" x14ac:dyDescent="0.45">
      <c r="A587" t="s">
        <v>32</v>
      </c>
      <c r="B587" t="s">
        <v>19</v>
      </c>
      <c r="C587">
        <v>1</v>
      </c>
      <c r="D587">
        <v>50</v>
      </c>
      <c r="E587">
        <v>3</v>
      </c>
      <c r="F587">
        <v>5186.0600000000004</v>
      </c>
      <c r="H587">
        <v>5202.18</v>
      </c>
      <c r="I587">
        <v>5202.18</v>
      </c>
      <c r="J587" s="1">
        <v>0</v>
      </c>
      <c r="K587">
        <v>1570</v>
      </c>
      <c r="M587">
        <f>IF(Table1[[#This Row],[BB-Nodes]]&lt;=1,Table1[[#This Row],[LB]],Table1[[#This Row],[RootBound]])</f>
        <v>5202.18</v>
      </c>
      <c r="N587">
        <f t="array" ref="N587">MIN(IF(Table1[Class]=Table1[[#This Row],[Class]], IF(Table1[abs]=Table1[[#This Row],[abs]], IF(Table1[N]=Table1[[#This Row],[N]], IF(Table1[K]=Table1[[#This Row],[K]],Table1[UB],FALSE)))))</f>
        <v>5202.18</v>
      </c>
      <c r="O587">
        <f>(Table1[[#This Row],[Best primal]]-Table1[[#This Row],[Updated root bound]])/Table1[[#This Row],[Best primal]]</f>
        <v>0</v>
      </c>
      <c r="P587">
        <f>(Table1[[#This Row],[Best primal]]-Table1[[#This Row],[LB]])/Table1[[#This Row],[Best primal]]</f>
        <v>0</v>
      </c>
    </row>
    <row r="588" spans="1:16" hidden="1" x14ac:dyDescent="0.45">
      <c r="A588" t="s">
        <v>32</v>
      </c>
      <c r="B588" t="s">
        <v>19</v>
      </c>
      <c r="C588">
        <v>2</v>
      </c>
      <c r="D588">
        <v>50</v>
      </c>
      <c r="E588">
        <v>3</v>
      </c>
      <c r="F588">
        <v>5284.68</v>
      </c>
      <c r="H588">
        <v>5385.02</v>
      </c>
      <c r="I588">
        <v>5957.09</v>
      </c>
      <c r="J588" s="1">
        <v>9.6</v>
      </c>
      <c r="K588">
        <v>5400</v>
      </c>
      <c r="M588">
        <f>IF(Table1[[#This Row],[BB-Nodes]]&lt;=1,Table1[[#This Row],[LB]],Table1[[#This Row],[RootBound]])</f>
        <v>5385.02</v>
      </c>
      <c r="N588">
        <f t="array" ref="N588">MIN(IF(Table1[Class]=Table1[[#This Row],[Class]], IF(Table1[abs]=Table1[[#This Row],[abs]], IF(Table1[N]=Table1[[#This Row],[N]], IF(Table1[K]=Table1[[#This Row],[K]],Table1[UB],FALSE)))))</f>
        <v>5957.09</v>
      </c>
      <c r="O588">
        <f>(Table1[[#This Row],[Best primal]]-Table1[[#This Row],[Updated root bound]])/Table1[[#This Row],[Best primal]]</f>
        <v>9.6031787332405541E-2</v>
      </c>
      <c r="P588">
        <f>(Table1[[#This Row],[Best primal]]-Table1[[#This Row],[LB]])/Table1[[#This Row],[Best primal]]</f>
        <v>9.6031787332405541E-2</v>
      </c>
    </row>
    <row r="589" spans="1:16" hidden="1" x14ac:dyDescent="0.45">
      <c r="A589" t="s">
        <v>32</v>
      </c>
      <c r="B589" t="s">
        <v>19</v>
      </c>
      <c r="C589">
        <v>3</v>
      </c>
      <c r="D589">
        <v>50</v>
      </c>
      <c r="E589">
        <v>3</v>
      </c>
      <c r="F589">
        <v>4996.67</v>
      </c>
      <c r="H589">
        <v>5047.37</v>
      </c>
      <c r="I589">
        <v>5321.45</v>
      </c>
      <c r="J589" s="1">
        <v>5.15</v>
      </c>
      <c r="K589">
        <v>4709</v>
      </c>
      <c r="M589">
        <f>IF(Table1[[#This Row],[BB-Nodes]]&lt;=1,Table1[[#This Row],[LB]],Table1[[#This Row],[RootBound]])</f>
        <v>5047.37</v>
      </c>
      <c r="N589">
        <f t="array" ref="N589">MIN(IF(Table1[Class]=Table1[[#This Row],[Class]], IF(Table1[abs]=Table1[[#This Row],[abs]], IF(Table1[N]=Table1[[#This Row],[N]], IF(Table1[K]=Table1[[#This Row],[K]],Table1[UB],FALSE)))))</f>
        <v>5321.45</v>
      </c>
      <c r="O589">
        <f>(Table1[[#This Row],[Best primal]]-Table1[[#This Row],[Updated root bound]])/Table1[[#This Row],[Best primal]]</f>
        <v>5.1504759041238746E-2</v>
      </c>
      <c r="P589">
        <f>(Table1[[#This Row],[Best primal]]-Table1[[#This Row],[LB]])/Table1[[#This Row],[Best primal]]</f>
        <v>5.1504759041238746E-2</v>
      </c>
    </row>
    <row r="590" spans="1:16" hidden="1" x14ac:dyDescent="0.45">
      <c r="A590" t="s">
        <v>32</v>
      </c>
      <c r="B590" t="s">
        <v>19</v>
      </c>
      <c r="C590">
        <v>4</v>
      </c>
      <c r="D590">
        <v>50</v>
      </c>
      <c r="E590">
        <v>3</v>
      </c>
      <c r="F590">
        <v>5155.01</v>
      </c>
      <c r="H590">
        <v>5216</v>
      </c>
      <c r="I590">
        <v>5386.5</v>
      </c>
      <c r="J590" s="1">
        <v>3.17</v>
      </c>
      <c r="K590">
        <v>5400</v>
      </c>
      <c r="M590">
        <f>IF(Table1[[#This Row],[BB-Nodes]]&lt;=1,Table1[[#This Row],[LB]],Table1[[#This Row],[RootBound]])</f>
        <v>5216</v>
      </c>
      <c r="N590">
        <f t="array" ref="N590">MIN(IF(Table1[Class]=Table1[[#This Row],[Class]], IF(Table1[abs]=Table1[[#This Row],[abs]], IF(Table1[N]=Table1[[#This Row],[N]], IF(Table1[K]=Table1[[#This Row],[K]],Table1[UB],FALSE)))))</f>
        <v>5386.5</v>
      </c>
      <c r="O590">
        <f>(Table1[[#This Row],[Best primal]]-Table1[[#This Row],[Updated root bound]])/Table1[[#This Row],[Best primal]]</f>
        <v>3.1653207091803581E-2</v>
      </c>
      <c r="P590">
        <f>(Table1[[#This Row],[Best primal]]-Table1[[#This Row],[LB]])/Table1[[#This Row],[Best primal]]</f>
        <v>3.1653207091803581E-2</v>
      </c>
    </row>
    <row r="591" spans="1:16" hidden="1" x14ac:dyDescent="0.45">
      <c r="A591" t="s">
        <v>32</v>
      </c>
      <c r="B591" t="s">
        <v>19</v>
      </c>
      <c r="C591">
        <v>5</v>
      </c>
      <c r="D591">
        <v>50</v>
      </c>
      <c r="E591">
        <v>3</v>
      </c>
      <c r="F591">
        <v>5008.09</v>
      </c>
      <c r="H591">
        <v>5041.32</v>
      </c>
      <c r="I591">
        <v>5641.79</v>
      </c>
      <c r="J591" s="1">
        <v>10.64</v>
      </c>
      <c r="K591">
        <v>5400</v>
      </c>
      <c r="M591">
        <f>IF(Table1[[#This Row],[BB-Nodes]]&lt;=1,Table1[[#This Row],[LB]],Table1[[#This Row],[RootBound]])</f>
        <v>5041.32</v>
      </c>
      <c r="N591">
        <f t="array" ref="N591">MIN(IF(Table1[Class]=Table1[[#This Row],[Class]], IF(Table1[abs]=Table1[[#This Row],[abs]], IF(Table1[N]=Table1[[#This Row],[N]], IF(Table1[K]=Table1[[#This Row],[K]],Table1[UB],FALSE)))))</f>
        <v>5641.79</v>
      </c>
      <c r="O591">
        <f>(Table1[[#This Row],[Best primal]]-Table1[[#This Row],[Updated root bound]])/Table1[[#This Row],[Best primal]]</f>
        <v>0.1064325329372416</v>
      </c>
      <c r="P591">
        <f>(Table1[[#This Row],[Best primal]]-Table1[[#This Row],[LB]])/Table1[[#This Row],[Best primal]]</f>
        <v>0.1064325329372416</v>
      </c>
    </row>
    <row r="592" spans="1:16" hidden="1" x14ac:dyDescent="0.45">
      <c r="A592" t="s">
        <v>32</v>
      </c>
      <c r="B592" t="s">
        <v>19</v>
      </c>
      <c r="C592">
        <v>1</v>
      </c>
      <c r="D592">
        <v>50</v>
      </c>
      <c r="E592">
        <v>4</v>
      </c>
      <c r="F592">
        <v>5708.49</v>
      </c>
      <c r="H592">
        <v>5754.65</v>
      </c>
      <c r="I592">
        <v>6689.22</v>
      </c>
      <c r="J592" s="1">
        <v>13.97</v>
      </c>
      <c r="K592">
        <v>5400</v>
      </c>
      <c r="M592">
        <f>IF(Table1[[#This Row],[BB-Nodes]]&lt;=1,Table1[[#This Row],[LB]],Table1[[#This Row],[RootBound]])</f>
        <v>5754.65</v>
      </c>
      <c r="N592">
        <f t="array" ref="N592">MIN(IF(Table1[Class]=Table1[[#This Row],[Class]], IF(Table1[abs]=Table1[[#This Row],[abs]], IF(Table1[N]=Table1[[#This Row],[N]], IF(Table1[K]=Table1[[#This Row],[K]],Table1[UB],FALSE)))))</f>
        <v>6689.22</v>
      </c>
      <c r="O592">
        <f>(Table1[[#This Row],[Best primal]]-Table1[[#This Row],[Updated root bound]])/Table1[[#This Row],[Best primal]]</f>
        <v>0.13971285142363393</v>
      </c>
      <c r="P592">
        <f>(Table1[[#This Row],[Best primal]]-Table1[[#This Row],[LB]])/Table1[[#This Row],[Best primal]]</f>
        <v>0.13971285142363393</v>
      </c>
    </row>
    <row r="593" spans="1:16" hidden="1" x14ac:dyDescent="0.45">
      <c r="A593" t="s">
        <v>32</v>
      </c>
      <c r="B593" t="s">
        <v>19</v>
      </c>
      <c r="C593">
        <v>2</v>
      </c>
      <c r="D593">
        <v>50</v>
      </c>
      <c r="E593">
        <v>4</v>
      </c>
      <c r="F593">
        <v>5907.19</v>
      </c>
      <c r="H593">
        <v>5968.52</v>
      </c>
      <c r="I593">
        <v>7105.28</v>
      </c>
      <c r="J593" s="1">
        <v>16</v>
      </c>
      <c r="K593">
        <v>5400</v>
      </c>
      <c r="M593">
        <f>IF(Table1[[#This Row],[BB-Nodes]]&lt;=1,Table1[[#This Row],[LB]],Table1[[#This Row],[RootBound]])</f>
        <v>5968.52</v>
      </c>
      <c r="N593">
        <f t="array" ref="N593">MIN(IF(Table1[Class]=Table1[[#This Row],[Class]], IF(Table1[abs]=Table1[[#This Row],[abs]], IF(Table1[N]=Table1[[#This Row],[N]], IF(Table1[K]=Table1[[#This Row],[K]],Table1[UB],FALSE)))))</f>
        <v>7105.28</v>
      </c>
      <c r="O593">
        <f>(Table1[[#This Row],[Best primal]]-Table1[[#This Row],[Updated root bound]])/Table1[[#This Row],[Best primal]]</f>
        <v>0.15998806521347494</v>
      </c>
      <c r="P593">
        <f>(Table1[[#This Row],[Best primal]]-Table1[[#This Row],[LB]])/Table1[[#This Row],[Best primal]]</f>
        <v>0.15998806521347494</v>
      </c>
    </row>
    <row r="594" spans="1:16" hidden="1" x14ac:dyDescent="0.45">
      <c r="A594" t="s">
        <v>32</v>
      </c>
      <c r="B594" t="s">
        <v>19</v>
      </c>
      <c r="C594">
        <v>3</v>
      </c>
      <c r="D594">
        <v>50</v>
      </c>
      <c r="E594">
        <v>4</v>
      </c>
      <c r="F594">
        <v>5398.38</v>
      </c>
      <c r="H594">
        <v>5428.63</v>
      </c>
      <c r="I594">
        <v>5589.17</v>
      </c>
      <c r="J594" s="1">
        <v>2.87</v>
      </c>
      <c r="K594">
        <v>4700</v>
      </c>
      <c r="M594">
        <f>IF(Table1[[#This Row],[BB-Nodes]]&lt;=1,Table1[[#This Row],[LB]],Table1[[#This Row],[RootBound]])</f>
        <v>5428.63</v>
      </c>
      <c r="N594">
        <f t="array" ref="N594">MIN(IF(Table1[Class]=Table1[[#This Row],[Class]], IF(Table1[abs]=Table1[[#This Row],[abs]], IF(Table1[N]=Table1[[#This Row],[N]], IF(Table1[K]=Table1[[#This Row],[K]],Table1[UB],FALSE)))))</f>
        <v>5589.17</v>
      </c>
      <c r="O594">
        <f>(Table1[[#This Row],[Best primal]]-Table1[[#This Row],[Updated root bound]])/Table1[[#This Row],[Best primal]]</f>
        <v>2.8723406158696185E-2</v>
      </c>
      <c r="P594">
        <f>(Table1[[#This Row],[Best primal]]-Table1[[#This Row],[LB]])/Table1[[#This Row],[Best primal]]</f>
        <v>2.8723406158696185E-2</v>
      </c>
    </row>
    <row r="595" spans="1:16" hidden="1" x14ac:dyDescent="0.45">
      <c r="A595" t="s">
        <v>32</v>
      </c>
      <c r="B595" t="s">
        <v>19</v>
      </c>
      <c r="C595">
        <v>4</v>
      </c>
      <c r="D595">
        <v>50</v>
      </c>
      <c r="E595">
        <v>4</v>
      </c>
      <c r="F595">
        <v>5790.53</v>
      </c>
      <c r="H595">
        <v>5846.59</v>
      </c>
      <c r="I595">
        <v>6986</v>
      </c>
      <c r="J595" s="1">
        <v>16.309999999999999</v>
      </c>
      <c r="K595">
        <v>5400</v>
      </c>
      <c r="M595">
        <f>IF(Table1[[#This Row],[BB-Nodes]]&lt;=1,Table1[[#This Row],[LB]],Table1[[#This Row],[RootBound]])</f>
        <v>5846.59</v>
      </c>
      <c r="N595">
        <f t="array" ref="N595">MIN(IF(Table1[Class]=Table1[[#This Row],[Class]], IF(Table1[abs]=Table1[[#This Row],[abs]], IF(Table1[N]=Table1[[#This Row],[N]], IF(Table1[K]=Table1[[#This Row],[K]],Table1[UB],FALSE)))))</f>
        <v>6986</v>
      </c>
      <c r="O595">
        <f>(Table1[[#This Row],[Best primal]]-Table1[[#This Row],[Updated root bound]])/Table1[[#This Row],[Best primal]]</f>
        <v>0.16309905525336385</v>
      </c>
      <c r="P595">
        <f>(Table1[[#This Row],[Best primal]]-Table1[[#This Row],[LB]])/Table1[[#This Row],[Best primal]]</f>
        <v>0.16309905525336385</v>
      </c>
    </row>
    <row r="596" spans="1:16" hidden="1" x14ac:dyDescent="0.45">
      <c r="A596" t="s">
        <v>32</v>
      </c>
      <c r="B596" t="s">
        <v>19</v>
      </c>
      <c r="C596">
        <v>5</v>
      </c>
      <c r="D596">
        <v>50</v>
      </c>
      <c r="E596">
        <v>4</v>
      </c>
      <c r="F596">
        <v>5641.01</v>
      </c>
      <c r="H596">
        <v>5680.33</v>
      </c>
      <c r="I596">
        <v>6456.78</v>
      </c>
      <c r="J596" s="1">
        <v>12.03</v>
      </c>
      <c r="K596">
        <v>5400</v>
      </c>
      <c r="M596">
        <f>IF(Table1[[#This Row],[BB-Nodes]]&lt;=1,Table1[[#This Row],[LB]],Table1[[#This Row],[RootBound]])</f>
        <v>5680.33</v>
      </c>
      <c r="N596">
        <f t="array" ref="N596">MIN(IF(Table1[Class]=Table1[[#This Row],[Class]], IF(Table1[abs]=Table1[[#This Row],[abs]], IF(Table1[N]=Table1[[#This Row],[N]], IF(Table1[K]=Table1[[#This Row],[K]],Table1[UB],FALSE)))))</f>
        <v>6456.78</v>
      </c>
      <c r="O596">
        <f>(Table1[[#This Row],[Best primal]]-Table1[[#This Row],[Updated root bound]])/Table1[[#This Row],[Best primal]]</f>
        <v>0.1202534390206883</v>
      </c>
      <c r="P596">
        <f>(Table1[[#This Row],[Best primal]]-Table1[[#This Row],[LB]])/Table1[[#This Row],[Best primal]]</f>
        <v>0.1202534390206883</v>
      </c>
    </row>
    <row r="597" spans="1:16" hidden="1" x14ac:dyDescent="0.45">
      <c r="A597" t="s">
        <v>32</v>
      </c>
      <c r="B597" t="s">
        <v>19</v>
      </c>
      <c r="C597">
        <v>1</v>
      </c>
      <c r="D597">
        <v>50</v>
      </c>
      <c r="E597">
        <v>5</v>
      </c>
      <c r="F597">
        <v>6419.22</v>
      </c>
      <c r="H597">
        <v>6446.11</v>
      </c>
      <c r="I597">
        <v>7167.86</v>
      </c>
      <c r="J597" s="1">
        <v>10.07</v>
      </c>
      <c r="K597">
        <v>5400</v>
      </c>
      <c r="M597">
        <f>IF(Table1[[#This Row],[BB-Nodes]]&lt;=1,Table1[[#This Row],[LB]],Table1[[#This Row],[RootBound]])</f>
        <v>6446.11</v>
      </c>
      <c r="N597">
        <f t="array" ref="N597">MIN(IF(Table1[Class]=Table1[[#This Row],[Class]], IF(Table1[abs]=Table1[[#This Row],[abs]], IF(Table1[N]=Table1[[#This Row],[N]], IF(Table1[K]=Table1[[#This Row],[K]],Table1[UB],FALSE)))))</f>
        <v>7167.86</v>
      </c>
      <c r="O597">
        <f>(Table1[[#This Row],[Best primal]]-Table1[[#This Row],[Updated root bound]])/Table1[[#This Row],[Best primal]]</f>
        <v>0.10069253584751935</v>
      </c>
      <c r="P597">
        <f>(Table1[[#This Row],[Best primal]]-Table1[[#This Row],[LB]])/Table1[[#This Row],[Best primal]]</f>
        <v>0.10069253584751935</v>
      </c>
    </row>
    <row r="598" spans="1:16" hidden="1" x14ac:dyDescent="0.45">
      <c r="A598" t="s">
        <v>32</v>
      </c>
      <c r="B598" t="s">
        <v>19</v>
      </c>
      <c r="C598">
        <v>2</v>
      </c>
      <c r="D598">
        <v>50</v>
      </c>
      <c r="E598">
        <v>5</v>
      </c>
      <c r="F598">
        <v>6518.19</v>
      </c>
      <c r="H598">
        <v>6564.1</v>
      </c>
      <c r="I598">
        <v>9134.85</v>
      </c>
      <c r="J598" s="1">
        <v>28.14</v>
      </c>
      <c r="K598">
        <v>5400</v>
      </c>
      <c r="M598">
        <f>IF(Table1[[#This Row],[BB-Nodes]]&lt;=1,Table1[[#This Row],[LB]],Table1[[#This Row],[RootBound]])</f>
        <v>6564.1</v>
      </c>
      <c r="N598">
        <f t="array" ref="N598">MIN(IF(Table1[Class]=Table1[[#This Row],[Class]], IF(Table1[abs]=Table1[[#This Row],[abs]], IF(Table1[N]=Table1[[#This Row],[N]], IF(Table1[K]=Table1[[#This Row],[K]],Table1[UB],FALSE)))))</f>
        <v>9134.85</v>
      </c>
      <c r="O598">
        <f>(Table1[[#This Row],[Best primal]]-Table1[[#This Row],[Updated root bound]])/Table1[[#This Row],[Best primal]]</f>
        <v>0.28142224557600837</v>
      </c>
      <c r="P598">
        <f>(Table1[[#This Row],[Best primal]]-Table1[[#This Row],[LB]])/Table1[[#This Row],[Best primal]]</f>
        <v>0.28142224557600837</v>
      </c>
    </row>
    <row r="599" spans="1:16" hidden="1" x14ac:dyDescent="0.45">
      <c r="A599" t="s">
        <v>32</v>
      </c>
      <c r="B599" t="s">
        <v>19</v>
      </c>
      <c r="C599">
        <v>3</v>
      </c>
      <c r="D599">
        <v>50</v>
      </c>
      <c r="E599">
        <v>5</v>
      </c>
      <c r="F599">
        <v>5823.12</v>
      </c>
      <c r="H599">
        <v>5881.77</v>
      </c>
      <c r="I599">
        <v>6889.06</v>
      </c>
      <c r="J599" s="1">
        <v>14.62</v>
      </c>
      <c r="K599">
        <v>5400</v>
      </c>
      <c r="M599">
        <f>IF(Table1[[#This Row],[BB-Nodes]]&lt;=1,Table1[[#This Row],[LB]],Table1[[#This Row],[RootBound]])</f>
        <v>5881.77</v>
      </c>
      <c r="N599">
        <f t="array" ref="N599">MIN(IF(Table1[Class]=Table1[[#This Row],[Class]], IF(Table1[abs]=Table1[[#This Row],[abs]], IF(Table1[N]=Table1[[#This Row],[N]], IF(Table1[K]=Table1[[#This Row],[K]],Table1[UB],FALSE)))))</f>
        <v>6889.06</v>
      </c>
      <c r="O599">
        <f>(Table1[[#This Row],[Best primal]]-Table1[[#This Row],[Updated root bound]])/Table1[[#This Row],[Best primal]]</f>
        <v>0.14621588431513152</v>
      </c>
      <c r="P599">
        <f>(Table1[[#This Row],[Best primal]]-Table1[[#This Row],[LB]])/Table1[[#This Row],[Best primal]]</f>
        <v>0.14621588431513152</v>
      </c>
    </row>
    <row r="600" spans="1:16" hidden="1" x14ac:dyDescent="0.45">
      <c r="A600" t="s">
        <v>32</v>
      </c>
      <c r="B600" t="s">
        <v>19</v>
      </c>
      <c r="C600">
        <v>4</v>
      </c>
      <c r="D600">
        <v>50</v>
      </c>
      <c r="E600">
        <v>5</v>
      </c>
      <c r="F600">
        <v>6390.44</v>
      </c>
      <c r="H600">
        <v>6437.08</v>
      </c>
      <c r="I600">
        <v>7594.7</v>
      </c>
      <c r="J600" s="1">
        <v>15.24</v>
      </c>
      <c r="K600">
        <v>5400</v>
      </c>
      <c r="M600">
        <f>IF(Table1[[#This Row],[BB-Nodes]]&lt;=1,Table1[[#This Row],[LB]],Table1[[#This Row],[RootBound]])</f>
        <v>6437.08</v>
      </c>
      <c r="N600">
        <f t="array" ref="N600">MIN(IF(Table1[Class]=Table1[[#This Row],[Class]], IF(Table1[abs]=Table1[[#This Row],[abs]], IF(Table1[N]=Table1[[#This Row],[N]], IF(Table1[K]=Table1[[#This Row],[K]],Table1[UB],FALSE)))))</f>
        <v>7594.7</v>
      </c>
      <c r="O600">
        <f>(Table1[[#This Row],[Best primal]]-Table1[[#This Row],[Updated root bound]])/Table1[[#This Row],[Best primal]]</f>
        <v>0.15242471723702053</v>
      </c>
      <c r="P600">
        <f>(Table1[[#This Row],[Best primal]]-Table1[[#This Row],[LB]])/Table1[[#This Row],[Best primal]]</f>
        <v>0.15242471723702053</v>
      </c>
    </row>
    <row r="601" spans="1:16" hidden="1" x14ac:dyDescent="0.45">
      <c r="A601" t="s">
        <v>32</v>
      </c>
      <c r="B601" t="s">
        <v>19</v>
      </c>
      <c r="C601">
        <v>5</v>
      </c>
      <c r="D601">
        <v>50</v>
      </c>
      <c r="E601">
        <v>5</v>
      </c>
      <c r="F601">
        <v>6197.02</v>
      </c>
      <c r="H601">
        <v>6228.27</v>
      </c>
      <c r="I601">
        <v>7035.78</v>
      </c>
      <c r="J601" s="1">
        <v>11.48</v>
      </c>
      <c r="K601">
        <v>5400</v>
      </c>
      <c r="M601">
        <f>IF(Table1[[#This Row],[BB-Nodes]]&lt;=1,Table1[[#This Row],[LB]],Table1[[#This Row],[RootBound]])</f>
        <v>6228.27</v>
      </c>
      <c r="N601">
        <f t="array" ref="N601">MIN(IF(Table1[Class]=Table1[[#This Row],[Class]], IF(Table1[abs]=Table1[[#This Row],[abs]], IF(Table1[N]=Table1[[#This Row],[N]], IF(Table1[K]=Table1[[#This Row],[K]],Table1[UB],FALSE)))))</f>
        <v>7035.78</v>
      </c>
      <c r="O601">
        <f>(Table1[[#This Row],[Best primal]]-Table1[[#This Row],[Updated root bound]])/Table1[[#This Row],[Best primal]]</f>
        <v>0.11477192294244552</v>
      </c>
      <c r="P601">
        <f>(Table1[[#This Row],[Best primal]]-Table1[[#This Row],[LB]])/Table1[[#This Row],[Best primal]]</f>
        <v>0.11477192294244552</v>
      </c>
    </row>
    <row r="602" spans="1:16" x14ac:dyDescent="0.45">
      <c r="A602" t="s">
        <v>31</v>
      </c>
      <c r="B602" t="s">
        <v>9</v>
      </c>
      <c r="C602">
        <v>1</v>
      </c>
      <c r="D602">
        <v>15</v>
      </c>
      <c r="E602">
        <v>2</v>
      </c>
      <c r="F602">
        <v>12108</v>
      </c>
      <c r="H602">
        <v>12624.7</v>
      </c>
      <c r="I602">
        <v>12624.7</v>
      </c>
      <c r="J602" s="1"/>
      <c r="K602">
        <v>179</v>
      </c>
      <c r="L602" t="s">
        <v>44</v>
      </c>
      <c r="M602">
        <f>IF(Table1[[#This Row],[BB-Nodes]]&lt;=1,Table1[[#This Row],[LB]],Table1[[#This Row],[RootBound]])</f>
        <v>12108</v>
      </c>
      <c r="N602" s="24">
        <f t="array" ref="N602">MIN(IF(Table1[Class]=Table1[[#This Row],[Class]], IF(Table1[abs]=Table1[[#This Row],[abs]], IF(Table1[N]=Table1[[#This Row],[N]], IF(Table1[K]=Table1[[#This Row],[K]],Table1[UB],FALSE)))))</f>
        <v>12624.68</v>
      </c>
      <c r="O602" s="24">
        <f>(Table1[[#This Row],[Best primal]]-Table1[[#This Row],[Updated root bound]])/Table1[[#This Row],[Best primal]]</f>
        <v>4.0926185851839436E-2</v>
      </c>
      <c r="P602" s="24">
        <f>(Table1[[#This Row],[Best primal]]-Table1[[#This Row],[LB]])/Table1[[#This Row],[Best primal]]</f>
        <v>-1.5841985698201109E-6</v>
      </c>
    </row>
    <row r="603" spans="1:16" x14ac:dyDescent="0.45">
      <c r="A603" t="s">
        <v>31</v>
      </c>
      <c r="B603" t="s">
        <v>9</v>
      </c>
      <c r="C603">
        <v>1</v>
      </c>
      <c r="D603">
        <v>20</v>
      </c>
      <c r="E603">
        <v>2</v>
      </c>
      <c r="F603">
        <v>14465.9</v>
      </c>
      <c r="H603">
        <v>15540.3</v>
      </c>
      <c r="I603">
        <v>15540.3</v>
      </c>
      <c r="J603" s="1"/>
      <c r="K603">
        <v>1098</v>
      </c>
      <c r="L603" t="s">
        <v>44</v>
      </c>
      <c r="M603">
        <f>IF(Table1[[#This Row],[BB-Nodes]]&lt;=1,Table1[[#This Row],[LB]],Table1[[#This Row],[RootBound]])</f>
        <v>14465.9</v>
      </c>
      <c r="N603" s="24">
        <f t="array" ref="N603">MIN(IF(Table1[Class]=Table1[[#This Row],[Class]], IF(Table1[abs]=Table1[[#This Row],[abs]], IF(Table1[N]=Table1[[#This Row],[N]], IF(Table1[K]=Table1[[#This Row],[K]],Table1[UB],FALSE)))))</f>
        <v>15540.3</v>
      </c>
      <c r="O603" s="24">
        <f>(Table1[[#This Row],[Best primal]]-Table1[[#This Row],[Updated root bound]])/Table1[[#This Row],[Best primal]]</f>
        <v>6.9136374458665509E-2</v>
      </c>
      <c r="P603" s="24">
        <f>(Table1[[#This Row],[Best primal]]-Table1[[#This Row],[LB]])/Table1[[#This Row],[Best primal]]</f>
        <v>0</v>
      </c>
    </row>
    <row r="604" spans="1:16" x14ac:dyDescent="0.45">
      <c r="A604" t="s">
        <v>31</v>
      </c>
      <c r="B604" t="s">
        <v>9</v>
      </c>
      <c r="C604">
        <v>1</v>
      </c>
      <c r="D604">
        <v>25</v>
      </c>
      <c r="E604">
        <v>2</v>
      </c>
      <c r="F604">
        <v>16579.2</v>
      </c>
      <c r="H604">
        <v>17379.5</v>
      </c>
      <c r="I604">
        <v>17596.900000000001</v>
      </c>
      <c r="J604" s="1"/>
      <c r="K604">
        <v>7200</v>
      </c>
      <c r="L604" t="s">
        <v>44</v>
      </c>
      <c r="M604">
        <f>IF(Table1[[#This Row],[BB-Nodes]]&lt;=1,Table1[[#This Row],[LB]],Table1[[#This Row],[RootBound]])</f>
        <v>16579.2</v>
      </c>
      <c r="N604" s="24">
        <f t="array" ref="N604">MIN(IF(Table1[Class]=Table1[[#This Row],[Class]], IF(Table1[abs]=Table1[[#This Row],[abs]], IF(Table1[N]=Table1[[#This Row],[N]], IF(Table1[K]=Table1[[#This Row],[K]],Table1[UB],FALSE)))))</f>
        <v>15954.8</v>
      </c>
      <c r="O604" s="24">
        <f>(Table1[[#This Row],[Best primal]]-Table1[[#This Row],[Updated root bound]])/Table1[[#This Row],[Best primal]]</f>
        <v>-3.913555795121227E-2</v>
      </c>
      <c r="P604" s="24">
        <f>(Table1[[#This Row],[Best primal]]-Table1[[#This Row],[LB]])/Table1[[#This Row],[Best primal]]</f>
        <v>-8.9296011231729686E-2</v>
      </c>
    </row>
    <row r="605" spans="1:16" x14ac:dyDescent="0.45">
      <c r="A605" t="s">
        <v>31</v>
      </c>
      <c r="B605" t="s">
        <v>9</v>
      </c>
      <c r="C605">
        <v>1</v>
      </c>
      <c r="D605">
        <v>30</v>
      </c>
      <c r="E605">
        <v>2</v>
      </c>
      <c r="F605">
        <v>22692.7</v>
      </c>
      <c r="H605">
        <v>23441.7</v>
      </c>
      <c r="I605">
        <v>23859.7</v>
      </c>
      <c r="J605" s="1"/>
      <c r="K605">
        <v>7200</v>
      </c>
      <c r="L605" t="s">
        <v>44</v>
      </c>
      <c r="M605">
        <f>IF(Table1[[#This Row],[BB-Nodes]]&lt;=1,Table1[[#This Row],[LB]],Table1[[#This Row],[RootBound]])</f>
        <v>22692.7</v>
      </c>
      <c r="N605" s="24">
        <f t="array" ref="N605">MIN(IF(Table1[Class]=Table1[[#This Row],[Class]], IF(Table1[abs]=Table1[[#This Row],[abs]], IF(Table1[N]=Table1[[#This Row],[N]], IF(Table1[K]=Table1[[#This Row],[K]],Table1[UB],FALSE)))))</f>
        <v>23859.41</v>
      </c>
      <c r="O605" s="24">
        <f>(Table1[[#This Row],[Best primal]]-Table1[[#This Row],[Updated root bound]])/Table1[[#This Row],[Best primal]]</f>
        <v>4.8899365072313149E-2</v>
      </c>
      <c r="P605" s="24">
        <f>(Table1[[#This Row],[Best primal]]-Table1[[#This Row],[LB]])/Table1[[#This Row],[Best primal]]</f>
        <v>1.7507138692867893E-2</v>
      </c>
    </row>
    <row r="606" spans="1:16" x14ac:dyDescent="0.45">
      <c r="A606" t="s">
        <v>31</v>
      </c>
      <c r="B606" t="s">
        <v>9</v>
      </c>
      <c r="C606">
        <v>2</v>
      </c>
      <c r="D606">
        <v>15</v>
      </c>
      <c r="E606">
        <v>2</v>
      </c>
      <c r="F606">
        <v>12067.5</v>
      </c>
      <c r="H606">
        <v>12568.4</v>
      </c>
      <c r="I606">
        <v>12568.4</v>
      </c>
      <c r="J606" s="1"/>
      <c r="K606">
        <v>43</v>
      </c>
      <c r="L606" t="s">
        <v>44</v>
      </c>
      <c r="M606">
        <f>IF(Table1[[#This Row],[BB-Nodes]]&lt;=1,Table1[[#This Row],[LB]],Table1[[#This Row],[RootBound]])</f>
        <v>12067.5</v>
      </c>
      <c r="N606" s="24">
        <f t="array" ref="N606">MIN(IF(Table1[Class]=Table1[[#This Row],[Class]], IF(Table1[abs]=Table1[[#This Row],[abs]], IF(Table1[N]=Table1[[#This Row],[N]], IF(Table1[K]=Table1[[#This Row],[K]],Table1[UB],FALSE)))))</f>
        <v>12568.37</v>
      </c>
      <c r="O606" s="24">
        <f>(Table1[[#This Row],[Best primal]]-Table1[[#This Row],[Updated root bound]])/Table1[[#This Row],[Best primal]]</f>
        <v>3.9851627538018117E-2</v>
      </c>
      <c r="P606" s="24">
        <f>(Table1[[#This Row],[Best primal]]-Table1[[#This Row],[LB]])/Table1[[#This Row],[Best primal]]</f>
        <v>-2.3869443689862602E-6</v>
      </c>
    </row>
    <row r="607" spans="1:16" x14ac:dyDescent="0.45">
      <c r="A607" t="s">
        <v>31</v>
      </c>
      <c r="B607" t="s">
        <v>9</v>
      </c>
      <c r="C607">
        <v>2</v>
      </c>
      <c r="D607">
        <v>20</v>
      </c>
      <c r="E607">
        <v>2</v>
      </c>
      <c r="F607">
        <v>14529</v>
      </c>
      <c r="H607">
        <v>14940.3</v>
      </c>
      <c r="I607">
        <v>14940.3</v>
      </c>
      <c r="J607" s="1"/>
      <c r="K607">
        <v>1735</v>
      </c>
      <c r="L607" t="s">
        <v>44</v>
      </c>
      <c r="M607">
        <f>IF(Table1[[#This Row],[BB-Nodes]]&lt;=1,Table1[[#This Row],[LB]],Table1[[#This Row],[RootBound]])</f>
        <v>14529</v>
      </c>
      <c r="N607" s="24">
        <f t="array" ref="N607">MIN(IF(Table1[Class]=Table1[[#This Row],[Class]], IF(Table1[abs]=Table1[[#This Row],[abs]], IF(Table1[N]=Table1[[#This Row],[N]], IF(Table1[K]=Table1[[#This Row],[K]],Table1[UB],FALSE)))))</f>
        <v>14940.28</v>
      </c>
      <c r="O607" s="24">
        <f>(Table1[[#This Row],[Best primal]]-Table1[[#This Row],[Updated root bound]])/Table1[[#This Row],[Best primal]]</f>
        <v>2.752826586918054E-2</v>
      </c>
      <c r="P607" s="24">
        <f>(Table1[[#This Row],[Best primal]]-Table1[[#This Row],[LB]])/Table1[[#This Row],[Best primal]]</f>
        <v>-1.3386629968526405E-6</v>
      </c>
    </row>
    <row r="608" spans="1:16" x14ac:dyDescent="0.45">
      <c r="A608" t="s">
        <v>31</v>
      </c>
      <c r="B608" t="s">
        <v>9</v>
      </c>
      <c r="C608">
        <v>2</v>
      </c>
      <c r="D608">
        <v>25</v>
      </c>
      <c r="E608">
        <v>2</v>
      </c>
      <c r="F608">
        <v>17866.5</v>
      </c>
      <c r="H608">
        <v>19024.3</v>
      </c>
      <c r="I608">
        <v>19024.3</v>
      </c>
      <c r="J608" s="1"/>
      <c r="K608">
        <v>5349</v>
      </c>
      <c r="L608" t="s">
        <v>44</v>
      </c>
      <c r="M608">
        <f>IF(Table1[[#This Row],[BB-Nodes]]&lt;=1,Table1[[#This Row],[LB]],Table1[[#This Row],[RootBound]])</f>
        <v>17866.5</v>
      </c>
      <c r="N608" s="24">
        <f t="array" ref="N608">MIN(IF(Table1[Class]=Table1[[#This Row],[Class]], IF(Table1[abs]=Table1[[#This Row],[abs]], IF(Table1[N]=Table1[[#This Row],[N]], IF(Table1[K]=Table1[[#This Row],[K]],Table1[UB],FALSE)))))</f>
        <v>17577.36</v>
      </c>
      <c r="O608" s="24">
        <f>(Table1[[#This Row],[Best primal]]-Table1[[#This Row],[Updated root bound]])/Table1[[#This Row],[Best primal]]</f>
        <v>-1.6449569218585692E-2</v>
      </c>
      <c r="P608" s="24">
        <f>(Table1[[#This Row],[Best primal]]-Table1[[#This Row],[LB]])/Table1[[#This Row],[Best primal]]</f>
        <v>-8.2318391385281894E-2</v>
      </c>
    </row>
    <row r="609" spans="1:16" x14ac:dyDescent="0.45">
      <c r="A609" t="s">
        <v>31</v>
      </c>
      <c r="B609" t="s">
        <v>9</v>
      </c>
      <c r="C609">
        <v>2</v>
      </c>
      <c r="D609">
        <v>30</v>
      </c>
      <c r="E609">
        <v>2</v>
      </c>
      <c r="F609">
        <v>22997.5</v>
      </c>
      <c r="H609">
        <v>23416.799999999999</v>
      </c>
      <c r="I609">
        <v>23416.799999999999</v>
      </c>
      <c r="J609" s="1"/>
      <c r="K609">
        <v>1340</v>
      </c>
      <c r="L609" t="s">
        <v>44</v>
      </c>
      <c r="M609">
        <f>IF(Table1[[#This Row],[BB-Nodes]]&lt;=1,Table1[[#This Row],[LB]],Table1[[#This Row],[RootBound]])</f>
        <v>22997.5</v>
      </c>
      <c r="N609" s="24">
        <f t="array" ref="N609">MIN(IF(Table1[Class]=Table1[[#This Row],[Class]], IF(Table1[abs]=Table1[[#This Row],[abs]], IF(Table1[N]=Table1[[#This Row],[N]], IF(Table1[K]=Table1[[#This Row],[K]],Table1[UB],FALSE)))))</f>
        <v>20675.88</v>
      </c>
      <c r="O609" s="24">
        <f>(Table1[[#This Row],[Best primal]]-Table1[[#This Row],[Updated root bound]])/Table1[[#This Row],[Best primal]]</f>
        <v>-0.11228639361420162</v>
      </c>
      <c r="P609" s="24">
        <f>(Table1[[#This Row],[Best primal]]-Table1[[#This Row],[LB]])/Table1[[#This Row],[Best primal]]</f>
        <v>-0.13256606248440203</v>
      </c>
    </row>
    <row r="610" spans="1:16" x14ac:dyDescent="0.45">
      <c r="A610" t="s">
        <v>31</v>
      </c>
      <c r="B610" t="s">
        <v>9</v>
      </c>
      <c r="C610">
        <v>3</v>
      </c>
      <c r="D610">
        <v>15</v>
      </c>
      <c r="E610">
        <v>2</v>
      </c>
      <c r="F610">
        <v>13451</v>
      </c>
      <c r="H610">
        <v>14450.1</v>
      </c>
      <c r="I610">
        <v>14450.1</v>
      </c>
      <c r="J610" s="1"/>
      <c r="K610">
        <v>647</v>
      </c>
      <c r="L610" t="s">
        <v>44</v>
      </c>
      <c r="M610">
        <f>IF(Table1[[#This Row],[BB-Nodes]]&lt;=1,Table1[[#This Row],[LB]],Table1[[#This Row],[RootBound]])</f>
        <v>13451</v>
      </c>
      <c r="N610" s="24">
        <f t="array" ref="N610">MIN(IF(Table1[Class]=Table1[[#This Row],[Class]], IF(Table1[abs]=Table1[[#This Row],[abs]], IF(Table1[N]=Table1[[#This Row],[N]], IF(Table1[K]=Table1[[#This Row],[K]],Table1[UB],FALSE)))))</f>
        <v>14450.07</v>
      </c>
      <c r="O610" s="24">
        <f>(Table1[[#This Row],[Best primal]]-Table1[[#This Row],[Updated root bound]])/Table1[[#This Row],[Best primal]]</f>
        <v>6.9139457455915418E-2</v>
      </c>
      <c r="P610" s="24">
        <f>(Table1[[#This Row],[Best primal]]-Table1[[#This Row],[LB]])/Table1[[#This Row],[Best primal]]</f>
        <v>-2.0761145102172401E-6</v>
      </c>
    </row>
    <row r="611" spans="1:16" x14ac:dyDescent="0.45">
      <c r="A611" t="s">
        <v>31</v>
      </c>
      <c r="B611" t="s">
        <v>9</v>
      </c>
      <c r="C611">
        <v>3</v>
      </c>
      <c r="D611">
        <v>20</v>
      </c>
      <c r="E611">
        <v>2</v>
      </c>
      <c r="F611">
        <v>14469.3</v>
      </c>
      <c r="H611">
        <v>14986.8</v>
      </c>
      <c r="I611">
        <v>14986.8</v>
      </c>
      <c r="J611" s="1"/>
      <c r="K611">
        <v>1828</v>
      </c>
      <c r="L611" t="s">
        <v>44</v>
      </c>
      <c r="M611">
        <f>IF(Table1[[#This Row],[BB-Nodes]]&lt;=1,Table1[[#This Row],[LB]],Table1[[#This Row],[RootBound]])</f>
        <v>14469.3</v>
      </c>
      <c r="N611" s="24">
        <f t="array" ref="N611">MIN(IF(Table1[Class]=Table1[[#This Row],[Class]], IF(Table1[abs]=Table1[[#This Row],[abs]], IF(Table1[N]=Table1[[#This Row],[N]], IF(Table1[K]=Table1[[#This Row],[K]],Table1[UB],FALSE)))))</f>
        <v>14986.8</v>
      </c>
      <c r="O611" s="24">
        <f>(Table1[[#This Row],[Best primal]]-Table1[[#This Row],[Updated root bound]])/Table1[[#This Row],[Best primal]]</f>
        <v>3.4530386740331494E-2</v>
      </c>
      <c r="P611" s="24">
        <f>(Table1[[#This Row],[Best primal]]-Table1[[#This Row],[LB]])/Table1[[#This Row],[Best primal]]</f>
        <v>0</v>
      </c>
    </row>
    <row r="612" spans="1:16" x14ac:dyDescent="0.45">
      <c r="A612" t="s">
        <v>31</v>
      </c>
      <c r="B612" t="s">
        <v>9</v>
      </c>
      <c r="C612">
        <v>3</v>
      </c>
      <c r="D612">
        <v>25</v>
      </c>
      <c r="E612">
        <v>2</v>
      </c>
      <c r="F612">
        <v>17867.400000000001</v>
      </c>
      <c r="H612">
        <v>18949.7</v>
      </c>
      <c r="I612">
        <v>19024.3</v>
      </c>
      <c r="J612" s="1"/>
      <c r="K612">
        <v>7200</v>
      </c>
      <c r="L612" t="s">
        <v>44</v>
      </c>
      <c r="M612">
        <f>IF(Table1[[#This Row],[BB-Nodes]]&lt;=1,Table1[[#This Row],[LB]],Table1[[#This Row],[RootBound]])</f>
        <v>17867.400000000001</v>
      </c>
      <c r="N612" s="24">
        <f t="array" ref="N612">MIN(IF(Table1[Class]=Table1[[#This Row],[Class]], IF(Table1[abs]=Table1[[#This Row],[abs]], IF(Table1[N]=Table1[[#This Row],[N]], IF(Table1[K]=Table1[[#This Row],[K]],Table1[UB],FALSE)))))</f>
        <v>19024.3</v>
      </c>
      <c r="O612" s="24">
        <f>(Table1[[#This Row],[Best primal]]-Table1[[#This Row],[Updated root bound]])/Table1[[#This Row],[Best primal]]</f>
        <v>6.0811698722160495E-2</v>
      </c>
      <c r="P612" s="24">
        <f>(Table1[[#This Row],[Best primal]]-Table1[[#This Row],[LB]])/Table1[[#This Row],[Best primal]]</f>
        <v>3.9213006523235311E-3</v>
      </c>
    </row>
    <row r="613" spans="1:16" x14ac:dyDescent="0.45">
      <c r="A613" t="s">
        <v>31</v>
      </c>
      <c r="B613" t="s">
        <v>9</v>
      </c>
      <c r="C613">
        <v>3</v>
      </c>
      <c r="D613">
        <v>30</v>
      </c>
      <c r="E613">
        <v>2</v>
      </c>
      <c r="F613">
        <v>23008.5</v>
      </c>
      <c r="H613">
        <v>23416.799999999999</v>
      </c>
      <c r="I613">
        <v>23416.799999999999</v>
      </c>
      <c r="J613" s="1"/>
      <c r="K613">
        <v>1373</v>
      </c>
      <c r="L613" t="s">
        <v>44</v>
      </c>
      <c r="M613">
        <f>IF(Table1[[#This Row],[BB-Nodes]]&lt;=1,Table1[[#This Row],[LB]],Table1[[#This Row],[RootBound]])</f>
        <v>23008.5</v>
      </c>
      <c r="N613" s="24">
        <f t="array" ref="N613">MIN(IF(Table1[Class]=Table1[[#This Row],[Class]], IF(Table1[abs]=Table1[[#This Row],[abs]], IF(Table1[N]=Table1[[#This Row],[N]], IF(Table1[K]=Table1[[#This Row],[K]],Table1[UB],FALSE)))))</f>
        <v>23416.799999999999</v>
      </c>
      <c r="O613" s="24">
        <f>(Table1[[#This Row],[Best primal]]-Table1[[#This Row],[Updated root bound]])/Table1[[#This Row],[Best primal]]</f>
        <v>1.7436199651532203E-2</v>
      </c>
      <c r="P613" s="24">
        <f>(Table1[[#This Row],[Best primal]]-Table1[[#This Row],[LB]])/Table1[[#This Row],[Best primal]]</f>
        <v>0</v>
      </c>
    </row>
    <row r="614" spans="1:16" x14ac:dyDescent="0.45">
      <c r="A614" t="s">
        <v>31</v>
      </c>
      <c r="B614" t="s">
        <v>9</v>
      </c>
      <c r="C614">
        <v>4</v>
      </c>
      <c r="D614">
        <v>15</v>
      </c>
      <c r="E614">
        <v>2</v>
      </c>
      <c r="F614">
        <v>10795.8</v>
      </c>
      <c r="H614">
        <v>11267.7</v>
      </c>
      <c r="I614">
        <v>11267.7</v>
      </c>
      <c r="J614" s="1"/>
      <c r="K614">
        <v>101</v>
      </c>
      <c r="L614" t="s">
        <v>44</v>
      </c>
      <c r="M614">
        <f>IF(Table1[[#This Row],[BB-Nodes]]&lt;=1,Table1[[#This Row],[LB]],Table1[[#This Row],[RootBound]])</f>
        <v>10795.8</v>
      </c>
      <c r="N614" s="24">
        <f t="array" ref="N614">MIN(IF(Table1[Class]=Table1[[#This Row],[Class]], IF(Table1[abs]=Table1[[#This Row],[abs]], IF(Table1[N]=Table1[[#This Row],[N]], IF(Table1[K]=Table1[[#This Row],[K]],Table1[UB],FALSE)))))</f>
        <v>11267.69</v>
      </c>
      <c r="O614" s="24">
        <f>(Table1[[#This Row],[Best primal]]-Table1[[#This Row],[Updated root bound]])/Table1[[#This Row],[Best primal]]</f>
        <v>4.1879923924069723E-2</v>
      </c>
      <c r="P614" s="24">
        <f>(Table1[[#This Row],[Best primal]]-Table1[[#This Row],[LB]])/Table1[[#This Row],[Best primal]]</f>
        <v>-8.8749335491287727E-7</v>
      </c>
    </row>
    <row r="615" spans="1:16" x14ac:dyDescent="0.45">
      <c r="A615" t="s">
        <v>31</v>
      </c>
      <c r="B615" t="s">
        <v>9</v>
      </c>
      <c r="C615">
        <v>4</v>
      </c>
      <c r="D615">
        <v>20</v>
      </c>
      <c r="E615">
        <v>2</v>
      </c>
      <c r="F615">
        <v>14253.4</v>
      </c>
      <c r="H615">
        <v>15383.2</v>
      </c>
      <c r="I615">
        <v>15437.1</v>
      </c>
      <c r="J615" s="1"/>
      <c r="K615">
        <v>7200</v>
      </c>
      <c r="L615" t="s">
        <v>44</v>
      </c>
      <c r="M615">
        <f>IF(Table1[[#This Row],[BB-Nodes]]&lt;=1,Table1[[#This Row],[LB]],Table1[[#This Row],[RootBound]])</f>
        <v>14253.4</v>
      </c>
      <c r="N615" s="24">
        <f t="array" ref="N615">MIN(IF(Table1[Class]=Table1[[#This Row],[Class]], IF(Table1[abs]=Table1[[#This Row],[abs]], IF(Table1[N]=Table1[[#This Row],[N]], IF(Table1[K]=Table1[[#This Row],[K]],Table1[UB],FALSE)))))</f>
        <v>15423.05</v>
      </c>
      <c r="O615" s="24">
        <f>(Table1[[#This Row],[Best primal]]-Table1[[#This Row],[Updated root bound]])/Table1[[#This Row],[Best primal]]</f>
        <v>7.5837788245515625E-2</v>
      </c>
      <c r="P615" s="24">
        <f>(Table1[[#This Row],[Best primal]]-Table1[[#This Row],[LB]])/Table1[[#This Row],[Best primal]]</f>
        <v>2.5837950340560751E-3</v>
      </c>
    </row>
    <row r="616" spans="1:16" x14ac:dyDescent="0.45">
      <c r="A616" t="s">
        <v>31</v>
      </c>
      <c r="B616" t="s">
        <v>9</v>
      </c>
      <c r="C616">
        <v>4</v>
      </c>
      <c r="D616">
        <v>25</v>
      </c>
      <c r="E616">
        <v>2</v>
      </c>
      <c r="F616">
        <v>19213.7</v>
      </c>
      <c r="H616">
        <v>19667</v>
      </c>
      <c r="I616">
        <v>20077.400000000001</v>
      </c>
      <c r="J616" s="1"/>
      <c r="K616">
        <v>7200</v>
      </c>
      <c r="L616" t="s">
        <v>44</v>
      </c>
      <c r="M616">
        <f>IF(Table1[[#This Row],[BB-Nodes]]&lt;=1,Table1[[#This Row],[LB]],Table1[[#This Row],[RootBound]])</f>
        <v>19213.7</v>
      </c>
      <c r="N616" s="24">
        <f t="array" ref="N616">MIN(IF(Table1[Class]=Table1[[#This Row],[Class]], IF(Table1[abs]=Table1[[#This Row],[abs]], IF(Table1[N]=Table1[[#This Row],[N]], IF(Table1[K]=Table1[[#This Row],[K]],Table1[UB],FALSE)))))</f>
        <v>16663.099999999999</v>
      </c>
      <c r="O616" s="24">
        <f>(Table1[[#This Row],[Best primal]]-Table1[[#This Row],[Updated root bound]])/Table1[[#This Row],[Best primal]]</f>
        <v>-0.15306875671393694</v>
      </c>
      <c r="P616" s="24">
        <f>(Table1[[#This Row],[Best primal]]-Table1[[#This Row],[LB]])/Table1[[#This Row],[Best primal]]</f>
        <v>-0.18027257833176311</v>
      </c>
    </row>
    <row r="617" spans="1:16" x14ac:dyDescent="0.45">
      <c r="A617" t="s">
        <v>31</v>
      </c>
      <c r="B617" t="s">
        <v>9</v>
      </c>
      <c r="C617">
        <v>4</v>
      </c>
      <c r="D617">
        <v>30</v>
      </c>
      <c r="E617">
        <v>2</v>
      </c>
      <c r="F617">
        <v>18617.2</v>
      </c>
      <c r="H617">
        <v>19155.3</v>
      </c>
      <c r="I617">
        <v>19686.8</v>
      </c>
      <c r="J617" s="1"/>
      <c r="K617">
        <v>7200</v>
      </c>
      <c r="L617" t="s">
        <v>44</v>
      </c>
      <c r="M617">
        <f>IF(Table1[[#This Row],[BB-Nodes]]&lt;=1,Table1[[#This Row],[LB]],Table1[[#This Row],[RootBound]])</f>
        <v>18617.2</v>
      </c>
      <c r="N617" s="24">
        <f t="array" ref="N617">MIN(IF(Table1[Class]=Table1[[#This Row],[Class]], IF(Table1[abs]=Table1[[#This Row],[abs]], IF(Table1[N]=Table1[[#This Row],[N]], IF(Table1[K]=Table1[[#This Row],[K]],Table1[UB],FALSE)))))</f>
        <v>18275.22</v>
      </c>
      <c r="O617" s="24">
        <f>(Table1[[#This Row],[Best primal]]-Table1[[#This Row],[Updated root bound]])/Table1[[#This Row],[Best primal]]</f>
        <v>-1.8712770626017061E-2</v>
      </c>
      <c r="P617" s="24">
        <f>(Table1[[#This Row],[Best primal]]-Table1[[#This Row],[LB]])/Table1[[#This Row],[Best primal]]</f>
        <v>-4.8157012610518399E-2</v>
      </c>
    </row>
    <row r="618" spans="1:16" x14ac:dyDescent="0.45">
      <c r="A618" t="s">
        <v>31</v>
      </c>
      <c r="B618" t="s">
        <v>9</v>
      </c>
      <c r="C618">
        <v>5</v>
      </c>
      <c r="D618">
        <v>15</v>
      </c>
      <c r="E618">
        <v>2</v>
      </c>
      <c r="F618">
        <v>10297.1</v>
      </c>
      <c r="H618">
        <v>11374.4</v>
      </c>
      <c r="I618">
        <v>11374.4</v>
      </c>
      <c r="J618" s="1"/>
      <c r="K618">
        <v>211</v>
      </c>
      <c r="L618" t="s">
        <v>44</v>
      </c>
      <c r="M618">
        <f>IF(Table1[[#This Row],[BB-Nodes]]&lt;=1,Table1[[#This Row],[LB]],Table1[[#This Row],[RootBound]])</f>
        <v>10297.1</v>
      </c>
      <c r="N618" s="24">
        <f t="array" ref="N618">MIN(IF(Table1[Class]=Table1[[#This Row],[Class]], IF(Table1[abs]=Table1[[#This Row],[abs]], IF(Table1[N]=Table1[[#This Row],[N]], IF(Table1[K]=Table1[[#This Row],[K]],Table1[UB],FALSE)))))</f>
        <v>11374.38</v>
      </c>
      <c r="O618" s="24">
        <f>(Table1[[#This Row],[Best primal]]-Table1[[#This Row],[Updated root bound]])/Table1[[#This Row],[Best primal]]</f>
        <v>9.4711096341075204E-2</v>
      </c>
      <c r="P618" s="24">
        <f>(Table1[[#This Row],[Best primal]]-Table1[[#This Row],[LB]])/Table1[[#This Row],[Best primal]]</f>
        <v>-1.7583375973403877E-6</v>
      </c>
    </row>
    <row r="619" spans="1:16" x14ac:dyDescent="0.45">
      <c r="A619" t="s">
        <v>31</v>
      </c>
      <c r="B619" t="s">
        <v>9</v>
      </c>
      <c r="C619">
        <v>5</v>
      </c>
      <c r="D619">
        <v>20</v>
      </c>
      <c r="E619">
        <v>2</v>
      </c>
      <c r="F619">
        <v>15873.2</v>
      </c>
      <c r="H619">
        <v>17000.400000000001</v>
      </c>
      <c r="I619">
        <v>17101.900000000001</v>
      </c>
      <c r="J619" s="1"/>
      <c r="K619">
        <v>7200</v>
      </c>
      <c r="L619" t="s">
        <v>44</v>
      </c>
      <c r="M619">
        <f>IF(Table1[[#This Row],[BB-Nodes]]&lt;=1,Table1[[#This Row],[LB]],Table1[[#This Row],[RootBound]])</f>
        <v>15873.2</v>
      </c>
      <c r="N619" s="24">
        <f t="array" ref="N619">MIN(IF(Table1[Class]=Table1[[#This Row],[Class]], IF(Table1[abs]=Table1[[#This Row],[abs]], IF(Table1[N]=Table1[[#This Row],[N]], IF(Table1[K]=Table1[[#This Row],[K]],Table1[UB],FALSE)))))</f>
        <v>17096.48</v>
      </c>
      <c r="O619" s="24">
        <f>(Table1[[#This Row],[Best primal]]-Table1[[#This Row],[Updated root bound]])/Table1[[#This Row],[Best primal]]</f>
        <v>7.1551570849671911E-2</v>
      </c>
      <c r="P619" s="24">
        <f>(Table1[[#This Row],[Best primal]]-Table1[[#This Row],[LB]])/Table1[[#This Row],[Best primal]]</f>
        <v>5.6198702890886375E-3</v>
      </c>
    </row>
    <row r="620" spans="1:16" x14ac:dyDescent="0.45">
      <c r="A620" t="s">
        <v>31</v>
      </c>
      <c r="B620" t="s">
        <v>9</v>
      </c>
      <c r="C620">
        <v>5</v>
      </c>
      <c r="D620">
        <v>25</v>
      </c>
      <c r="E620">
        <v>2</v>
      </c>
      <c r="F620">
        <v>22691.8</v>
      </c>
      <c r="H620">
        <v>23444.1</v>
      </c>
      <c r="I620">
        <v>23875.4</v>
      </c>
      <c r="J620" s="1"/>
      <c r="K620">
        <v>7200</v>
      </c>
      <c r="L620" t="s">
        <v>44</v>
      </c>
      <c r="M620">
        <f>IF(Table1[[#This Row],[BB-Nodes]]&lt;=1,Table1[[#This Row],[LB]],Table1[[#This Row],[RootBound]])</f>
        <v>22691.8</v>
      </c>
      <c r="N620" s="24">
        <f t="array" ref="N620">MIN(IF(Table1[Class]=Table1[[#This Row],[Class]], IF(Table1[abs]=Table1[[#This Row],[abs]], IF(Table1[N]=Table1[[#This Row],[N]], IF(Table1[K]=Table1[[#This Row],[K]],Table1[UB],FALSE)))))</f>
        <v>20003.28</v>
      </c>
      <c r="O620" s="24">
        <f>(Table1[[#This Row],[Best primal]]-Table1[[#This Row],[Updated root bound]])/Table1[[#This Row],[Best primal]]</f>
        <v>-0.13440395775092887</v>
      </c>
      <c r="P620" s="24">
        <f>(Table1[[#This Row],[Best primal]]-Table1[[#This Row],[LB]])/Table1[[#This Row],[Best primal]]</f>
        <v>-0.172012789902456</v>
      </c>
    </row>
    <row r="621" spans="1:16" x14ac:dyDescent="0.45">
      <c r="A621" t="s">
        <v>31</v>
      </c>
      <c r="B621" t="s">
        <v>9</v>
      </c>
      <c r="C621">
        <v>5</v>
      </c>
      <c r="D621">
        <v>30</v>
      </c>
      <c r="E621">
        <v>2</v>
      </c>
      <c r="F621">
        <v>18615.3</v>
      </c>
      <c r="H621">
        <v>19092.5</v>
      </c>
      <c r="I621">
        <v>19560.2</v>
      </c>
      <c r="J621" s="1"/>
      <c r="K621">
        <v>7200</v>
      </c>
      <c r="L621" t="s">
        <v>44</v>
      </c>
      <c r="M621">
        <f>IF(Table1[[#This Row],[BB-Nodes]]&lt;=1,Table1[[#This Row],[LB]],Table1[[#This Row],[RootBound]])</f>
        <v>18615.3</v>
      </c>
      <c r="N621" s="24">
        <f t="array" ref="N621">MIN(IF(Table1[Class]=Table1[[#This Row],[Class]], IF(Table1[abs]=Table1[[#This Row],[abs]], IF(Table1[N]=Table1[[#This Row],[N]], IF(Table1[K]=Table1[[#This Row],[K]],Table1[UB],FALSE)))))</f>
        <v>19546.16</v>
      </c>
      <c r="O621" s="24">
        <f>(Table1[[#This Row],[Best primal]]-Table1[[#This Row],[Updated root bound]])/Table1[[#This Row],[Best primal]]</f>
        <v>4.7623676466375012E-2</v>
      </c>
      <c r="P621" s="24">
        <f>(Table1[[#This Row],[Best primal]]-Table1[[#This Row],[LB]])/Table1[[#This Row],[Best primal]]</f>
        <v>2.3209673920606393E-2</v>
      </c>
    </row>
    <row r="622" spans="1:16" x14ac:dyDescent="0.45">
      <c r="A622" t="s">
        <v>31</v>
      </c>
      <c r="B622" t="s">
        <v>9</v>
      </c>
      <c r="C622">
        <v>1</v>
      </c>
      <c r="D622">
        <v>15</v>
      </c>
      <c r="E622">
        <v>3</v>
      </c>
      <c r="F622">
        <v>12380.8</v>
      </c>
      <c r="H622">
        <v>13384</v>
      </c>
      <c r="I622">
        <v>13517.6</v>
      </c>
      <c r="J622" s="1"/>
      <c r="K622">
        <v>7207</v>
      </c>
      <c r="L622" t="s">
        <v>44</v>
      </c>
      <c r="M622">
        <f>IF(Table1[[#This Row],[BB-Nodes]]&lt;=1,Table1[[#This Row],[LB]],Table1[[#This Row],[RootBound]])</f>
        <v>12380.8</v>
      </c>
      <c r="N622" s="24">
        <f t="array" ref="N622">MIN(IF(Table1[Class]=Table1[[#This Row],[Class]], IF(Table1[abs]=Table1[[#This Row],[abs]], IF(Table1[N]=Table1[[#This Row],[N]], IF(Table1[K]=Table1[[#This Row],[K]],Table1[UB],FALSE)))))</f>
        <v>13517.6</v>
      </c>
      <c r="O622" s="24">
        <f>(Table1[[#This Row],[Best primal]]-Table1[[#This Row],[Updated root bound]])/Table1[[#This Row],[Best primal]]</f>
        <v>8.4097768834704462E-2</v>
      </c>
      <c r="P622" s="24">
        <f>(Table1[[#This Row],[Best primal]]-Table1[[#This Row],[LB]])/Table1[[#This Row],[Best primal]]</f>
        <v>9.8834112564360806E-3</v>
      </c>
    </row>
    <row r="623" spans="1:16" x14ac:dyDescent="0.45">
      <c r="A623" t="s">
        <v>31</v>
      </c>
      <c r="B623" t="s">
        <v>9</v>
      </c>
      <c r="C623">
        <v>1</v>
      </c>
      <c r="D623">
        <v>20</v>
      </c>
      <c r="E623">
        <v>3</v>
      </c>
      <c r="F623">
        <v>14890.3</v>
      </c>
      <c r="H623">
        <v>15993.4</v>
      </c>
      <c r="I623">
        <v>17178.7</v>
      </c>
      <c r="J623" s="1"/>
      <c r="K623">
        <v>7211</v>
      </c>
      <c r="L623" t="s">
        <v>44</v>
      </c>
      <c r="M623">
        <f>IF(Table1[[#This Row],[BB-Nodes]]&lt;=1,Table1[[#This Row],[LB]],Table1[[#This Row],[RootBound]])</f>
        <v>14890.3</v>
      </c>
      <c r="N623" s="24">
        <f t="array" ref="N623">MIN(IF(Table1[Class]=Table1[[#This Row],[Class]], IF(Table1[abs]=Table1[[#This Row],[abs]], IF(Table1[N]=Table1[[#This Row],[N]], IF(Table1[K]=Table1[[#This Row],[K]],Table1[UB],FALSE)))))</f>
        <v>16932.689999999999</v>
      </c>
      <c r="O623" s="24">
        <f>(Table1[[#This Row],[Best primal]]-Table1[[#This Row],[Updated root bound]])/Table1[[#This Row],[Best primal]]</f>
        <v>0.12061816521769426</v>
      </c>
      <c r="P623" s="24">
        <f>(Table1[[#This Row],[Best primal]]-Table1[[#This Row],[LB]])/Table1[[#This Row],[Best primal]]</f>
        <v>5.5471989388573173E-2</v>
      </c>
    </row>
    <row r="624" spans="1:16" x14ac:dyDescent="0.45">
      <c r="A624" t="s">
        <v>31</v>
      </c>
      <c r="B624" t="s">
        <v>9</v>
      </c>
      <c r="C624">
        <v>1</v>
      </c>
      <c r="D624">
        <v>25</v>
      </c>
      <c r="E624">
        <v>3</v>
      </c>
      <c r="F624">
        <v>16458.599999999999</v>
      </c>
      <c r="H624">
        <v>16631.400000000001</v>
      </c>
      <c r="I624">
        <v>16972.7</v>
      </c>
      <c r="J624" s="1"/>
      <c r="K624">
        <v>7215</v>
      </c>
      <c r="L624" t="s">
        <v>44</v>
      </c>
      <c r="M624">
        <f>IF(Table1[[#This Row],[BB-Nodes]]&lt;=1,Table1[[#This Row],[LB]],Table1[[#This Row],[RootBound]])</f>
        <v>16458.599999999999</v>
      </c>
      <c r="N624" s="24">
        <f t="array" ref="N624">MIN(IF(Table1[Class]=Table1[[#This Row],[Class]], IF(Table1[abs]=Table1[[#This Row],[abs]], IF(Table1[N]=Table1[[#This Row],[N]], IF(Table1[K]=Table1[[#This Row],[K]],Table1[UB],FALSE)))))</f>
        <v>16893.509999999998</v>
      </c>
      <c r="O624" s="24">
        <f>(Table1[[#This Row],[Best primal]]-Table1[[#This Row],[Updated root bound]])/Table1[[#This Row],[Best primal]]</f>
        <v>2.5744205911027364E-2</v>
      </c>
      <c r="P624" s="24">
        <f>(Table1[[#This Row],[Best primal]]-Table1[[#This Row],[LB]])/Table1[[#This Row],[Best primal]]</f>
        <v>1.5515425746336728E-2</v>
      </c>
    </row>
    <row r="625" spans="1:16" x14ac:dyDescent="0.45">
      <c r="A625" t="s">
        <v>31</v>
      </c>
      <c r="B625" t="s">
        <v>9</v>
      </c>
      <c r="C625">
        <v>1</v>
      </c>
      <c r="D625">
        <v>30</v>
      </c>
      <c r="E625">
        <v>3</v>
      </c>
      <c r="F625">
        <v>23012</v>
      </c>
      <c r="H625">
        <v>23452.6</v>
      </c>
      <c r="I625">
        <v>26360.3</v>
      </c>
      <c r="J625" s="1"/>
      <c r="K625">
        <v>7253</v>
      </c>
      <c r="L625" t="s">
        <v>44</v>
      </c>
      <c r="M625">
        <f>IF(Table1[[#This Row],[BB-Nodes]]&lt;=1,Table1[[#This Row],[LB]],Table1[[#This Row],[RootBound]])</f>
        <v>23012</v>
      </c>
      <c r="N625" s="24">
        <f t="array" ref="N625">MIN(IF(Table1[Class]=Table1[[#This Row],[Class]], IF(Table1[abs]=Table1[[#This Row],[abs]], IF(Table1[N]=Table1[[#This Row],[N]], IF(Table1[K]=Table1[[#This Row],[K]],Table1[UB],FALSE)))))</f>
        <v>25283.58</v>
      </c>
      <c r="O625" s="24">
        <f>(Table1[[#This Row],[Best primal]]-Table1[[#This Row],[Updated root bound]])/Table1[[#This Row],[Best primal]]</f>
        <v>8.9844080624658443E-2</v>
      </c>
      <c r="P625" s="24">
        <f>(Table1[[#This Row],[Best primal]]-Table1[[#This Row],[LB]])/Table1[[#This Row],[Best primal]]</f>
        <v>7.2417750967228661E-2</v>
      </c>
    </row>
    <row r="626" spans="1:16" x14ac:dyDescent="0.45">
      <c r="A626" t="s">
        <v>31</v>
      </c>
      <c r="B626" t="s">
        <v>9</v>
      </c>
      <c r="C626">
        <v>2</v>
      </c>
      <c r="D626">
        <v>15</v>
      </c>
      <c r="E626">
        <v>3</v>
      </c>
      <c r="F626">
        <v>12566.4</v>
      </c>
      <c r="H626">
        <v>13478</v>
      </c>
      <c r="I626">
        <v>13529.1</v>
      </c>
      <c r="J626" s="1"/>
      <c r="K626">
        <v>7203</v>
      </c>
      <c r="L626" t="s">
        <v>44</v>
      </c>
      <c r="M626">
        <f>IF(Table1[[#This Row],[BB-Nodes]]&lt;=1,Table1[[#This Row],[LB]],Table1[[#This Row],[RootBound]])</f>
        <v>12566.4</v>
      </c>
      <c r="N626" s="24">
        <f t="array" ref="N626">MIN(IF(Table1[Class]=Table1[[#This Row],[Class]], IF(Table1[abs]=Table1[[#This Row],[abs]], IF(Table1[N]=Table1[[#This Row],[N]], IF(Table1[K]=Table1[[#This Row],[K]],Table1[UB],FALSE)))))</f>
        <v>13512.67</v>
      </c>
      <c r="O626" s="24">
        <f>(Table1[[#This Row],[Best primal]]-Table1[[#This Row],[Updated root bound]])/Table1[[#This Row],[Best primal]]</f>
        <v>7.0028351169680036E-2</v>
      </c>
      <c r="P626" s="24">
        <f>(Table1[[#This Row],[Best primal]]-Table1[[#This Row],[LB]])/Table1[[#This Row],[Best primal]]</f>
        <v>2.5657401535003868E-3</v>
      </c>
    </row>
    <row r="627" spans="1:16" x14ac:dyDescent="0.45">
      <c r="A627" t="s">
        <v>31</v>
      </c>
      <c r="B627" t="s">
        <v>9</v>
      </c>
      <c r="C627">
        <v>2</v>
      </c>
      <c r="D627">
        <v>20</v>
      </c>
      <c r="E627">
        <v>3</v>
      </c>
      <c r="F627">
        <v>14710.6</v>
      </c>
      <c r="H627">
        <v>15254.8</v>
      </c>
      <c r="I627">
        <v>15512.4</v>
      </c>
      <c r="J627" s="1"/>
      <c r="K627">
        <v>7209</v>
      </c>
      <c r="L627" t="s">
        <v>44</v>
      </c>
      <c r="M627">
        <f>IF(Table1[[#This Row],[BB-Nodes]]&lt;=1,Table1[[#This Row],[LB]],Table1[[#This Row],[RootBound]])</f>
        <v>14710.6</v>
      </c>
      <c r="N627" s="24">
        <f t="array" ref="N627">MIN(IF(Table1[Class]=Table1[[#This Row],[Class]], IF(Table1[abs]=Table1[[#This Row],[abs]], IF(Table1[N]=Table1[[#This Row],[N]], IF(Table1[K]=Table1[[#This Row],[K]],Table1[UB],FALSE)))))</f>
        <v>15480.08</v>
      </c>
      <c r="O627" s="24">
        <f>(Table1[[#This Row],[Best primal]]-Table1[[#This Row],[Updated root bound]])/Table1[[#This Row],[Best primal]]</f>
        <v>4.9707753448302562E-2</v>
      </c>
      <c r="P627" s="24">
        <f>(Table1[[#This Row],[Best primal]]-Table1[[#This Row],[LB]])/Table1[[#This Row],[Best primal]]</f>
        <v>1.4552896367460676E-2</v>
      </c>
    </row>
    <row r="628" spans="1:16" x14ac:dyDescent="0.45">
      <c r="A628" t="s">
        <v>31</v>
      </c>
      <c r="B628" t="s">
        <v>9</v>
      </c>
      <c r="C628">
        <v>2</v>
      </c>
      <c r="D628">
        <v>25</v>
      </c>
      <c r="E628">
        <v>3</v>
      </c>
      <c r="F628">
        <v>16798.900000000001</v>
      </c>
      <c r="H628">
        <v>17265.599999999999</v>
      </c>
      <c r="I628">
        <v>19325.099999999999</v>
      </c>
      <c r="J628" s="1"/>
      <c r="K628">
        <v>7228</v>
      </c>
      <c r="L628" t="s">
        <v>44</v>
      </c>
      <c r="M628">
        <f>IF(Table1[[#This Row],[BB-Nodes]]&lt;=1,Table1[[#This Row],[LB]],Table1[[#This Row],[RootBound]])</f>
        <v>16798.900000000001</v>
      </c>
      <c r="N628" s="24">
        <f t="array" ref="N628">MIN(IF(Table1[Class]=Table1[[#This Row],[Class]], IF(Table1[abs]=Table1[[#This Row],[abs]], IF(Table1[N]=Table1[[#This Row],[N]], IF(Table1[K]=Table1[[#This Row],[K]],Table1[UB],FALSE)))))</f>
        <v>18980.7</v>
      </c>
      <c r="O628" s="24">
        <f>(Table1[[#This Row],[Best primal]]-Table1[[#This Row],[Updated root bound]])/Table1[[#This Row],[Best primal]]</f>
        <v>0.11494834226345704</v>
      </c>
      <c r="P628" s="24">
        <f>(Table1[[#This Row],[Best primal]]-Table1[[#This Row],[LB]])/Table1[[#This Row],[Best primal]]</f>
        <v>9.0360208000758779E-2</v>
      </c>
    </row>
    <row r="629" spans="1:16" x14ac:dyDescent="0.45">
      <c r="A629" t="s">
        <v>31</v>
      </c>
      <c r="B629" t="s">
        <v>9</v>
      </c>
      <c r="C629">
        <v>2</v>
      </c>
      <c r="D629">
        <v>30</v>
      </c>
      <c r="E629">
        <v>3</v>
      </c>
      <c r="F629">
        <v>20642.5</v>
      </c>
      <c r="H629">
        <v>20994</v>
      </c>
      <c r="I629">
        <v>21931.9</v>
      </c>
      <c r="J629" s="1"/>
      <c r="K629">
        <v>7236</v>
      </c>
      <c r="L629" t="s">
        <v>44</v>
      </c>
      <c r="M629">
        <f>IF(Table1[[#This Row],[BB-Nodes]]&lt;=1,Table1[[#This Row],[LB]],Table1[[#This Row],[RootBound]])</f>
        <v>20642.5</v>
      </c>
      <c r="N629" s="24">
        <f t="array" ref="N629">MIN(IF(Table1[Class]=Table1[[#This Row],[Class]], IF(Table1[abs]=Table1[[#This Row],[abs]], IF(Table1[N]=Table1[[#This Row],[N]], IF(Table1[K]=Table1[[#This Row],[K]],Table1[UB],FALSE)))))</f>
        <v>21703.78</v>
      </c>
      <c r="O629" s="24">
        <f>(Table1[[#This Row],[Best primal]]-Table1[[#This Row],[Updated root bound]])/Table1[[#This Row],[Best primal]]</f>
        <v>4.8898394657520439E-2</v>
      </c>
      <c r="P629" s="24">
        <f>(Table1[[#This Row],[Best primal]]-Table1[[#This Row],[LB]])/Table1[[#This Row],[Best primal]]</f>
        <v>3.2703059098461135E-2</v>
      </c>
    </row>
    <row r="630" spans="1:16" x14ac:dyDescent="0.45">
      <c r="A630" t="s">
        <v>31</v>
      </c>
      <c r="B630" t="s">
        <v>9</v>
      </c>
      <c r="C630">
        <v>3</v>
      </c>
      <c r="D630">
        <v>15</v>
      </c>
      <c r="E630">
        <v>3</v>
      </c>
      <c r="F630">
        <v>13883.9</v>
      </c>
      <c r="H630">
        <v>15216.8</v>
      </c>
      <c r="I630">
        <v>15626.3</v>
      </c>
      <c r="J630" s="1"/>
      <c r="K630">
        <v>7202</v>
      </c>
      <c r="L630" t="s">
        <v>44</v>
      </c>
      <c r="M630">
        <f>IF(Table1[[#This Row],[BB-Nodes]]&lt;=1,Table1[[#This Row],[LB]],Table1[[#This Row],[RootBound]])</f>
        <v>13883.9</v>
      </c>
      <c r="N630" s="24">
        <f t="array" ref="N630">MIN(IF(Table1[Class]=Table1[[#This Row],[Class]], IF(Table1[abs]=Table1[[#This Row],[abs]], IF(Table1[N]=Table1[[#This Row],[N]], IF(Table1[K]=Table1[[#This Row],[K]],Table1[UB],FALSE)))))</f>
        <v>15588.25</v>
      </c>
      <c r="O630" s="24">
        <f>(Table1[[#This Row],[Best primal]]-Table1[[#This Row],[Updated root bound]])/Table1[[#This Row],[Best primal]]</f>
        <v>0.10933555723060641</v>
      </c>
      <c r="P630" s="24">
        <f>(Table1[[#This Row],[Best primal]]-Table1[[#This Row],[LB]])/Table1[[#This Row],[Best primal]]</f>
        <v>2.3828845444485477E-2</v>
      </c>
    </row>
    <row r="631" spans="1:16" x14ac:dyDescent="0.45">
      <c r="A631" t="s">
        <v>31</v>
      </c>
      <c r="B631" t="s">
        <v>9</v>
      </c>
      <c r="C631">
        <v>3</v>
      </c>
      <c r="D631">
        <v>20</v>
      </c>
      <c r="E631">
        <v>3</v>
      </c>
      <c r="F631">
        <v>14761.3</v>
      </c>
      <c r="H631">
        <v>14996.6</v>
      </c>
      <c r="I631">
        <v>16165.5</v>
      </c>
      <c r="J631" s="1"/>
      <c r="K631">
        <v>7209</v>
      </c>
      <c r="L631" t="s">
        <v>44</v>
      </c>
      <c r="M631">
        <f>IF(Table1[[#This Row],[BB-Nodes]]&lt;=1,Table1[[#This Row],[LB]],Table1[[#This Row],[RootBound]])</f>
        <v>14761.3</v>
      </c>
      <c r="N631" s="24">
        <f t="array" ref="N631">MIN(IF(Table1[Class]=Table1[[#This Row],[Class]], IF(Table1[abs]=Table1[[#This Row],[abs]], IF(Table1[N]=Table1[[#This Row],[N]], IF(Table1[K]=Table1[[#This Row],[K]],Table1[UB],FALSE)))))</f>
        <v>15947.6</v>
      </c>
      <c r="O631" s="24">
        <f>(Table1[[#This Row],[Best primal]]-Table1[[#This Row],[Updated root bound]])/Table1[[#This Row],[Best primal]]</f>
        <v>7.4387368632270759E-2</v>
      </c>
      <c r="P631" s="24">
        <f>(Table1[[#This Row],[Best primal]]-Table1[[#This Row],[LB]])/Table1[[#This Row],[Best primal]]</f>
        <v>5.9632797411522734E-2</v>
      </c>
    </row>
    <row r="632" spans="1:16" x14ac:dyDescent="0.45">
      <c r="A632" t="s">
        <v>31</v>
      </c>
      <c r="B632" t="s">
        <v>9</v>
      </c>
      <c r="C632">
        <v>3</v>
      </c>
      <c r="D632">
        <v>25</v>
      </c>
      <c r="E632">
        <v>3</v>
      </c>
      <c r="F632">
        <v>18350.900000000001</v>
      </c>
      <c r="H632">
        <v>19116</v>
      </c>
      <c r="I632">
        <v>21371</v>
      </c>
      <c r="J632" s="1"/>
      <c r="K632">
        <v>7225</v>
      </c>
      <c r="L632" t="s">
        <v>44</v>
      </c>
      <c r="M632">
        <f>IF(Table1[[#This Row],[BB-Nodes]]&lt;=1,Table1[[#This Row],[LB]],Table1[[#This Row],[RootBound]])</f>
        <v>18350.900000000001</v>
      </c>
      <c r="N632" s="24">
        <f t="array" ref="N632">MIN(IF(Table1[Class]=Table1[[#This Row],[Class]], IF(Table1[abs]=Table1[[#This Row],[abs]], IF(Table1[N]=Table1[[#This Row],[N]], IF(Table1[K]=Table1[[#This Row],[K]],Table1[UB],FALSE)))))</f>
        <v>20671.759999999998</v>
      </c>
      <c r="O632" s="24">
        <f>(Table1[[#This Row],[Best primal]]-Table1[[#This Row],[Updated root bound]])/Table1[[#This Row],[Best primal]]</f>
        <v>0.11227200780194803</v>
      </c>
      <c r="P632" s="24">
        <f>(Table1[[#This Row],[Best primal]]-Table1[[#This Row],[LB]])/Table1[[#This Row],[Best primal]]</f>
        <v>7.5260161689183633E-2</v>
      </c>
    </row>
    <row r="633" spans="1:16" x14ac:dyDescent="0.45">
      <c r="A633" t="s">
        <v>31</v>
      </c>
      <c r="B633" t="s">
        <v>9</v>
      </c>
      <c r="C633">
        <v>3</v>
      </c>
      <c r="D633">
        <v>30</v>
      </c>
      <c r="E633">
        <v>3</v>
      </c>
      <c r="F633">
        <v>23158.2</v>
      </c>
      <c r="H633">
        <v>23428.400000000001</v>
      </c>
      <c r="I633">
        <v>24602.6</v>
      </c>
      <c r="J633" s="1"/>
      <c r="K633">
        <v>7271</v>
      </c>
      <c r="L633" t="s">
        <v>44</v>
      </c>
      <c r="M633">
        <f>IF(Table1[[#This Row],[BB-Nodes]]&lt;=1,Table1[[#This Row],[LB]],Table1[[#This Row],[RootBound]])</f>
        <v>23158.2</v>
      </c>
      <c r="N633" s="24">
        <f t="array" ref="N633">MIN(IF(Table1[Class]=Table1[[#This Row],[Class]], IF(Table1[abs]=Table1[[#This Row],[abs]], IF(Table1[N]=Table1[[#This Row],[N]], IF(Table1[K]=Table1[[#This Row],[K]],Table1[UB],FALSE)))))</f>
        <v>24312.87</v>
      </c>
      <c r="O633" s="24">
        <f>(Table1[[#This Row],[Best primal]]-Table1[[#This Row],[Updated root bound]])/Table1[[#This Row],[Best primal]]</f>
        <v>4.7492130711018418E-2</v>
      </c>
      <c r="P633" s="24">
        <f>(Table1[[#This Row],[Best primal]]-Table1[[#This Row],[LB]])/Table1[[#This Row],[Best primal]]</f>
        <v>3.6378675162578401E-2</v>
      </c>
    </row>
    <row r="634" spans="1:16" x14ac:dyDescent="0.45">
      <c r="A634" t="s">
        <v>31</v>
      </c>
      <c r="B634" t="s">
        <v>9</v>
      </c>
      <c r="C634">
        <v>4</v>
      </c>
      <c r="D634">
        <v>15</v>
      </c>
      <c r="E634">
        <v>3</v>
      </c>
      <c r="F634">
        <v>11340.9</v>
      </c>
      <c r="H634">
        <v>12240.5</v>
      </c>
      <c r="I634">
        <v>12296</v>
      </c>
      <c r="J634" s="1"/>
      <c r="K634">
        <v>7204</v>
      </c>
      <c r="L634" t="s">
        <v>44</v>
      </c>
      <c r="M634">
        <f>IF(Table1[[#This Row],[BB-Nodes]]&lt;=1,Table1[[#This Row],[LB]],Table1[[#This Row],[RootBound]])</f>
        <v>11340.9</v>
      </c>
      <c r="N634" s="24">
        <f t="array" ref="N634">MIN(IF(Table1[Class]=Table1[[#This Row],[Class]], IF(Table1[abs]=Table1[[#This Row],[abs]], IF(Table1[N]=Table1[[#This Row],[N]], IF(Table1[K]=Table1[[#This Row],[K]],Table1[UB],FALSE)))))</f>
        <v>12295.96</v>
      </c>
      <c r="O634" s="24">
        <f>(Table1[[#This Row],[Best primal]]-Table1[[#This Row],[Updated root bound]])/Table1[[#This Row],[Best primal]]</f>
        <v>7.7672666469311841E-2</v>
      </c>
      <c r="P634" s="24">
        <f>(Table1[[#This Row],[Best primal]]-Table1[[#This Row],[LB]])/Table1[[#This Row],[Best primal]]</f>
        <v>4.5104245622138595E-3</v>
      </c>
    </row>
    <row r="635" spans="1:16" x14ac:dyDescent="0.45">
      <c r="A635" t="s">
        <v>31</v>
      </c>
      <c r="B635" t="s">
        <v>9</v>
      </c>
      <c r="C635">
        <v>4</v>
      </c>
      <c r="D635">
        <v>20</v>
      </c>
      <c r="E635">
        <v>3</v>
      </c>
      <c r="F635">
        <v>14688.8</v>
      </c>
      <c r="H635">
        <v>15664</v>
      </c>
      <c r="I635">
        <v>17582.599999999999</v>
      </c>
      <c r="J635" s="1"/>
      <c r="K635">
        <v>7213</v>
      </c>
      <c r="L635" t="s">
        <v>44</v>
      </c>
      <c r="M635">
        <f>IF(Table1[[#This Row],[BB-Nodes]]&lt;=1,Table1[[#This Row],[LB]],Table1[[#This Row],[RootBound]])</f>
        <v>14688.8</v>
      </c>
      <c r="N635" s="24">
        <f t="array" ref="N635">MIN(IF(Table1[Class]=Table1[[#This Row],[Class]], IF(Table1[abs]=Table1[[#This Row],[abs]], IF(Table1[N]=Table1[[#This Row],[N]], IF(Table1[K]=Table1[[#This Row],[K]],Table1[UB],FALSE)))))</f>
        <v>17121.16</v>
      </c>
      <c r="O635" s="24">
        <f>(Table1[[#This Row],[Best primal]]-Table1[[#This Row],[Updated root bound]])/Table1[[#This Row],[Best primal]]</f>
        <v>0.14206747673638939</v>
      </c>
      <c r="P635" s="24">
        <f>(Table1[[#This Row],[Best primal]]-Table1[[#This Row],[LB]])/Table1[[#This Row],[Best primal]]</f>
        <v>8.5108719269021485E-2</v>
      </c>
    </row>
    <row r="636" spans="1:16" x14ac:dyDescent="0.45">
      <c r="A636" t="s">
        <v>31</v>
      </c>
      <c r="B636" t="s">
        <v>9</v>
      </c>
      <c r="C636">
        <v>4</v>
      </c>
      <c r="D636">
        <v>25</v>
      </c>
      <c r="E636">
        <v>3</v>
      </c>
      <c r="F636">
        <v>16789.599999999999</v>
      </c>
      <c r="H636">
        <v>17303.400000000001</v>
      </c>
      <c r="I636">
        <v>17644.400000000001</v>
      </c>
      <c r="J636" s="1"/>
      <c r="K636">
        <v>7211</v>
      </c>
      <c r="L636" t="s">
        <v>44</v>
      </c>
      <c r="M636">
        <f>IF(Table1[[#This Row],[BB-Nodes]]&lt;=1,Table1[[#This Row],[LB]],Table1[[#This Row],[RootBound]])</f>
        <v>16789.599999999999</v>
      </c>
      <c r="N636" s="24">
        <f t="array" ref="N636">MIN(IF(Table1[Class]=Table1[[#This Row],[Class]], IF(Table1[abs]=Table1[[#This Row],[abs]], IF(Table1[N]=Table1[[#This Row],[N]], IF(Table1[K]=Table1[[#This Row],[K]],Table1[UB],FALSE)))))</f>
        <v>17593.330000000002</v>
      </c>
      <c r="O636" s="24">
        <f>(Table1[[#This Row],[Best primal]]-Table1[[#This Row],[Updated root bound]])/Table1[[#This Row],[Best primal]]</f>
        <v>4.5683790391017685E-2</v>
      </c>
      <c r="P636" s="24">
        <f>(Table1[[#This Row],[Best primal]]-Table1[[#This Row],[LB]])/Table1[[#This Row],[Best primal]]</f>
        <v>1.6479540825983498E-2</v>
      </c>
    </row>
    <row r="637" spans="1:16" x14ac:dyDescent="0.45">
      <c r="A637" t="s">
        <v>31</v>
      </c>
      <c r="B637" t="s">
        <v>9</v>
      </c>
      <c r="C637">
        <v>4</v>
      </c>
      <c r="D637">
        <v>30</v>
      </c>
      <c r="E637">
        <v>3</v>
      </c>
      <c r="F637">
        <v>17854.2</v>
      </c>
      <c r="H637">
        <v>17976.8</v>
      </c>
      <c r="I637">
        <v>19832.5</v>
      </c>
      <c r="J637" s="1"/>
      <c r="K637">
        <v>7243</v>
      </c>
      <c r="L637" t="s">
        <v>44</v>
      </c>
      <c r="M637">
        <f>IF(Table1[[#This Row],[BB-Nodes]]&lt;=1,Table1[[#This Row],[LB]],Table1[[#This Row],[RootBound]])</f>
        <v>17854.2</v>
      </c>
      <c r="N637" s="24">
        <f t="array" ref="N637">MIN(IF(Table1[Class]=Table1[[#This Row],[Class]], IF(Table1[abs]=Table1[[#This Row],[abs]], IF(Table1[N]=Table1[[#This Row],[N]], IF(Table1[K]=Table1[[#This Row],[K]],Table1[UB],FALSE)))))</f>
        <v>19334.34</v>
      </c>
      <c r="O637" s="24">
        <f>(Table1[[#This Row],[Best primal]]-Table1[[#This Row],[Updated root bound]])/Table1[[#This Row],[Best primal]]</f>
        <v>7.6554979378659904E-2</v>
      </c>
      <c r="P637" s="24">
        <f>(Table1[[#This Row],[Best primal]]-Table1[[#This Row],[LB]])/Table1[[#This Row],[Best primal]]</f>
        <v>7.0213930240184089E-2</v>
      </c>
    </row>
    <row r="638" spans="1:16" x14ac:dyDescent="0.45">
      <c r="A638" t="s">
        <v>31</v>
      </c>
      <c r="B638" t="s">
        <v>9</v>
      </c>
      <c r="C638">
        <v>5</v>
      </c>
      <c r="D638">
        <v>15</v>
      </c>
      <c r="E638">
        <v>3</v>
      </c>
      <c r="F638">
        <v>10940.7</v>
      </c>
      <c r="H638">
        <v>12474.1</v>
      </c>
      <c r="I638">
        <v>12610.7</v>
      </c>
      <c r="J638" s="1"/>
      <c r="K638">
        <v>7206</v>
      </c>
      <c r="L638" t="s">
        <v>44</v>
      </c>
      <c r="M638">
        <f>IF(Table1[[#This Row],[BB-Nodes]]&lt;=1,Table1[[#This Row],[LB]],Table1[[#This Row],[RootBound]])</f>
        <v>10940.7</v>
      </c>
      <c r="N638" s="24">
        <f t="array" ref="N638">MIN(IF(Table1[Class]=Table1[[#This Row],[Class]], IF(Table1[abs]=Table1[[#This Row],[abs]], IF(Table1[N]=Table1[[#This Row],[N]], IF(Table1[K]=Table1[[#This Row],[K]],Table1[UB],FALSE)))))</f>
        <v>12610.7</v>
      </c>
      <c r="O638" s="24">
        <f>(Table1[[#This Row],[Best primal]]-Table1[[#This Row],[Updated root bound]])/Table1[[#This Row],[Best primal]]</f>
        <v>0.13242722449982949</v>
      </c>
      <c r="P638" s="24">
        <f>(Table1[[#This Row],[Best primal]]-Table1[[#This Row],[LB]])/Table1[[#This Row],[Best primal]]</f>
        <v>1.0832071177650754E-2</v>
      </c>
    </row>
    <row r="639" spans="1:16" x14ac:dyDescent="0.45">
      <c r="A639" t="s">
        <v>31</v>
      </c>
      <c r="B639" t="s">
        <v>9</v>
      </c>
      <c r="C639">
        <v>5</v>
      </c>
      <c r="D639">
        <v>20</v>
      </c>
      <c r="E639">
        <v>3</v>
      </c>
      <c r="F639">
        <v>16744.8</v>
      </c>
      <c r="H639">
        <v>17490.3</v>
      </c>
      <c r="I639">
        <v>19136.7</v>
      </c>
      <c r="J639" s="1"/>
      <c r="K639">
        <v>7212</v>
      </c>
      <c r="L639" t="s">
        <v>44</v>
      </c>
      <c r="M639">
        <f>IF(Table1[[#This Row],[BB-Nodes]]&lt;=1,Table1[[#This Row],[LB]],Table1[[#This Row],[RootBound]])</f>
        <v>16744.8</v>
      </c>
      <c r="N639" s="24">
        <f t="array" ref="N639">MIN(IF(Table1[Class]=Table1[[#This Row],[Class]], IF(Table1[abs]=Table1[[#This Row],[abs]], IF(Table1[N]=Table1[[#This Row],[N]], IF(Table1[K]=Table1[[#This Row],[K]],Table1[UB],FALSE)))))</f>
        <v>18997.59</v>
      </c>
      <c r="O639" s="24">
        <f>(Table1[[#This Row],[Best primal]]-Table1[[#This Row],[Updated root bound]])/Table1[[#This Row],[Best primal]]</f>
        <v>0.11858293604609853</v>
      </c>
      <c r="P639" s="24">
        <f>(Table1[[#This Row],[Best primal]]-Table1[[#This Row],[LB]])/Table1[[#This Row],[Best primal]]</f>
        <v>7.9341116425820368E-2</v>
      </c>
    </row>
    <row r="640" spans="1:16" x14ac:dyDescent="0.45">
      <c r="A640" t="s">
        <v>31</v>
      </c>
      <c r="B640" t="s">
        <v>9</v>
      </c>
      <c r="C640">
        <v>5</v>
      </c>
      <c r="D640">
        <v>25</v>
      </c>
      <c r="E640">
        <v>3</v>
      </c>
      <c r="F640">
        <v>20094.400000000001</v>
      </c>
      <c r="H640">
        <v>20486.5</v>
      </c>
      <c r="I640">
        <v>22084.5</v>
      </c>
      <c r="J640" s="1"/>
      <c r="K640">
        <v>7219</v>
      </c>
      <c r="L640" t="s">
        <v>44</v>
      </c>
      <c r="M640">
        <f>IF(Table1[[#This Row],[BB-Nodes]]&lt;=1,Table1[[#This Row],[LB]],Table1[[#This Row],[RootBound]])</f>
        <v>20094.400000000001</v>
      </c>
      <c r="N640" s="24">
        <f t="array" ref="N640">MIN(IF(Table1[Class]=Table1[[#This Row],[Class]], IF(Table1[abs]=Table1[[#This Row],[abs]], IF(Table1[N]=Table1[[#This Row],[N]], IF(Table1[K]=Table1[[#This Row],[K]],Table1[UB],FALSE)))))</f>
        <v>21772.63</v>
      </c>
      <c r="O640" s="24">
        <f>(Table1[[#This Row],[Best primal]]-Table1[[#This Row],[Updated root bound]])/Table1[[#This Row],[Best primal]]</f>
        <v>7.7079801567380674E-2</v>
      </c>
      <c r="P640" s="24">
        <f>(Table1[[#This Row],[Best primal]]-Table1[[#This Row],[LB]])/Table1[[#This Row],[Best primal]]</f>
        <v>5.9070952843087901E-2</v>
      </c>
    </row>
    <row r="641" spans="1:16" x14ac:dyDescent="0.45">
      <c r="A641" t="s">
        <v>31</v>
      </c>
      <c r="B641" t="s">
        <v>9</v>
      </c>
      <c r="C641">
        <v>5</v>
      </c>
      <c r="D641">
        <v>30</v>
      </c>
      <c r="E641">
        <v>3</v>
      </c>
      <c r="F641">
        <v>18738.5</v>
      </c>
      <c r="H641">
        <v>18985.2</v>
      </c>
      <c r="I641">
        <v>21965.7</v>
      </c>
      <c r="J641" s="1"/>
      <c r="K641">
        <v>7239</v>
      </c>
      <c r="L641" t="s">
        <v>44</v>
      </c>
      <c r="M641">
        <f>IF(Table1[[#This Row],[BB-Nodes]]&lt;=1,Table1[[#This Row],[LB]],Table1[[#This Row],[RootBound]])</f>
        <v>18738.5</v>
      </c>
      <c r="N641" s="24">
        <f t="array" ref="N641">MIN(IF(Table1[Class]=Table1[[#This Row],[Class]], IF(Table1[abs]=Table1[[#This Row],[abs]], IF(Table1[N]=Table1[[#This Row],[N]], IF(Table1[K]=Table1[[#This Row],[K]],Table1[UB],FALSE)))))</f>
        <v>20632.98</v>
      </c>
      <c r="O641" s="24">
        <f>(Table1[[#This Row],[Best primal]]-Table1[[#This Row],[Updated root bound]])/Table1[[#This Row],[Best primal]]</f>
        <v>9.1818050519120342E-2</v>
      </c>
      <c r="P641" s="24">
        <f>(Table1[[#This Row],[Best primal]]-Table1[[#This Row],[LB]])/Table1[[#This Row],[Best primal]]</f>
        <v>7.9861464509731458E-2</v>
      </c>
    </row>
    <row r="642" spans="1:16" x14ac:dyDescent="0.45">
      <c r="A642" t="s">
        <v>31</v>
      </c>
      <c r="B642" t="s">
        <v>9</v>
      </c>
      <c r="C642">
        <v>1</v>
      </c>
      <c r="D642">
        <v>15</v>
      </c>
      <c r="E642">
        <v>4</v>
      </c>
      <c r="F642">
        <v>12629.2</v>
      </c>
      <c r="H642">
        <v>13364.4</v>
      </c>
      <c r="I642">
        <v>14575</v>
      </c>
      <c r="J642" s="1"/>
      <c r="K642">
        <v>7205</v>
      </c>
      <c r="L642" t="s">
        <v>44</v>
      </c>
      <c r="M642">
        <f>IF(Table1[[#This Row],[BB-Nodes]]&lt;=1,Table1[[#This Row],[LB]],Table1[[#This Row],[RootBound]])</f>
        <v>12629.2</v>
      </c>
      <c r="N642" s="24">
        <f t="array" ref="N642">MIN(IF(Table1[Class]=Table1[[#This Row],[Class]], IF(Table1[abs]=Table1[[#This Row],[abs]], IF(Table1[N]=Table1[[#This Row],[N]], IF(Table1[K]=Table1[[#This Row],[K]],Table1[UB],FALSE)))))</f>
        <v>14410.8</v>
      </c>
      <c r="O642" s="24">
        <f>(Table1[[#This Row],[Best primal]]-Table1[[#This Row],[Updated root bound]])/Table1[[#This Row],[Best primal]]</f>
        <v>0.12362950009714926</v>
      </c>
      <c r="P642" s="24">
        <f>(Table1[[#This Row],[Best primal]]-Table1[[#This Row],[LB]])/Table1[[#This Row],[Best primal]]</f>
        <v>7.2612207511033366E-2</v>
      </c>
    </row>
    <row r="643" spans="1:16" x14ac:dyDescent="0.45">
      <c r="A643" t="s">
        <v>31</v>
      </c>
      <c r="B643" t="s">
        <v>9</v>
      </c>
      <c r="C643">
        <v>1</v>
      </c>
      <c r="D643">
        <v>20</v>
      </c>
      <c r="E643">
        <v>4</v>
      </c>
      <c r="F643">
        <v>15387.4</v>
      </c>
      <c r="H643">
        <v>16531.8</v>
      </c>
      <c r="I643">
        <v>19199.8</v>
      </c>
      <c r="J643" s="1"/>
      <c r="K643">
        <v>7220</v>
      </c>
      <c r="L643" t="s">
        <v>44</v>
      </c>
      <c r="M643">
        <f>IF(Table1[[#This Row],[BB-Nodes]]&lt;=1,Table1[[#This Row],[LB]],Table1[[#This Row],[RootBound]])</f>
        <v>15387.4</v>
      </c>
      <c r="N643" s="24">
        <f t="array" ref="N643">MIN(IF(Table1[Class]=Table1[[#This Row],[Class]], IF(Table1[abs]=Table1[[#This Row],[abs]], IF(Table1[N]=Table1[[#This Row],[N]], IF(Table1[K]=Table1[[#This Row],[K]],Table1[UB],FALSE)))))</f>
        <v>18444.599999999999</v>
      </c>
      <c r="O643" s="24">
        <f>(Table1[[#This Row],[Best primal]]-Table1[[#This Row],[Updated root bound]])/Table1[[#This Row],[Best primal]]</f>
        <v>0.16575040933389715</v>
      </c>
      <c r="P643" s="24">
        <f>(Table1[[#This Row],[Best primal]]-Table1[[#This Row],[LB]])/Table1[[#This Row],[Best primal]]</f>
        <v>0.10370514947464296</v>
      </c>
    </row>
    <row r="644" spans="1:16" x14ac:dyDescent="0.45">
      <c r="A644" t="s">
        <v>31</v>
      </c>
      <c r="B644" t="s">
        <v>9</v>
      </c>
      <c r="C644">
        <v>1</v>
      </c>
      <c r="D644">
        <v>25</v>
      </c>
      <c r="E644">
        <v>4</v>
      </c>
      <c r="F644">
        <v>17051.400000000001</v>
      </c>
      <c r="H644">
        <v>17215.400000000001</v>
      </c>
      <c r="I644">
        <v>18185.099999999999</v>
      </c>
      <c r="J644" s="1"/>
      <c r="K644">
        <v>7219</v>
      </c>
      <c r="L644" t="s">
        <v>44</v>
      </c>
      <c r="M644">
        <f>IF(Table1[[#This Row],[BB-Nodes]]&lt;=1,Table1[[#This Row],[LB]],Table1[[#This Row],[RootBound]])</f>
        <v>17051.400000000001</v>
      </c>
      <c r="N644" s="24">
        <f t="array" ref="N644">MIN(IF(Table1[Class]=Table1[[#This Row],[Class]], IF(Table1[abs]=Table1[[#This Row],[abs]], IF(Table1[N]=Table1[[#This Row],[N]], IF(Table1[K]=Table1[[#This Row],[K]],Table1[UB],FALSE)))))</f>
        <v>17723.57</v>
      </c>
      <c r="O644" s="24">
        <f>(Table1[[#This Row],[Best primal]]-Table1[[#This Row],[Updated root bound]])/Table1[[#This Row],[Best primal]]</f>
        <v>3.7925203556619699E-2</v>
      </c>
      <c r="P644" s="24">
        <f>(Table1[[#This Row],[Best primal]]-Table1[[#This Row],[LB]])/Table1[[#This Row],[Best primal]]</f>
        <v>2.8671988769756785E-2</v>
      </c>
    </row>
    <row r="645" spans="1:16" x14ac:dyDescent="0.45">
      <c r="A645" t="s">
        <v>31</v>
      </c>
      <c r="B645" t="s">
        <v>9</v>
      </c>
      <c r="C645">
        <v>1</v>
      </c>
      <c r="D645">
        <v>30</v>
      </c>
      <c r="E645">
        <v>4</v>
      </c>
      <c r="F645">
        <v>23392.9</v>
      </c>
      <c r="H645">
        <v>23771.1</v>
      </c>
      <c r="I645">
        <v>29016.7</v>
      </c>
      <c r="J645" s="1"/>
      <c r="K645">
        <v>7283</v>
      </c>
      <c r="L645" t="s">
        <v>44</v>
      </c>
      <c r="M645">
        <f>IF(Table1[[#This Row],[BB-Nodes]]&lt;=1,Table1[[#This Row],[LB]],Table1[[#This Row],[RootBound]])</f>
        <v>23392.9</v>
      </c>
      <c r="N645" s="24">
        <f t="array" ref="N645">MIN(IF(Table1[Class]=Table1[[#This Row],[Class]], IF(Table1[abs]=Table1[[#This Row],[abs]], IF(Table1[N]=Table1[[#This Row],[N]], IF(Table1[K]=Table1[[#This Row],[K]],Table1[UB],FALSE)))))</f>
        <v>26704.26</v>
      </c>
      <c r="O645" s="24">
        <f>(Table1[[#This Row],[Best primal]]-Table1[[#This Row],[Updated root bound]])/Table1[[#This Row],[Best primal]]</f>
        <v>0.1240011893233513</v>
      </c>
      <c r="P645" s="24">
        <f>(Table1[[#This Row],[Best primal]]-Table1[[#This Row],[LB]])/Table1[[#This Row],[Best primal]]</f>
        <v>0.10983865495617554</v>
      </c>
    </row>
    <row r="646" spans="1:16" x14ac:dyDescent="0.45">
      <c r="A646" t="s">
        <v>31</v>
      </c>
      <c r="B646" t="s">
        <v>9</v>
      </c>
      <c r="C646">
        <v>2</v>
      </c>
      <c r="D646">
        <v>15</v>
      </c>
      <c r="E646">
        <v>4</v>
      </c>
      <c r="F646">
        <v>13084.1</v>
      </c>
      <c r="H646">
        <v>14086</v>
      </c>
      <c r="I646">
        <v>14629.6</v>
      </c>
      <c r="J646" s="1"/>
      <c r="K646">
        <v>7209</v>
      </c>
      <c r="L646" t="s">
        <v>44</v>
      </c>
      <c r="M646">
        <f>IF(Table1[[#This Row],[BB-Nodes]]&lt;=1,Table1[[#This Row],[LB]],Table1[[#This Row],[RootBound]])</f>
        <v>13084.1</v>
      </c>
      <c r="N646" s="24">
        <f t="array" ref="N646">MIN(IF(Table1[Class]=Table1[[#This Row],[Class]], IF(Table1[abs]=Table1[[#This Row],[abs]], IF(Table1[N]=Table1[[#This Row],[N]], IF(Table1[K]=Table1[[#This Row],[K]],Table1[UB],FALSE)))))</f>
        <v>14514.7</v>
      </c>
      <c r="O646" s="24">
        <f>(Table1[[#This Row],[Best primal]]-Table1[[#This Row],[Updated root bound]])/Table1[[#This Row],[Best primal]]</f>
        <v>9.8562147340282624E-2</v>
      </c>
      <c r="P646" s="24">
        <f>(Table1[[#This Row],[Best primal]]-Table1[[#This Row],[LB]])/Table1[[#This Row],[Best primal]]</f>
        <v>2.9535574279868044E-2</v>
      </c>
    </row>
    <row r="647" spans="1:16" x14ac:dyDescent="0.45">
      <c r="A647" t="s">
        <v>31</v>
      </c>
      <c r="B647" t="s">
        <v>9</v>
      </c>
      <c r="C647">
        <v>2</v>
      </c>
      <c r="D647">
        <v>20</v>
      </c>
      <c r="E647">
        <v>4</v>
      </c>
      <c r="F647">
        <v>14944.7</v>
      </c>
      <c r="H647">
        <v>15300.1</v>
      </c>
      <c r="I647">
        <v>16282.2</v>
      </c>
      <c r="J647" s="1"/>
      <c r="K647">
        <v>7214</v>
      </c>
      <c r="L647" t="s">
        <v>44</v>
      </c>
      <c r="M647">
        <f>IF(Table1[[#This Row],[BB-Nodes]]&lt;=1,Table1[[#This Row],[LB]],Table1[[#This Row],[RootBound]])</f>
        <v>14944.7</v>
      </c>
      <c r="N647" s="24">
        <f t="array" ref="N647">MIN(IF(Table1[Class]=Table1[[#This Row],[Class]], IF(Table1[abs]=Table1[[#This Row],[abs]], IF(Table1[N]=Table1[[#This Row],[N]], IF(Table1[K]=Table1[[#This Row],[K]],Table1[UB],FALSE)))))</f>
        <v>16151.74</v>
      </c>
      <c r="O647" s="24">
        <f>(Table1[[#This Row],[Best primal]]-Table1[[#This Row],[Updated root bound]])/Table1[[#This Row],[Best primal]]</f>
        <v>7.4731267343332616E-2</v>
      </c>
      <c r="P647" s="24">
        <f>(Table1[[#This Row],[Best primal]]-Table1[[#This Row],[LB]])/Table1[[#This Row],[Best primal]]</f>
        <v>5.272744608320834E-2</v>
      </c>
    </row>
    <row r="648" spans="1:16" x14ac:dyDescent="0.45">
      <c r="A648" t="s">
        <v>31</v>
      </c>
      <c r="B648" t="s">
        <v>9</v>
      </c>
      <c r="C648">
        <v>2</v>
      </c>
      <c r="D648">
        <v>25</v>
      </c>
      <c r="E648">
        <v>4</v>
      </c>
      <c r="F648">
        <v>17062.599999999999</v>
      </c>
      <c r="H648">
        <v>17408.8</v>
      </c>
      <c r="I648">
        <v>21110.799999999999</v>
      </c>
      <c r="J648" s="1"/>
      <c r="K648">
        <v>7232</v>
      </c>
      <c r="L648" t="s">
        <v>44</v>
      </c>
      <c r="M648">
        <f>IF(Table1[[#This Row],[BB-Nodes]]&lt;=1,Table1[[#This Row],[LB]],Table1[[#This Row],[RootBound]])</f>
        <v>17062.599999999999</v>
      </c>
      <c r="N648" s="24">
        <f t="array" ref="N648">MIN(IF(Table1[Class]=Table1[[#This Row],[Class]], IF(Table1[abs]=Table1[[#This Row],[abs]], IF(Table1[N]=Table1[[#This Row],[N]], IF(Table1[K]=Table1[[#This Row],[K]],Table1[UB],FALSE)))))</f>
        <v>20370.91</v>
      </c>
      <c r="O648" s="24">
        <f>(Table1[[#This Row],[Best primal]]-Table1[[#This Row],[Updated root bound]])/Table1[[#This Row],[Best primal]]</f>
        <v>0.16240364323439657</v>
      </c>
      <c r="P648" s="24">
        <f>(Table1[[#This Row],[Best primal]]-Table1[[#This Row],[LB]])/Table1[[#This Row],[Best primal]]</f>
        <v>0.14540882071542216</v>
      </c>
    </row>
    <row r="649" spans="1:16" x14ac:dyDescent="0.45">
      <c r="A649" t="s">
        <v>31</v>
      </c>
      <c r="B649" t="s">
        <v>9</v>
      </c>
      <c r="C649">
        <v>2</v>
      </c>
      <c r="D649">
        <v>30</v>
      </c>
      <c r="E649">
        <v>4</v>
      </c>
      <c r="F649">
        <v>21269.4</v>
      </c>
      <c r="H649">
        <v>21539.4</v>
      </c>
      <c r="I649">
        <v>24880.5</v>
      </c>
      <c r="J649" s="1"/>
      <c r="K649">
        <v>7254</v>
      </c>
      <c r="L649" t="s">
        <v>44</v>
      </c>
      <c r="M649">
        <f>IF(Table1[[#This Row],[BB-Nodes]]&lt;=1,Table1[[#This Row],[LB]],Table1[[#This Row],[RootBound]])</f>
        <v>21269.4</v>
      </c>
      <c r="N649" s="24">
        <f t="array" ref="N649">MIN(IF(Table1[Class]=Table1[[#This Row],[Class]], IF(Table1[abs]=Table1[[#This Row],[abs]], IF(Table1[N]=Table1[[#This Row],[N]], IF(Table1[K]=Table1[[#This Row],[K]],Table1[UB],FALSE)))))</f>
        <v>22843.66</v>
      </c>
      <c r="O649" s="24">
        <f>(Table1[[#This Row],[Best primal]]-Table1[[#This Row],[Updated root bound]])/Table1[[#This Row],[Best primal]]</f>
        <v>6.8914525955998229E-2</v>
      </c>
      <c r="P649" s="24">
        <f>(Table1[[#This Row],[Best primal]]-Table1[[#This Row],[LB]])/Table1[[#This Row],[Best primal]]</f>
        <v>5.7095053944945705E-2</v>
      </c>
    </row>
    <row r="650" spans="1:16" x14ac:dyDescent="0.45">
      <c r="A650" t="s">
        <v>31</v>
      </c>
      <c r="B650" t="s">
        <v>9</v>
      </c>
      <c r="C650">
        <v>3</v>
      </c>
      <c r="D650">
        <v>15</v>
      </c>
      <c r="E650">
        <v>4</v>
      </c>
      <c r="F650">
        <v>14360.1</v>
      </c>
      <c r="H650">
        <v>15550.5</v>
      </c>
      <c r="I650">
        <v>16867.3</v>
      </c>
      <c r="J650" s="1"/>
      <c r="K650">
        <v>7207</v>
      </c>
      <c r="L650" t="s">
        <v>44</v>
      </c>
      <c r="M650">
        <f>IF(Table1[[#This Row],[BB-Nodes]]&lt;=1,Table1[[#This Row],[LB]],Table1[[#This Row],[RootBound]])</f>
        <v>14360.1</v>
      </c>
      <c r="N650" s="24">
        <f t="array" ref="N650">MIN(IF(Table1[Class]=Table1[[#This Row],[Class]], IF(Table1[abs]=Table1[[#This Row],[abs]], IF(Table1[N]=Table1[[#This Row],[N]], IF(Table1[K]=Table1[[#This Row],[K]],Table1[UB],FALSE)))))</f>
        <v>16708.47</v>
      </c>
      <c r="O650" s="24">
        <f>(Table1[[#This Row],[Best primal]]-Table1[[#This Row],[Updated root bound]])/Table1[[#This Row],[Best primal]]</f>
        <v>0.14054967330940538</v>
      </c>
      <c r="P650" s="24">
        <f>(Table1[[#This Row],[Best primal]]-Table1[[#This Row],[LB]])/Table1[[#This Row],[Best primal]]</f>
        <v>6.9304370777216656E-2</v>
      </c>
    </row>
    <row r="651" spans="1:16" x14ac:dyDescent="0.45">
      <c r="A651" t="s">
        <v>31</v>
      </c>
      <c r="B651" t="s">
        <v>9</v>
      </c>
      <c r="C651">
        <v>3</v>
      </c>
      <c r="D651">
        <v>20</v>
      </c>
      <c r="E651">
        <v>4</v>
      </c>
      <c r="F651">
        <v>15066.1</v>
      </c>
      <c r="H651">
        <v>15409</v>
      </c>
      <c r="I651">
        <v>17273.7</v>
      </c>
      <c r="J651" s="1"/>
      <c r="K651">
        <v>7213</v>
      </c>
      <c r="L651" t="s">
        <v>44</v>
      </c>
      <c r="M651">
        <f>IF(Table1[[#This Row],[BB-Nodes]]&lt;=1,Table1[[#This Row],[LB]],Table1[[#This Row],[RootBound]])</f>
        <v>15066.1</v>
      </c>
      <c r="N651" s="24">
        <f t="array" ref="N651">MIN(IF(Table1[Class]=Table1[[#This Row],[Class]], IF(Table1[abs]=Table1[[#This Row],[abs]], IF(Table1[N]=Table1[[#This Row],[N]], IF(Table1[K]=Table1[[#This Row],[K]],Table1[UB],FALSE)))))</f>
        <v>16912.169999999998</v>
      </c>
      <c r="O651" s="24">
        <f>(Table1[[#This Row],[Best primal]]-Table1[[#This Row],[Updated root bound]])/Table1[[#This Row],[Best primal]]</f>
        <v>0.10915630578453256</v>
      </c>
      <c r="P651" s="24">
        <f>(Table1[[#This Row],[Best primal]]-Table1[[#This Row],[LB]])/Table1[[#This Row],[Best primal]]</f>
        <v>8.8880965600511258E-2</v>
      </c>
    </row>
    <row r="652" spans="1:16" x14ac:dyDescent="0.45">
      <c r="A652" t="s">
        <v>31</v>
      </c>
      <c r="B652" t="s">
        <v>9</v>
      </c>
      <c r="C652">
        <v>3</v>
      </c>
      <c r="D652">
        <v>25</v>
      </c>
      <c r="E652">
        <v>4</v>
      </c>
      <c r="F652">
        <v>19059.3</v>
      </c>
      <c r="H652">
        <v>19676.5</v>
      </c>
      <c r="I652">
        <v>23148.1</v>
      </c>
      <c r="J652" s="1"/>
      <c r="K652">
        <v>7233</v>
      </c>
      <c r="L652" t="s">
        <v>44</v>
      </c>
      <c r="M652">
        <f>IF(Table1[[#This Row],[BB-Nodes]]&lt;=1,Table1[[#This Row],[LB]],Table1[[#This Row],[RootBound]])</f>
        <v>19059.3</v>
      </c>
      <c r="N652" s="24">
        <f t="array" ref="N652">MIN(IF(Table1[Class]=Table1[[#This Row],[Class]], IF(Table1[abs]=Table1[[#This Row],[abs]], IF(Table1[N]=Table1[[#This Row],[N]], IF(Table1[K]=Table1[[#This Row],[K]],Table1[UB],FALSE)))))</f>
        <v>22403.45</v>
      </c>
      <c r="O652" s="24">
        <f>(Table1[[#This Row],[Best primal]]-Table1[[#This Row],[Updated root bound]])/Table1[[#This Row],[Best primal]]</f>
        <v>0.14926942055799447</v>
      </c>
      <c r="P652" s="24">
        <f>(Table1[[#This Row],[Best primal]]-Table1[[#This Row],[LB]])/Table1[[#This Row],[Best primal]]</f>
        <v>0.12172009221793968</v>
      </c>
    </row>
    <row r="653" spans="1:16" x14ac:dyDescent="0.45">
      <c r="A653" t="s">
        <v>31</v>
      </c>
      <c r="B653" t="s">
        <v>9</v>
      </c>
      <c r="C653">
        <v>3</v>
      </c>
      <c r="D653">
        <v>30</v>
      </c>
      <c r="E653">
        <v>4</v>
      </c>
      <c r="F653">
        <v>23417.9</v>
      </c>
      <c r="H653">
        <v>23581.7</v>
      </c>
      <c r="I653">
        <v>100000000</v>
      </c>
      <c r="J653" s="1"/>
      <c r="K653">
        <v>7289</v>
      </c>
      <c r="L653" t="s">
        <v>44</v>
      </c>
      <c r="M653">
        <f>IF(Table1[[#This Row],[BB-Nodes]]&lt;=1,Table1[[#This Row],[LB]],Table1[[#This Row],[RootBound]])</f>
        <v>23417.9</v>
      </c>
      <c r="N653" s="24">
        <f t="array" ref="N653">MIN(IF(Table1[Class]=Table1[[#This Row],[Class]], IF(Table1[abs]=Table1[[#This Row],[abs]], IF(Table1[N]=Table1[[#This Row],[N]], IF(Table1[K]=Table1[[#This Row],[K]],Table1[UB],FALSE)))))</f>
        <v>25217.72</v>
      </c>
      <c r="O653" s="24">
        <f>(Table1[[#This Row],[Best primal]]-Table1[[#This Row],[Updated root bound]])/Table1[[#This Row],[Best primal]]</f>
        <v>7.1371242126568132E-2</v>
      </c>
      <c r="P653" s="24">
        <f>(Table1[[#This Row],[Best primal]]-Table1[[#This Row],[LB]])/Table1[[#This Row],[Best primal]]</f>
        <v>6.4875809549792773E-2</v>
      </c>
    </row>
    <row r="654" spans="1:16" x14ac:dyDescent="0.45">
      <c r="A654" t="s">
        <v>31</v>
      </c>
      <c r="B654" t="s">
        <v>9</v>
      </c>
      <c r="C654">
        <v>4</v>
      </c>
      <c r="D654">
        <v>15</v>
      </c>
      <c r="E654">
        <v>4</v>
      </c>
      <c r="F654">
        <v>11954.6</v>
      </c>
      <c r="H654">
        <v>12887.7</v>
      </c>
      <c r="I654">
        <v>13608.6</v>
      </c>
      <c r="J654" s="1"/>
      <c r="K654">
        <v>7205</v>
      </c>
      <c r="L654" t="s">
        <v>44</v>
      </c>
      <c r="M654">
        <f>IF(Table1[[#This Row],[BB-Nodes]]&lt;=1,Table1[[#This Row],[LB]],Table1[[#This Row],[RootBound]])</f>
        <v>11954.6</v>
      </c>
      <c r="N654" s="24">
        <f t="array" ref="N654">MIN(IF(Table1[Class]=Table1[[#This Row],[Class]], IF(Table1[abs]=Table1[[#This Row],[abs]], IF(Table1[N]=Table1[[#This Row],[N]], IF(Table1[K]=Table1[[#This Row],[K]],Table1[UB],FALSE)))))</f>
        <v>13464.89</v>
      </c>
      <c r="O654" s="24">
        <f>(Table1[[#This Row],[Best primal]]-Table1[[#This Row],[Updated root bound]])/Table1[[#This Row],[Best primal]]</f>
        <v>0.11216504553694825</v>
      </c>
      <c r="P654" s="24">
        <f>(Table1[[#This Row],[Best primal]]-Table1[[#This Row],[LB]])/Table1[[#This Row],[Best primal]]</f>
        <v>4.2866298944885452E-2</v>
      </c>
    </row>
    <row r="655" spans="1:16" x14ac:dyDescent="0.45">
      <c r="A655" t="s">
        <v>31</v>
      </c>
      <c r="B655" t="s">
        <v>9</v>
      </c>
      <c r="C655">
        <v>4</v>
      </c>
      <c r="D655">
        <v>20</v>
      </c>
      <c r="E655">
        <v>4</v>
      </c>
      <c r="F655">
        <v>15249.5</v>
      </c>
      <c r="H655">
        <v>16069.4</v>
      </c>
      <c r="I655">
        <v>19923.900000000001</v>
      </c>
      <c r="J655" s="1"/>
      <c r="K655">
        <v>7219</v>
      </c>
      <c r="L655" t="s">
        <v>44</v>
      </c>
      <c r="M655">
        <f>IF(Table1[[#This Row],[BB-Nodes]]&lt;=1,Table1[[#This Row],[LB]],Table1[[#This Row],[RootBound]])</f>
        <v>15249.5</v>
      </c>
      <c r="N655" s="24">
        <f t="array" ref="N655">MIN(IF(Table1[Class]=Table1[[#This Row],[Class]], IF(Table1[abs]=Table1[[#This Row],[abs]], IF(Table1[N]=Table1[[#This Row],[N]], IF(Table1[K]=Table1[[#This Row],[K]],Table1[UB],FALSE)))))</f>
        <v>18716.5</v>
      </c>
      <c r="O655" s="24">
        <f>(Table1[[#This Row],[Best primal]]-Table1[[#This Row],[Updated root bound]])/Table1[[#This Row],[Best primal]]</f>
        <v>0.18523762455587317</v>
      </c>
      <c r="P655" s="24">
        <f>(Table1[[#This Row],[Best primal]]-Table1[[#This Row],[LB]])/Table1[[#This Row],[Best primal]]</f>
        <v>0.1414313573584805</v>
      </c>
    </row>
    <row r="656" spans="1:16" x14ac:dyDescent="0.45">
      <c r="A656" t="s">
        <v>31</v>
      </c>
      <c r="B656" t="s">
        <v>9</v>
      </c>
      <c r="C656">
        <v>4</v>
      </c>
      <c r="D656">
        <v>25</v>
      </c>
      <c r="E656">
        <v>4</v>
      </c>
      <c r="F656">
        <v>17238.400000000001</v>
      </c>
      <c r="H656">
        <v>17787.2</v>
      </c>
      <c r="I656">
        <v>19172.599999999999</v>
      </c>
      <c r="J656" s="1"/>
      <c r="K656">
        <v>7222</v>
      </c>
      <c r="L656" t="s">
        <v>44</v>
      </c>
      <c r="M656">
        <f>IF(Table1[[#This Row],[BB-Nodes]]&lt;=1,Table1[[#This Row],[LB]],Table1[[#This Row],[RootBound]])</f>
        <v>17238.400000000001</v>
      </c>
      <c r="N656" s="24">
        <f t="array" ref="N656">MIN(IF(Table1[Class]=Table1[[#This Row],[Class]], IF(Table1[abs]=Table1[[#This Row],[abs]], IF(Table1[N]=Table1[[#This Row],[N]], IF(Table1[K]=Table1[[#This Row],[K]],Table1[UB],FALSE)))))</f>
        <v>18599.66</v>
      </c>
      <c r="O656" s="24">
        <f>(Table1[[#This Row],[Best primal]]-Table1[[#This Row],[Updated root bound]])/Table1[[#This Row],[Best primal]]</f>
        <v>7.3187359338826544E-2</v>
      </c>
      <c r="P656" s="24">
        <f>(Table1[[#This Row],[Best primal]]-Table1[[#This Row],[LB]])/Table1[[#This Row],[Best primal]]</f>
        <v>4.3681443639292286E-2</v>
      </c>
    </row>
    <row r="657" spans="1:16" x14ac:dyDescent="0.45">
      <c r="A657" t="s">
        <v>31</v>
      </c>
      <c r="B657" t="s">
        <v>9</v>
      </c>
      <c r="C657">
        <v>4</v>
      </c>
      <c r="D657">
        <v>30</v>
      </c>
      <c r="E657">
        <v>4</v>
      </c>
      <c r="F657">
        <v>18170.8</v>
      </c>
      <c r="H657">
        <v>18182.900000000001</v>
      </c>
      <c r="I657">
        <v>100000000</v>
      </c>
      <c r="J657" s="1"/>
      <c r="K657">
        <v>7257</v>
      </c>
      <c r="L657" t="s">
        <v>44</v>
      </c>
      <c r="M657">
        <f>IF(Table1[[#This Row],[BB-Nodes]]&lt;=1,Table1[[#This Row],[LB]],Table1[[#This Row],[RootBound]])</f>
        <v>18170.8</v>
      </c>
      <c r="N657" s="24">
        <f t="array" ref="N657">MIN(IF(Table1[Class]=Table1[[#This Row],[Class]], IF(Table1[abs]=Table1[[#This Row],[abs]], IF(Table1[N]=Table1[[#This Row],[N]], IF(Table1[K]=Table1[[#This Row],[K]],Table1[UB],FALSE)))))</f>
        <v>20564.32</v>
      </c>
      <c r="O657" s="24">
        <f>(Table1[[#This Row],[Best primal]]-Table1[[#This Row],[Updated root bound]])/Table1[[#This Row],[Best primal]]</f>
        <v>0.11639188652967861</v>
      </c>
      <c r="P657" s="24">
        <f>(Table1[[#This Row],[Best primal]]-Table1[[#This Row],[LB]])/Table1[[#This Row],[Best primal]]</f>
        <v>0.11580348876111626</v>
      </c>
    </row>
    <row r="658" spans="1:16" x14ac:dyDescent="0.45">
      <c r="A658" t="s">
        <v>31</v>
      </c>
      <c r="B658" t="s">
        <v>9</v>
      </c>
      <c r="C658">
        <v>5</v>
      </c>
      <c r="D658">
        <v>15</v>
      </c>
      <c r="E658">
        <v>4</v>
      </c>
      <c r="F658">
        <v>11720.4</v>
      </c>
      <c r="H658">
        <v>13205.2</v>
      </c>
      <c r="I658">
        <v>14064.4</v>
      </c>
      <c r="J658" s="1"/>
      <c r="K658">
        <v>7206</v>
      </c>
      <c r="L658" t="s">
        <v>44</v>
      </c>
      <c r="M658">
        <f>IF(Table1[[#This Row],[BB-Nodes]]&lt;=1,Table1[[#This Row],[LB]],Table1[[#This Row],[RootBound]])</f>
        <v>11720.4</v>
      </c>
      <c r="N658" s="24">
        <f t="array" ref="N658">MIN(IF(Table1[Class]=Table1[[#This Row],[Class]], IF(Table1[abs]=Table1[[#This Row],[abs]], IF(Table1[N]=Table1[[#This Row],[N]], IF(Table1[K]=Table1[[#This Row],[K]],Table1[UB],FALSE)))))</f>
        <v>13960.7</v>
      </c>
      <c r="O658" s="24">
        <f>(Table1[[#This Row],[Best primal]]-Table1[[#This Row],[Updated root bound]])/Table1[[#This Row],[Best primal]]</f>
        <v>0.16047189610836141</v>
      </c>
      <c r="P658" s="24">
        <f>(Table1[[#This Row],[Best primal]]-Table1[[#This Row],[LB]])/Table1[[#This Row],[Best primal]]</f>
        <v>5.4116197611867596E-2</v>
      </c>
    </row>
    <row r="659" spans="1:16" x14ac:dyDescent="0.45">
      <c r="A659" t="s">
        <v>31</v>
      </c>
      <c r="B659" t="s">
        <v>9</v>
      </c>
      <c r="C659">
        <v>5</v>
      </c>
      <c r="D659">
        <v>20</v>
      </c>
      <c r="E659">
        <v>4</v>
      </c>
      <c r="F659">
        <v>18028.5</v>
      </c>
      <c r="H659">
        <v>18557.5</v>
      </c>
      <c r="I659">
        <v>21647.3</v>
      </c>
      <c r="J659" s="1"/>
      <c r="K659">
        <v>7218</v>
      </c>
      <c r="L659" t="s">
        <v>44</v>
      </c>
      <c r="M659">
        <f>IF(Table1[[#This Row],[BB-Nodes]]&lt;=1,Table1[[#This Row],[LB]],Table1[[#This Row],[RootBound]])</f>
        <v>18028.5</v>
      </c>
      <c r="N659" s="24">
        <f t="array" ref="N659">MIN(IF(Table1[Class]=Table1[[#This Row],[Class]], IF(Table1[abs]=Table1[[#This Row],[abs]], IF(Table1[N]=Table1[[#This Row],[N]], IF(Table1[K]=Table1[[#This Row],[K]],Table1[UB],FALSE)))))</f>
        <v>21024.31</v>
      </c>
      <c r="O659" s="24">
        <f>(Table1[[#This Row],[Best primal]]-Table1[[#This Row],[Updated root bound]])/Table1[[#This Row],[Best primal]]</f>
        <v>0.1424926668223595</v>
      </c>
      <c r="P659" s="24">
        <f>(Table1[[#This Row],[Best primal]]-Table1[[#This Row],[LB]])/Table1[[#This Row],[Best primal]]</f>
        <v>0.11733131788867274</v>
      </c>
    </row>
    <row r="660" spans="1:16" x14ac:dyDescent="0.45">
      <c r="A660" t="s">
        <v>31</v>
      </c>
      <c r="B660" t="s">
        <v>9</v>
      </c>
      <c r="C660">
        <v>5</v>
      </c>
      <c r="D660">
        <v>25</v>
      </c>
      <c r="E660">
        <v>4</v>
      </c>
      <c r="F660">
        <v>21005.4</v>
      </c>
      <c r="H660">
        <v>21259.7</v>
      </c>
      <c r="I660">
        <v>25658</v>
      </c>
      <c r="J660" s="1"/>
      <c r="K660">
        <v>7231</v>
      </c>
      <c r="L660" t="s">
        <v>44</v>
      </c>
      <c r="M660">
        <f>IF(Table1[[#This Row],[BB-Nodes]]&lt;=1,Table1[[#This Row],[LB]],Table1[[#This Row],[RootBound]])</f>
        <v>21005.4</v>
      </c>
      <c r="N660" s="24">
        <f t="array" ref="N660">MIN(IF(Table1[Class]=Table1[[#This Row],[Class]], IF(Table1[abs]=Table1[[#This Row],[abs]], IF(Table1[N]=Table1[[#This Row],[N]], IF(Table1[K]=Table1[[#This Row],[K]],Table1[UB],FALSE)))))</f>
        <v>23640.3</v>
      </c>
      <c r="O660" s="24">
        <f>(Table1[[#This Row],[Best primal]]-Table1[[#This Row],[Updated root bound]])/Table1[[#This Row],[Best primal]]</f>
        <v>0.11145797642161892</v>
      </c>
      <c r="P660" s="24">
        <f>(Table1[[#This Row],[Best primal]]-Table1[[#This Row],[LB]])/Table1[[#This Row],[Best primal]]</f>
        <v>0.10070092173111164</v>
      </c>
    </row>
    <row r="661" spans="1:16" x14ac:dyDescent="0.45">
      <c r="A661" t="s">
        <v>31</v>
      </c>
      <c r="B661" t="s">
        <v>9</v>
      </c>
      <c r="C661">
        <v>5</v>
      </c>
      <c r="D661">
        <v>30</v>
      </c>
      <c r="E661">
        <v>4</v>
      </c>
      <c r="F661">
        <v>19013.3</v>
      </c>
      <c r="H661">
        <v>19103.900000000001</v>
      </c>
      <c r="I661">
        <v>22787.599999999999</v>
      </c>
      <c r="J661" s="1"/>
      <c r="K661">
        <v>7278</v>
      </c>
      <c r="L661" t="s">
        <v>44</v>
      </c>
      <c r="M661">
        <f>IF(Table1[[#This Row],[BB-Nodes]]&lt;=1,Table1[[#This Row],[LB]],Table1[[#This Row],[RootBound]])</f>
        <v>19013.3</v>
      </c>
      <c r="N661" s="24">
        <f t="array" ref="N661">MIN(IF(Table1[Class]=Table1[[#This Row],[Class]], IF(Table1[abs]=Table1[[#This Row],[abs]], IF(Table1[N]=Table1[[#This Row],[N]], IF(Table1[K]=Table1[[#This Row],[K]],Table1[UB],FALSE)))))</f>
        <v>21764.43</v>
      </c>
      <c r="O661" s="24">
        <f>(Table1[[#This Row],[Best primal]]-Table1[[#This Row],[Updated root bound]])/Table1[[#This Row],[Best primal]]</f>
        <v>0.12640487253743843</v>
      </c>
      <c r="P661" s="24">
        <f>(Table1[[#This Row],[Best primal]]-Table1[[#This Row],[LB]])/Table1[[#This Row],[Best primal]]</f>
        <v>0.12224211706899739</v>
      </c>
    </row>
    <row r="662" spans="1:16" x14ac:dyDescent="0.45">
      <c r="A662" t="s">
        <v>31</v>
      </c>
      <c r="B662" t="s">
        <v>9</v>
      </c>
      <c r="C662">
        <v>1</v>
      </c>
      <c r="D662">
        <v>15</v>
      </c>
      <c r="E662">
        <v>5</v>
      </c>
      <c r="F662">
        <v>12966.2</v>
      </c>
      <c r="H662">
        <v>13653.9</v>
      </c>
      <c r="I662">
        <v>15605</v>
      </c>
      <c r="J662" s="1"/>
      <c r="K662">
        <v>7206</v>
      </c>
      <c r="L662" t="s">
        <v>44</v>
      </c>
      <c r="M662">
        <f>IF(Table1[[#This Row],[BB-Nodes]]&lt;=1,Table1[[#This Row],[LB]],Table1[[#This Row],[RootBound]])</f>
        <v>12966.2</v>
      </c>
      <c r="N662" s="24">
        <f t="array" ref="N662">MIN(IF(Table1[Class]=Table1[[#This Row],[Class]], IF(Table1[abs]=Table1[[#This Row],[abs]], IF(Table1[N]=Table1[[#This Row],[N]], IF(Table1[K]=Table1[[#This Row],[K]],Table1[UB],FALSE)))))</f>
        <v>15421.86</v>
      </c>
      <c r="O662" s="24">
        <f>(Table1[[#This Row],[Best primal]]-Table1[[#This Row],[Updated root bound]])/Table1[[#This Row],[Best primal]]</f>
        <v>0.15923241424834617</v>
      </c>
      <c r="P662" s="24">
        <f>(Table1[[#This Row],[Best primal]]-Table1[[#This Row],[LB]])/Table1[[#This Row],[Best primal]]</f>
        <v>0.11463986834272914</v>
      </c>
    </row>
    <row r="663" spans="1:16" x14ac:dyDescent="0.45">
      <c r="A663" t="s">
        <v>31</v>
      </c>
      <c r="B663" t="s">
        <v>9</v>
      </c>
      <c r="C663">
        <v>1</v>
      </c>
      <c r="D663">
        <v>20</v>
      </c>
      <c r="E663">
        <v>5</v>
      </c>
      <c r="F663">
        <v>15956.3</v>
      </c>
      <c r="H663">
        <v>16855</v>
      </c>
      <c r="I663">
        <v>21005.1</v>
      </c>
      <c r="J663" s="1"/>
      <c r="K663">
        <v>7221</v>
      </c>
      <c r="L663" t="s">
        <v>44</v>
      </c>
      <c r="M663">
        <f>IF(Table1[[#This Row],[BB-Nodes]]&lt;=1,Table1[[#This Row],[LB]],Table1[[#This Row],[RootBound]])</f>
        <v>15956.3</v>
      </c>
      <c r="N663" s="24">
        <f t="array" ref="N663">MIN(IF(Table1[Class]=Table1[[#This Row],[Class]], IF(Table1[abs]=Table1[[#This Row],[abs]], IF(Table1[N]=Table1[[#This Row],[N]], IF(Table1[K]=Table1[[#This Row],[K]],Table1[UB],FALSE)))))</f>
        <v>20002.7</v>
      </c>
      <c r="O663" s="24">
        <f>(Table1[[#This Row],[Best primal]]-Table1[[#This Row],[Updated root bound]])/Table1[[#This Row],[Best primal]]</f>
        <v>0.20229269048678436</v>
      </c>
      <c r="P663" s="24">
        <f>(Table1[[#This Row],[Best primal]]-Table1[[#This Row],[LB]])/Table1[[#This Row],[Best primal]]</f>
        <v>0.15736375589295448</v>
      </c>
    </row>
    <row r="664" spans="1:16" x14ac:dyDescent="0.45">
      <c r="A664" t="s">
        <v>31</v>
      </c>
      <c r="B664" t="s">
        <v>9</v>
      </c>
      <c r="C664">
        <v>1</v>
      </c>
      <c r="D664">
        <v>25</v>
      </c>
      <c r="E664">
        <v>5</v>
      </c>
      <c r="F664">
        <v>17679.599999999999</v>
      </c>
      <c r="H664">
        <v>17679.599999999999</v>
      </c>
      <c r="I664">
        <v>100000000</v>
      </c>
      <c r="J664" s="1"/>
      <c r="K664">
        <v>7228</v>
      </c>
      <c r="L664" t="s">
        <v>44</v>
      </c>
      <c r="M664">
        <f>IF(Table1[[#This Row],[BB-Nodes]]&lt;=1,Table1[[#This Row],[LB]],Table1[[#This Row],[RootBound]])</f>
        <v>17679.599999999999</v>
      </c>
      <c r="N664" s="24">
        <f t="array" ref="N664">MIN(IF(Table1[Class]=Table1[[#This Row],[Class]], IF(Table1[abs]=Table1[[#This Row],[abs]], IF(Table1[N]=Table1[[#This Row],[N]], IF(Table1[K]=Table1[[#This Row],[K]],Table1[UB],FALSE)))))</f>
        <v>18802.07</v>
      </c>
      <c r="O664" s="24">
        <f>(Table1[[#This Row],[Best primal]]-Table1[[#This Row],[Updated root bound]])/Table1[[#This Row],[Best primal]]</f>
        <v>5.9699277792285697E-2</v>
      </c>
      <c r="P664" s="24">
        <f>(Table1[[#This Row],[Best primal]]-Table1[[#This Row],[LB]])/Table1[[#This Row],[Best primal]]</f>
        <v>5.9699277792285697E-2</v>
      </c>
    </row>
    <row r="665" spans="1:16" x14ac:dyDescent="0.45">
      <c r="A665" t="s">
        <v>31</v>
      </c>
      <c r="B665" t="s">
        <v>9</v>
      </c>
      <c r="C665">
        <v>1</v>
      </c>
      <c r="D665">
        <v>30</v>
      </c>
      <c r="E665">
        <v>5</v>
      </c>
      <c r="F665">
        <v>23931</v>
      </c>
      <c r="H665">
        <v>23931</v>
      </c>
      <c r="I665">
        <v>100000000</v>
      </c>
      <c r="J665" s="1"/>
      <c r="K665">
        <v>7295</v>
      </c>
      <c r="L665" t="s">
        <v>44</v>
      </c>
      <c r="M665">
        <f>IF(Table1[[#This Row],[BB-Nodes]]&lt;=1,Table1[[#This Row],[LB]],Table1[[#This Row],[RootBound]])</f>
        <v>23931</v>
      </c>
      <c r="N665" s="24">
        <f t="array" ref="N665">MIN(IF(Table1[Class]=Table1[[#This Row],[Class]], IF(Table1[abs]=Table1[[#This Row],[abs]], IF(Table1[N]=Table1[[#This Row],[N]], IF(Table1[K]=Table1[[#This Row],[K]],Table1[UB],FALSE)))))</f>
        <v>28265.65</v>
      </c>
      <c r="O665" s="24">
        <f>(Table1[[#This Row],[Best primal]]-Table1[[#This Row],[Updated root bound]])/Table1[[#This Row],[Best primal]]</f>
        <v>0.153353982660933</v>
      </c>
      <c r="P665" s="24">
        <f>(Table1[[#This Row],[Best primal]]-Table1[[#This Row],[LB]])/Table1[[#This Row],[Best primal]]</f>
        <v>0.153353982660933</v>
      </c>
    </row>
    <row r="666" spans="1:16" x14ac:dyDescent="0.45">
      <c r="A666" t="s">
        <v>31</v>
      </c>
      <c r="B666" t="s">
        <v>9</v>
      </c>
      <c r="C666">
        <v>2</v>
      </c>
      <c r="D666">
        <v>15</v>
      </c>
      <c r="E666">
        <v>5</v>
      </c>
      <c r="F666">
        <v>13679.4</v>
      </c>
      <c r="H666">
        <v>14818.3</v>
      </c>
      <c r="I666">
        <v>15607.1</v>
      </c>
      <c r="J666" s="1"/>
      <c r="K666">
        <v>7210</v>
      </c>
      <c r="L666" t="s">
        <v>44</v>
      </c>
      <c r="M666">
        <f>IF(Table1[[#This Row],[BB-Nodes]]&lt;=1,Table1[[#This Row],[LB]],Table1[[#This Row],[RootBound]])</f>
        <v>13679.4</v>
      </c>
      <c r="N666" s="24">
        <f t="array" ref="N666">MIN(IF(Table1[Class]=Table1[[#This Row],[Class]], IF(Table1[abs]=Table1[[#This Row],[abs]], IF(Table1[N]=Table1[[#This Row],[N]], IF(Table1[K]=Table1[[#This Row],[K]],Table1[UB],FALSE)))))</f>
        <v>15477.9</v>
      </c>
      <c r="O666" s="24">
        <f>(Table1[[#This Row],[Best primal]]-Table1[[#This Row],[Updated root bound]])/Table1[[#This Row],[Best primal]]</f>
        <v>0.11619793382823251</v>
      </c>
      <c r="P666" s="24">
        <f>(Table1[[#This Row],[Best primal]]-Table1[[#This Row],[LB]])/Table1[[#This Row],[Best primal]]</f>
        <v>4.2615600307535285E-2</v>
      </c>
    </row>
    <row r="667" spans="1:16" x14ac:dyDescent="0.45">
      <c r="A667" t="s">
        <v>31</v>
      </c>
      <c r="B667" t="s">
        <v>9</v>
      </c>
      <c r="C667">
        <v>2</v>
      </c>
      <c r="D667">
        <v>20</v>
      </c>
      <c r="E667">
        <v>5</v>
      </c>
      <c r="F667">
        <v>15215.8</v>
      </c>
      <c r="H667">
        <v>15215.8</v>
      </c>
      <c r="I667">
        <v>100000000</v>
      </c>
      <c r="J667" s="1"/>
      <c r="K667">
        <v>7216</v>
      </c>
      <c r="L667" t="s">
        <v>44</v>
      </c>
      <c r="M667">
        <f>IF(Table1[[#This Row],[BB-Nodes]]&lt;=1,Table1[[#This Row],[LB]],Table1[[#This Row],[RootBound]])</f>
        <v>15215.8</v>
      </c>
      <c r="N667" s="24">
        <f t="array" ref="N667">MIN(IF(Table1[Class]=Table1[[#This Row],[Class]], IF(Table1[abs]=Table1[[#This Row],[abs]], IF(Table1[N]=Table1[[#This Row],[N]], IF(Table1[K]=Table1[[#This Row],[K]],Table1[UB],FALSE)))))</f>
        <v>16840.599999999999</v>
      </c>
      <c r="O667" s="24">
        <f>(Table1[[#This Row],[Best primal]]-Table1[[#This Row],[Updated root bound]])/Table1[[#This Row],[Best primal]]</f>
        <v>9.6481123000368124E-2</v>
      </c>
      <c r="P667" s="24">
        <f>(Table1[[#This Row],[Best primal]]-Table1[[#This Row],[LB]])/Table1[[#This Row],[Best primal]]</f>
        <v>9.6481123000368124E-2</v>
      </c>
    </row>
    <row r="668" spans="1:16" x14ac:dyDescent="0.45">
      <c r="A668" t="s">
        <v>31</v>
      </c>
      <c r="B668" t="s">
        <v>9</v>
      </c>
      <c r="C668">
        <v>2</v>
      </c>
      <c r="D668">
        <v>25</v>
      </c>
      <c r="E668">
        <v>5</v>
      </c>
      <c r="F668">
        <v>17357.099999999999</v>
      </c>
      <c r="H668">
        <v>17357.099999999999</v>
      </c>
      <c r="I668">
        <v>100000000</v>
      </c>
      <c r="J668" s="1"/>
      <c r="K668">
        <v>7255</v>
      </c>
      <c r="L668" t="s">
        <v>44</v>
      </c>
      <c r="M668">
        <f>IF(Table1[[#This Row],[BB-Nodes]]&lt;=1,Table1[[#This Row],[LB]],Table1[[#This Row],[RootBound]])</f>
        <v>17357.099999999999</v>
      </c>
      <c r="N668" s="24">
        <f t="array" ref="N668">MIN(IF(Table1[Class]=Table1[[#This Row],[Class]], IF(Table1[abs]=Table1[[#This Row],[abs]], IF(Table1[N]=Table1[[#This Row],[N]], IF(Table1[K]=Table1[[#This Row],[K]],Table1[UB],FALSE)))))</f>
        <v>21848.53</v>
      </c>
      <c r="O668" s="24">
        <f>(Table1[[#This Row],[Best primal]]-Table1[[#This Row],[Updated root bound]])/Table1[[#This Row],[Best primal]]</f>
        <v>0.20557126726603578</v>
      </c>
      <c r="P668" s="24">
        <f>(Table1[[#This Row],[Best primal]]-Table1[[#This Row],[LB]])/Table1[[#This Row],[Best primal]]</f>
        <v>0.20557126726603578</v>
      </c>
    </row>
    <row r="669" spans="1:16" x14ac:dyDescent="0.45">
      <c r="A669" t="s">
        <v>31</v>
      </c>
      <c r="B669" t="s">
        <v>9</v>
      </c>
      <c r="C669">
        <v>2</v>
      </c>
      <c r="D669">
        <v>30</v>
      </c>
      <c r="E669">
        <v>5</v>
      </c>
      <c r="F669">
        <v>21874.7</v>
      </c>
      <c r="H669">
        <v>22086.3</v>
      </c>
      <c r="I669">
        <v>26185.200000000001</v>
      </c>
      <c r="J669" s="1"/>
      <c r="K669">
        <v>7264</v>
      </c>
      <c r="L669" t="s">
        <v>44</v>
      </c>
      <c r="M669">
        <f>IF(Table1[[#This Row],[BB-Nodes]]&lt;=1,Table1[[#This Row],[LB]],Table1[[#This Row],[RootBound]])</f>
        <v>21874.7</v>
      </c>
      <c r="N669" s="24">
        <f t="array" ref="N669">MIN(IF(Table1[Class]=Table1[[#This Row],[Class]], IF(Table1[abs]=Table1[[#This Row],[abs]], IF(Table1[N]=Table1[[#This Row],[N]], IF(Table1[K]=Table1[[#This Row],[K]],Table1[UB],FALSE)))))</f>
        <v>24036.66</v>
      </c>
      <c r="O669" s="24">
        <f>(Table1[[#This Row],[Best primal]]-Table1[[#This Row],[Updated root bound]])/Table1[[#This Row],[Best primal]]</f>
        <v>8.9944276783879257E-2</v>
      </c>
      <c r="P669" s="24">
        <f>(Table1[[#This Row],[Best primal]]-Table1[[#This Row],[LB]])/Table1[[#This Row],[Best primal]]</f>
        <v>8.114105703537848E-2</v>
      </c>
    </row>
    <row r="670" spans="1:16" x14ac:dyDescent="0.45">
      <c r="A670" t="s">
        <v>31</v>
      </c>
      <c r="B670" t="s">
        <v>9</v>
      </c>
      <c r="C670">
        <v>3</v>
      </c>
      <c r="D670">
        <v>15</v>
      </c>
      <c r="E670">
        <v>5</v>
      </c>
      <c r="F670">
        <v>14988.4</v>
      </c>
      <c r="H670">
        <v>16031.6</v>
      </c>
      <c r="I670">
        <v>17998.7</v>
      </c>
      <c r="J670" s="1"/>
      <c r="K670">
        <v>7208</v>
      </c>
      <c r="L670" t="s">
        <v>44</v>
      </c>
      <c r="M670">
        <f>IF(Table1[[#This Row],[BB-Nodes]]&lt;=1,Table1[[#This Row],[LB]],Table1[[#This Row],[RootBound]])</f>
        <v>14988.4</v>
      </c>
      <c r="N670" s="24">
        <f t="array" ref="N670">MIN(IF(Table1[Class]=Table1[[#This Row],[Class]], IF(Table1[abs]=Table1[[#This Row],[abs]], IF(Table1[N]=Table1[[#This Row],[N]], IF(Table1[K]=Table1[[#This Row],[K]],Table1[UB],FALSE)))))</f>
        <v>17842.68</v>
      </c>
      <c r="O670" s="24">
        <f>(Table1[[#This Row],[Best primal]]-Table1[[#This Row],[Updated root bound]])/Table1[[#This Row],[Best primal]]</f>
        <v>0.15996924228871451</v>
      </c>
      <c r="P670" s="24">
        <f>(Table1[[#This Row],[Best primal]]-Table1[[#This Row],[LB]])/Table1[[#This Row],[Best primal]]</f>
        <v>0.10150268905792179</v>
      </c>
    </row>
    <row r="671" spans="1:16" x14ac:dyDescent="0.45">
      <c r="A671" t="s">
        <v>31</v>
      </c>
      <c r="B671" t="s">
        <v>9</v>
      </c>
      <c r="C671">
        <v>3</v>
      </c>
      <c r="D671">
        <v>20</v>
      </c>
      <c r="E671">
        <v>5</v>
      </c>
      <c r="F671">
        <v>15392.8</v>
      </c>
      <c r="H671">
        <v>15721.7</v>
      </c>
      <c r="I671">
        <v>18846.2</v>
      </c>
      <c r="J671" s="1"/>
      <c r="K671">
        <v>7221</v>
      </c>
      <c r="L671" t="s">
        <v>44</v>
      </c>
      <c r="M671">
        <f>IF(Table1[[#This Row],[BB-Nodes]]&lt;=1,Table1[[#This Row],[LB]],Table1[[#This Row],[RootBound]])</f>
        <v>15392.8</v>
      </c>
      <c r="N671" s="24">
        <f t="array" ref="N671">MIN(IF(Table1[Class]=Table1[[#This Row],[Class]], IF(Table1[abs]=Table1[[#This Row],[abs]], IF(Table1[N]=Table1[[#This Row],[N]], IF(Table1[K]=Table1[[#This Row],[K]],Table1[UB],FALSE)))))</f>
        <v>18016.740000000002</v>
      </c>
      <c r="O671" s="24">
        <f>(Table1[[#This Row],[Best primal]]-Table1[[#This Row],[Updated root bound]])/Table1[[#This Row],[Best primal]]</f>
        <v>0.14563900017428247</v>
      </c>
      <c r="P671" s="24">
        <f>(Table1[[#This Row],[Best primal]]-Table1[[#This Row],[LB]])/Table1[[#This Row],[Best primal]]</f>
        <v>0.12738375532976559</v>
      </c>
    </row>
    <row r="672" spans="1:16" x14ac:dyDescent="0.45">
      <c r="A672" t="s">
        <v>31</v>
      </c>
      <c r="B672" t="s">
        <v>9</v>
      </c>
      <c r="C672">
        <v>3</v>
      </c>
      <c r="D672">
        <v>25</v>
      </c>
      <c r="E672">
        <v>5</v>
      </c>
      <c r="F672">
        <v>19832.099999999999</v>
      </c>
      <c r="H672">
        <v>19832.099999999999</v>
      </c>
      <c r="I672">
        <v>100000000</v>
      </c>
      <c r="J672" s="1"/>
      <c r="K672">
        <v>7237</v>
      </c>
      <c r="L672" t="s">
        <v>44</v>
      </c>
      <c r="M672">
        <f>IF(Table1[[#This Row],[BB-Nodes]]&lt;=1,Table1[[#This Row],[LB]],Table1[[#This Row],[RootBound]])</f>
        <v>19832.099999999999</v>
      </c>
      <c r="N672" s="24">
        <f t="array" ref="N672">MIN(IF(Table1[Class]=Table1[[#This Row],[Class]], IF(Table1[abs]=Table1[[#This Row],[abs]], IF(Table1[N]=Table1[[#This Row],[N]], IF(Table1[K]=Table1[[#This Row],[K]],Table1[UB],FALSE)))))</f>
        <v>24319.37</v>
      </c>
      <c r="O672" s="24">
        <f>(Table1[[#This Row],[Best primal]]-Table1[[#This Row],[Updated root bound]])/Table1[[#This Row],[Best primal]]</f>
        <v>0.18451423700531719</v>
      </c>
      <c r="P672" s="24">
        <f>(Table1[[#This Row],[Best primal]]-Table1[[#This Row],[LB]])/Table1[[#This Row],[Best primal]]</f>
        <v>0.18451423700531719</v>
      </c>
    </row>
    <row r="673" spans="1:16" x14ac:dyDescent="0.45">
      <c r="A673" t="s">
        <v>31</v>
      </c>
      <c r="B673" t="s">
        <v>9</v>
      </c>
      <c r="C673">
        <v>3</v>
      </c>
      <c r="D673">
        <v>30</v>
      </c>
      <c r="E673">
        <v>5</v>
      </c>
      <c r="F673">
        <v>23724.5</v>
      </c>
      <c r="H673">
        <v>23724.5</v>
      </c>
      <c r="I673">
        <v>100000000</v>
      </c>
      <c r="J673" s="1"/>
      <c r="K673">
        <v>7295</v>
      </c>
      <c r="L673" t="s">
        <v>44</v>
      </c>
      <c r="M673">
        <f>IF(Table1[[#This Row],[BB-Nodes]]&lt;=1,Table1[[#This Row],[LB]],Table1[[#This Row],[RootBound]])</f>
        <v>23724.5</v>
      </c>
      <c r="N673" s="24">
        <f t="array" ref="N673">MIN(IF(Table1[Class]=Table1[[#This Row],[Class]], IF(Table1[abs]=Table1[[#This Row],[abs]], IF(Table1[N]=Table1[[#This Row],[N]], IF(Table1[K]=Table1[[#This Row],[K]],Table1[UB],FALSE)))))</f>
        <v>26256.58</v>
      </c>
      <c r="O673" s="24">
        <f>(Table1[[#This Row],[Best primal]]-Table1[[#This Row],[Updated root bound]])/Table1[[#This Row],[Best primal]]</f>
        <v>9.643601718121711E-2</v>
      </c>
      <c r="P673" s="24">
        <f>(Table1[[#This Row],[Best primal]]-Table1[[#This Row],[LB]])/Table1[[#This Row],[Best primal]]</f>
        <v>9.643601718121711E-2</v>
      </c>
    </row>
    <row r="674" spans="1:16" x14ac:dyDescent="0.45">
      <c r="A674" t="s">
        <v>31</v>
      </c>
      <c r="B674" t="s">
        <v>9</v>
      </c>
      <c r="C674">
        <v>4</v>
      </c>
      <c r="D674">
        <v>15</v>
      </c>
      <c r="E674">
        <v>5</v>
      </c>
      <c r="F674">
        <v>12693</v>
      </c>
      <c r="H674">
        <v>13751</v>
      </c>
      <c r="I674">
        <v>14707</v>
      </c>
      <c r="J674" s="1"/>
      <c r="K674">
        <v>7209</v>
      </c>
      <c r="L674" t="s">
        <v>44</v>
      </c>
      <c r="M674">
        <f>IF(Table1[[#This Row],[BB-Nodes]]&lt;=1,Table1[[#This Row],[LB]],Table1[[#This Row],[RootBound]])</f>
        <v>12693</v>
      </c>
      <c r="N674" s="24">
        <f t="array" ref="N674">MIN(IF(Table1[Class]=Table1[[#This Row],[Class]], IF(Table1[abs]=Table1[[#This Row],[abs]], IF(Table1[N]=Table1[[#This Row],[N]], IF(Table1[K]=Table1[[#This Row],[K]],Table1[UB],FALSE)))))</f>
        <v>14540.5</v>
      </c>
      <c r="O674" s="24">
        <f>(Table1[[#This Row],[Best primal]]-Table1[[#This Row],[Updated root bound]])/Table1[[#This Row],[Best primal]]</f>
        <v>0.12705890443932463</v>
      </c>
      <c r="P674" s="24">
        <f>(Table1[[#This Row],[Best primal]]-Table1[[#This Row],[LB]])/Table1[[#This Row],[Best primal]]</f>
        <v>5.4296619786114643E-2</v>
      </c>
    </row>
    <row r="675" spans="1:16" x14ac:dyDescent="0.45">
      <c r="A675" t="s">
        <v>31</v>
      </c>
      <c r="B675" t="s">
        <v>9</v>
      </c>
      <c r="C675">
        <v>4</v>
      </c>
      <c r="D675">
        <v>20</v>
      </c>
      <c r="E675">
        <v>5</v>
      </c>
      <c r="F675">
        <v>15918.7</v>
      </c>
      <c r="H675">
        <v>15918.7</v>
      </c>
      <c r="I675">
        <v>100000000</v>
      </c>
      <c r="J675" s="1"/>
      <c r="K675">
        <v>7225</v>
      </c>
      <c r="L675" t="s">
        <v>44</v>
      </c>
      <c r="M675">
        <f>IF(Table1[[#This Row],[BB-Nodes]]&lt;=1,Table1[[#This Row],[LB]],Table1[[#This Row],[RootBound]])</f>
        <v>15918.7</v>
      </c>
      <c r="N675" s="24">
        <f t="array" ref="N675">MIN(IF(Table1[Class]=Table1[[#This Row],[Class]], IF(Table1[abs]=Table1[[#This Row],[abs]], IF(Table1[N]=Table1[[#This Row],[N]], IF(Table1[K]=Table1[[#This Row],[K]],Table1[UB],FALSE)))))</f>
        <v>20327.39</v>
      </c>
      <c r="O675" s="24">
        <f>(Table1[[#This Row],[Best primal]]-Table1[[#This Row],[Updated root bound]])/Table1[[#This Row],[Best primal]]</f>
        <v>0.21688421386119905</v>
      </c>
      <c r="P675" s="24">
        <f>(Table1[[#This Row],[Best primal]]-Table1[[#This Row],[LB]])/Table1[[#This Row],[Best primal]]</f>
        <v>0.21688421386119905</v>
      </c>
    </row>
    <row r="676" spans="1:16" x14ac:dyDescent="0.45">
      <c r="A676" t="s">
        <v>31</v>
      </c>
      <c r="B676" t="s">
        <v>9</v>
      </c>
      <c r="C676">
        <v>4</v>
      </c>
      <c r="D676">
        <v>25</v>
      </c>
      <c r="E676">
        <v>5</v>
      </c>
      <c r="F676">
        <v>17789.599999999999</v>
      </c>
      <c r="H676">
        <v>18301.400000000001</v>
      </c>
      <c r="I676">
        <v>20256.3</v>
      </c>
      <c r="J676" s="1"/>
      <c r="K676">
        <v>7233</v>
      </c>
      <c r="L676" t="s">
        <v>44</v>
      </c>
      <c r="M676">
        <f>IF(Table1[[#This Row],[BB-Nodes]]&lt;=1,Table1[[#This Row],[LB]],Table1[[#This Row],[RootBound]])</f>
        <v>17789.599999999999</v>
      </c>
      <c r="N676" s="24">
        <f t="array" ref="N676">MIN(IF(Table1[Class]=Table1[[#This Row],[Class]], IF(Table1[abs]=Table1[[#This Row],[abs]], IF(Table1[N]=Table1[[#This Row],[N]], IF(Table1[K]=Table1[[#This Row],[K]],Table1[UB],FALSE)))))</f>
        <v>19488.8</v>
      </c>
      <c r="O676" s="24">
        <f>(Table1[[#This Row],[Best primal]]-Table1[[#This Row],[Updated root bound]])/Table1[[#This Row],[Best primal]]</f>
        <v>8.7188539058330974E-2</v>
      </c>
      <c r="P676" s="24">
        <f>(Table1[[#This Row],[Best primal]]-Table1[[#This Row],[LB]])/Table1[[#This Row],[Best primal]]</f>
        <v>6.0927301834899937E-2</v>
      </c>
    </row>
    <row r="677" spans="1:16" x14ac:dyDescent="0.45">
      <c r="A677" t="s">
        <v>31</v>
      </c>
      <c r="B677" t="s">
        <v>9</v>
      </c>
      <c r="C677">
        <v>4</v>
      </c>
      <c r="D677">
        <v>30</v>
      </c>
      <c r="E677">
        <v>5</v>
      </c>
      <c r="F677">
        <v>18494.3</v>
      </c>
      <c r="H677">
        <v>18494.3</v>
      </c>
      <c r="I677">
        <v>100000000</v>
      </c>
      <c r="J677" s="1"/>
      <c r="K677">
        <v>7271</v>
      </c>
      <c r="L677" t="s">
        <v>44</v>
      </c>
      <c r="M677">
        <f>IF(Table1[[#This Row],[BB-Nodes]]&lt;=1,Table1[[#This Row],[LB]],Table1[[#This Row],[RootBound]])</f>
        <v>18494.3</v>
      </c>
      <c r="N677" s="24">
        <f t="array" ref="N677">MIN(IF(Table1[Class]=Table1[[#This Row],[Class]], IF(Table1[abs]=Table1[[#This Row],[abs]], IF(Table1[N]=Table1[[#This Row],[N]], IF(Table1[K]=Table1[[#This Row],[K]],Table1[UB],FALSE)))))</f>
        <v>21677.31</v>
      </c>
      <c r="O677" s="24">
        <f>(Table1[[#This Row],[Best primal]]-Table1[[#This Row],[Updated root bound]])/Table1[[#This Row],[Best primal]]</f>
        <v>0.14683602347339231</v>
      </c>
      <c r="P677" s="24">
        <f>(Table1[[#This Row],[Best primal]]-Table1[[#This Row],[LB]])/Table1[[#This Row],[Best primal]]</f>
        <v>0.14683602347339231</v>
      </c>
    </row>
    <row r="678" spans="1:16" x14ac:dyDescent="0.45">
      <c r="A678" t="s">
        <v>31</v>
      </c>
      <c r="B678" t="s">
        <v>9</v>
      </c>
      <c r="C678">
        <v>5</v>
      </c>
      <c r="D678">
        <v>15</v>
      </c>
      <c r="E678">
        <v>5</v>
      </c>
      <c r="F678">
        <v>12618.4</v>
      </c>
      <c r="H678">
        <v>13691</v>
      </c>
      <c r="I678">
        <v>15769.5</v>
      </c>
      <c r="J678" s="1"/>
      <c r="K678">
        <v>7206</v>
      </c>
      <c r="L678" t="s">
        <v>44</v>
      </c>
      <c r="M678">
        <f>IF(Table1[[#This Row],[BB-Nodes]]&lt;=1,Table1[[#This Row],[LB]],Table1[[#This Row],[RootBound]])</f>
        <v>12618.4</v>
      </c>
      <c r="N678" s="24">
        <f t="array" ref="N678">MIN(IF(Table1[Class]=Table1[[#This Row],[Class]], IF(Table1[abs]=Table1[[#This Row],[abs]], IF(Table1[N]=Table1[[#This Row],[N]], IF(Table1[K]=Table1[[#This Row],[K]],Table1[UB],FALSE)))))</f>
        <v>15441.96</v>
      </c>
      <c r="O678" s="24">
        <f>(Table1[[#This Row],[Best primal]]-Table1[[#This Row],[Updated root bound]])/Table1[[#This Row],[Best primal]]</f>
        <v>0.18284984548593569</v>
      </c>
      <c r="P678" s="24">
        <f>(Table1[[#This Row],[Best primal]]-Table1[[#This Row],[LB]])/Table1[[#This Row],[Best primal]]</f>
        <v>0.11338975104196612</v>
      </c>
    </row>
    <row r="679" spans="1:16" x14ac:dyDescent="0.45">
      <c r="A679" t="s">
        <v>31</v>
      </c>
      <c r="B679" t="s">
        <v>9</v>
      </c>
      <c r="C679">
        <v>5</v>
      </c>
      <c r="D679">
        <v>20</v>
      </c>
      <c r="E679">
        <v>5</v>
      </c>
      <c r="F679">
        <v>19389.599999999999</v>
      </c>
      <c r="H679">
        <v>19822.8</v>
      </c>
      <c r="I679">
        <v>24446.3</v>
      </c>
      <c r="J679" s="1"/>
      <c r="K679">
        <v>7221</v>
      </c>
      <c r="L679" t="s">
        <v>44</v>
      </c>
      <c r="M679">
        <f>IF(Table1[[#This Row],[BB-Nodes]]&lt;=1,Table1[[#This Row],[LB]],Table1[[#This Row],[RootBound]])</f>
        <v>19389.599999999999</v>
      </c>
      <c r="N679" s="24">
        <f t="array" ref="N679">MIN(IF(Table1[Class]=Table1[[#This Row],[Class]], IF(Table1[abs]=Table1[[#This Row],[abs]], IF(Table1[N]=Table1[[#This Row],[N]], IF(Table1[K]=Table1[[#This Row],[K]],Table1[UB],FALSE)))))</f>
        <v>22993.4</v>
      </c>
      <c r="O679" s="24">
        <f>(Table1[[#This Row],[Best primal]]-Table1[[#This Row],[Updated root bound]])/Table1[[#This Row],[Best primal]]</f>
        <v>0.15673193177172592</v>
      </c>
      <c r="P679" s="24">
        <f>(Table1[[#This Row],[Best primal]]-Table1[[#This Row],[LB]])/Table1[[#This Row],[Best primal]]</f>
        <v>0.13789174284794775</v>
      </c>
    </row>
    <row r="680" spans="1:16" x14ac:dyDescent="0.45">
      <c r="A680" t="s">
        <v>31</v>
      </c>
      <c r="B680" t="s">
        <v>9</v>
      </c>
      <c r="C680">
        <v>5</v>
      </c>
      <c r="D680">
        <v>25</v>
      </c>
      <c r="E680">
        <v>5</v>
      </c>
      <c r="F680">
        <v>21944.7</v>
      </c>
      <c r="H680">
        <v>22046.9</v>
      </c>
      <c r="I680">
        <v>28157.9</v>
      </c>
      <c r="J680" s="1"/>
      <c r="K680">
        <v>7240</v>
      </c>
      <c r="L680" t="s">
        <v>44</v>
      </c>
      <c r="M680">
        <f>IF(Table1[[#This Row],[BB-Nodes]]&lt;=1,Table1[[#This Row],[LB]],Table1[[#This Row],[RootBound]])</f>
        <v>21944.7</v>
      </c>
      <c r="N680" s="24">
        <f t="array" ref="N680">MIN(IF(Table1[Class]=Table1[[#This Row],[Class]], IF(Table1[abs]=Table1[[#This Row],[abs]], IF(Table1[N]=Table1[[#This Row],[N]], IF(Table1[K]=Table1[[#This Row],[K]],Table1[UB],FALSE)))))</f>
        <v>25584.49</v>
      </c>
      <c r="O680" s="24">
        <f>(Table1[[#This Row],[Best primal]]-Table1[[#This Row],[Updated root bound]])/Table1[[#This Row],[Best primal]]</f>
        <v>0.14226548975570749</v>
      </c>
      <c r="P680" s="24">
        <f>(Table1[[#This Row],[Best primal]]-Table1[[#This Row],[LB]])/Table1[[#This Row],[Best primal]]</f>
        <v>0.13827088208520083</v>
      </c>
    </row>
    <row r="681" spans="1:16" x14ac:dyDescent="0.45">
      <c r="A681" t="s">
        <v>31</v>
      </c>
      <c r="B681" t="s">
        <v>9</v>
      </c>
      <c r="C681">
        <v>5</v>
      </c>
      <c r="D681">
        <v>30</v>
      </c>
      <c r="E681">
        <v>5</v>
      </c>
      <c r="F681">
        <v>19321.400000000001</v>
      </c>
      <c r="H681">
        <v>19321.400000000001</v>
      </c>
      <c r="I681">
        <v>100000000</v>
      </c>
      <c r="J681" s="1"/>
      <c r="K681">
        <v>7288</v>
      </c>
      <c r="L681" t="s">
        <v>44</v>
      </c>
      <c r="M681">
        <f>IF(Table1[[#This Row],[BB-Nodes]]&lt;=1,Table1[[#This Row],[LB]],Table1[[#This Row],[RootBound]])</f>
        <v>19321.400000000001</v>
      </c>
      <c r="N681" s="24">
        <f t="array" ref="N681">MIN(IF(Table1[Class]=Table1[[#This Row],[Class]], IF(Table1[abs]=Table1[[#This Row],[abs]], IF(Table1[N]=Table1[[#This Row],[N]], IF(Table1[K]=Table1[[#This Row],[K]],Table1[UB],FALSE)))))</f>
        <v>22947.77</v>
      </c>
      <c r="O681" s="24">
        <f>(Table1[[#This Row],[Best primal]]-Table1[[#This Row],[Updated root bound]])/Table1[[#This Row],[Best primal]]</f>
        <v>0.15802711984650356</v>
      </c>
      <c r="P681" s="24">
        <f>(Table1[[#This Row],[Best primal]]-Table1[[#This Row],[LB]])/Table1[[#This Row],[Best primal]]</f>
        <v>0.15802711984650356</v>
      </c>
    </row>
    <row r="682" spans="1:16" x14ac:dyDescent="0.45">
      <c r="A682" t="s">
        <v>31</v>
      </c>
      <c r="B682" t="s">
        <v>10</v>
      </c>
      <c r="C682">
        <v>1</v>
      </c>
      <c r="D682">
        <v>15</v>
      </c>
      <c r="E682">
        <v>2</v>
      </c>
      <c r="F682">
        <v>5480.07</v>
      </c>
      <c r="H682">
        <v>5987.4</v>
      </c>
      <c r="I682">
        <v>5987.4</v>
      </c>
      <c r="J682" s="1"/>
      <c r="K682">
        <v>392</v>
      </c>
      <c r="L682" t="s">
        <v>44</v>
      </c>
      <c r="M682">
        <f>IF(Table1[[#This Row],[BB-Nodes]]&lt;=1,Table1[[#This Row],[LB]],Table1[[#This Row],[RootBound]])</f>
        <v>5480.07</v>
      </c>
      <c r="N682" s="24">
        <f t="array" ref="N682">MIN(IF(Table1[Class]=Table1[[#This Row],[Class]], IF(Table1[abs]=Table1[[#This Row],[abs]], IF(Table1[N]=Table1[[#This Row],[N]], IF(Table1[K]=Table1[[#This Row],[K]],Table1[UB],FALSE)))))</f>
        <v>5987.4</v>
      </c>
      <c r="O682" s="24">
        <f>(Table1[[#This Row],[Best primal]]-Table1[[#This Row],[Updated root bound]])/Table1[[#This Row],[Best primal]]</f>
        <v>8.473293917226174E-2</v>
      </c>
      <c r="P682" s="24">
        <f>(Table1[[#This Row],[Best primal]]-Table1[[#This Row],[LB]])/Table1[[#This Row],[Best primal]]</f>
        <v>0</v>
      </c>
    </row>
    <row r="683" spans="1:16" x14ac:dyDescent="0.45">
      <c r="A683" t="s">
        <v>31</v>
      </c>
      <c r="B683" t="s">
        <v>10</v>
      </c>
      <c r="C683">
        <v>1</v>
      </c>
      <c r="D683">
        <v>20</v>
      </c>
      <c r="E683">
        <v>2</v>
      </c>
      <c r="F683">
        <v>6311.01</v>
      </c>
      <c r="H683">
        <v>7388.8</v>
      </c>
      <c r="I683">
        <v>7388.8</v>
      </c>
      <c r="J683" s="1"/>
      <c r="K683">
        <v>2188</v>
      </c>
      <c r="L683" t="s">
        <v>44</v>
      </c>
      <c r="M683">
        <f>IF(Table1[[#This Row],[BB-Nodes]]&lt;=1,Table1[[#This Row],[LB]],Table1[[#This Row],[RootBound]])</f>
        <v>6311.01</v>
      </c>
      <c r="N683" s="24">
        <f t="array" ref="N683">MIN(IF(Table1[Class]=Table1[[#This Row],[Class]], IF(Table1[abs]=Table1[[#This Row],[abs]], IF(Table1[N]=Table1[[#This Row],[N]], IF(Table1[K]=Table1[[#This Row],[K]],Table1[UB],FALSE)))))</f>
        <v>7388.8</v>
      </c>
      <c r="O683" s="24">
        <f>(Table1[[#This Row],[Best primal]]-Table1[[#This Row],[Updated root bound]])/Table1[[#This Row],[Best primal]]</f>
        <v>0.14586807059333043</v>
      </c>
      <c r="P683" s="24">
        <f>(Table1[[#This Row],[Best primal]]-Table1[[#This Row],[LB]])/Table1[[#This Row],[Best primal]]</f>
        <v>0</v>
      </c>
    </row>
    <row r="684" spans="1:16" x14ac:dyDescent="0.45">
      <c r="A684" t="s">
        <v>31</v>
      </c>
      <c r="B684" t="s">
        <v>10</v>
      </c>
      <c r="C684">
        <v>1</v>
      </c>
      <c r="D684">
        <v>25</v>
      </c>
      <c r="E684">
        <v>2</v>
      </c>
      <c r="F684">
        <v>7427.71</v>
      </c>
      <c r="H684">
        <v>7461.55</v>
      </c>
      <c r="I684">
        <v>7461.55</v>
      </c>
      <c r="J684" s="1"/>
      <c r="K684">
        <v>199</v>
      </c>
      <c r="L684" t="s">
        <v>44</v>
      </c>
      <c r="M684">
        <f>IF(Table1[[#This Row],[BB-Nodes]]&lt;=1,Table1[[#This Row],[LB]],Table1[[#This Row],[RootBound]])</f>
        <v>7427.71</v>
      </c>
      <c r="N684" s="24">
        <f t="array" ref="N684">MIN(IF(Table1[Class]=Table1[[#This Row],[Class]], IF(Table1[abs]=Table1[[#This Row],[abs]], IF(Table1[N]=Table1[[#This Row],[N]], IF(Table1[K]=Table1[[#This Row],[K]],Table1[UB],FALSE)))))</f>
        <v>7461.55</v>
      </c>
      <c r="O684" s="24">
        <f>(Table1[[#This Row],[Best primal]]-Table1[[#This Row],[Updated root bound]])/Table1[[#This Row],[Best primal]]</f>
        <v>4.535250718684475E-3</v>
      </c>
      <c r="P684" s="24">
        <f>(Table1[[#This Row],[Best primal]]-Table1[[#This Row],[LB]])/Table1[[#This Row],[Best primal]]</f>
        <v>0</v>
      </c>
    </row>
    <row r="685" spans="1:16" x14ac:dyDescent="0.45">
      <c r="A685" t="s">
        <v>31</v>
      </c>
      <c r="B685" t="s">
        <v>10</v>
      </c>
      <c r="C685">
        <v>1</v>
      </c>
      <c r="D685">
        <v>30</v>
      </c>
      <c r="E685">
        <v>2</v>
      </c>
      <c r="F685">
        <v>8008.29</v>
      </c>
      <c r="H685">
        <v>8839.02</v>
      </c>
      <c r="I685">
        <v>9123.99</v>
      </c>
      <c r="J685" s="1"/>
      <c r="K685">
        <v>7200</v>
      </c>
      <c r="L685" t="s">
        <v>44</v>
      </c>
      <c r="M685">
        <f>IF(Table1[[#This Row],[BB-Nodes]]&lt;=1,Table1[[#This Row],[LB]],Table1[[#This Row],[RootBound]])</f>
        <v>8008.29</v>
      </c>
      <c r="N685" s="24">
        <f t="array" ref="N685">MIN(IF(Table1[Class]=Table1[[#This Row],[Class]], IF(Table1[abs]=Table1[[#This Row],[abs]], IF(Table1[N]=Table1[[#This Row],[N]], IF(Table1[K]=Table1[[#This Row],[K]],Table1[UB],FALSE)))))</f>
        <v>9056.82</v>
      </c>
      <c r="O685" s="24">
        <f>(Table1[[#This Row],[Best primal]]-Table1[[#This Row],[Updated root bound]])/Table1[[#This Row],[Best primal]]</f>
        <v>0.1157724234333905</v>
      </c>
      <c r="P685" s="24">
        <f>(Table1[[#This Row],[Best primal]]-Table1[[#This Row],[LB]])/Table1[[#This Row],[Best primal]]</f>
        <v>2.4048175849801505E-2</v>
      </c>
    </row>
    <row r="686" spans="1:16" x14ac:dyDescent="0.45">
      <c r="A686" t="s">
        <v>31</v>
      </c>
      <c r="B686" t="s">
        <v>10</v>
      </c>
      <c r="C686">
        <v>2</v>
      </c>
      <c r="D686">
        <v>15</v>
      </c>
      <c r="E686">
        <v>2</v>
      </c>
      <c r="F686">
        <v>5661.23</v>
      </c>
      <c r="H686">
        <v>6152.89</v>
      </c>
      <c r="I686">
        <v>6152.89</v>
      </c>
      <c r="J686" s="1"/>
      <c r="K686">
        <v>90</v>
      </c>
      <c r="L686" t="s">
        <v>44</v>
      </c>
      <c r="M686">
        <f>IF(Table1[[#This Row],[BB-Nodes]]&lt;=1,Table1[[#This Row],[LB]],Table1[[#This Row],[RootBound]])</f>
        <v>5661.23</v>
      </c>
      <c r="N686" s="24">
        <f t="array" ref="N686">MIN(IF(Table1[Class]=Table1[[#This Row],[Class]], IF(Table1[abs]=Table1[[#This Row],[abs]], IF(Table1[N]=Table1[[#This Row],[N]], IF(Table1[K]=Table1[[#This Row],[K]],Table1[UB],FALSE)))))</f>
        <v>6152.89</v>
      </c>
      <c r="O686" s="24">
        <f>(Table1[[#This Row],[Best primal]]-Table1[[#This Row],[Updated root bound]])/Table1[[#This Row],[Best primal]]</f>
        <v>7.9907165575851466E-2</v>
      </c>
      <c r="P686" s="24">
        <f>(Table1[[#This Row],[Best primal]]-Table1[[#This Row],[LB]])/Table1[[#This Row],[Best primal]]</f>
        <v>0</v>
      </c>
    </row>
    <row r="687" spans="1:16" x14ac:dyDescent="0.45">
      <c r="A687" t="s">
        <v>31</v>
      </c>
      <c r="B687" t="s">
        <v>10</v>
      </c>
      <c r="C687">
        <v>2</v>
      </c>
      <c r="D687">
        <v>20</v>
      </c>
      <c r="E687">
        <v>2</v>
      </c>
      <c r="F687">
        <v>6034.15</v>
      </c>
      <c r="H687">
        <v>6358.66</v>
      </c>
      <c r="I687">
        <v>6358.66</v>
      </c>
      <c r="J687" s="1"/>
      <c r="K687">
        <v>2311</v>
      </c>
      <c r="L687" t="s">
        <v>44</v>
      </c>
      <c r="M687">
        <f>IF(Table1[[#This Row],[BB-Nodes]]&lt;=1,Table1[[#This Row],[LB]],Table1[[#This Row],[RootBound]])</f>
        <v>6034.15</v>
      </c>
      <c r="N687" s="24">
        <f t="array" ref="N687">MIN(IF(Table1[Class]=Table1[[#This Row],[Class]], IF(Table1[abs]=Table1[[#This Row],[abs]], IF(Table1[N]=Table1[[#This Row],[N]], IF(Table1[K]=Table1[[#This Row],[K]],Table1[UB],FALSE)))))</f>
        <v>6358.66</v>
      </c>
      <c r="O687" s="24">
        <f>(Table1[[#This Row],[Best primal]]-Table1[[#This Row],[Updated root bound]])/Table1[[#This Row],[Best primal]]</f>
        <v>5.1034337423293621E-2</v>
      </c>
      <c r="P687" s="24">
        <f>(Table1[[#This Row],[Best primal]]-Table1[[#This Row],[LB]])/Table1[[#This Row],[Best primal]]</f>
        <v>0</v>
      </c>
    </row>
    <row r="688" spans="1:16" x14ac:dyDescent="0.45">
      <c r="A688" t="s">
        <v>31</v>
      </c>
      <c r="B688" t="s">
        <v>10</v>
      </c>
      <c r="C688">
        <v>2</v>
      </c>
      <c r="D688">
        <v>25</v>
      </c>
      <c r="E688">
        <v>2</v>
      </c>
      <c r="F688">
        <v>7317.67</v>
      </c>
      <c r="H688">
        <v>8116.95</v>
      </c>
      <c r="I688">
        <v>8340.35</v>
      </c>
      <c r="J688" s="1"/>
      <c r="K688">
        <v>7200</v>
      </c>
      <c r="L688" t="s">
        <v>44</v>
      </c>
      <c r="M688">
        <f>IF(Table1[[#This Row],[BB-Nodes]]&lt;=1,Table1[[#This Row],[LB]],Table1[[#This Row],[RootBound]])</f>
        <v>7317.67</v>
      </c>
      <c r="N688" s="24">
        <f t="array" ref="N688">MIN(IF(Table1[Class]=Table1[[#This Row],[Class]], IF(Table1[abs]=Table1[[#This Row],[abs]], IF(Table1[N]=Table1[[#This Row],[N]], IF(Table1[K]=Table1[[#This Row],[K]],Table1[UB],FALSE)))))</f>
        <v>8309.7000000000007</v>
      </c>
      <c r="O688" s="24">
        <f>(Table1[[#This Row],[Best primal]]-Table1[[#This Row],[Updated root bound]])/Table1[[#This Row],[Best primal]]</f>
        <v>0.11938216782796017</v>
      </c>
      <c r="P688" s="24">
        <f>(Table1[[#This Row],[Best primal]]-Table1[[#This Row],[LB]])/Table1[[#This Row],[Best primal]]</f>
        <v>2.3195783241272354E-2</v>
      </c>
    </row>
    <row r="689" spans="1:16" x14ac:dyDescent="0.45">
      <c r="A689" t="s">
        <v>31</v>
      </c>
      <c r="B689" t="s">
        <v>10</v>
      </c>
      <c r="C689">
        <v>2</v>
      </c>
      <c r="D689">
        <v>30</v>
      </c>
      <c r="E689">
        <v>2</v>
      </c>
      <c r="F689">
        <v>7783.33</v>
      </c>
      <c r="H689">
        <v>8197.5400000000009</v>
      </c>
      <c r="I689">
        <v>8565.34</v>
      </c>
      <c r="J689" s="1"/>
      <c r="K689">
        <v>7200</v>
      </c>
      <c r="L689" t="s">
        <v>44</v>
      </c>
      <c r="M689">
        <f>IF(Table1[[#This Row],[BB-Nodes]]&lt;=1,Table1[[#This Row],[LB]],Table1[[#This Row],[RootBound]])</f>
        <v>7783.33</v>
      </c>
      <c r="N689" s="24">
        <f t="array" ref="N689">MIN(IF(Table1[Class]=Table1[[#This Row],[Class]], IF(Table1[abs]=Table1[[#This Row],[abs]], IF(Table1[N]=Table1[[#This Row],[N]], IF(Table1[K]=Table1[[#This Row],[K]],Table1[UB],FALSE)))))</f>
        <v>8401.06</v>
      </c>
      <c r="O689" s="24">
        <f>(Table1[[#This Row],[Best primal]]-Table1[[#This Row],[Updated root bound]])/Table1[[#This Row],[Best primal]]</f>
        <v>7.3530006927697178E-2</v>
      </c>
      <c r="P689" s="24">
        <f>(Table1[[#This Row],[Best primal]]-Table1[[#This Row],[LB]])/Table1[[#This Row],[Best primal]]</f>
        <v>2.422551439937325E-2</v>
      </c>
    </row>
    <row r="690" spans="1:16" x14ac:dyDescent="0.45">
      <c r="A690" t="s">
        <v>31</v>
      </c>
      <c r="B690" t="s">
        <v>10</v>
      </c>
      <c r="C690">
        <v>3</v>
      </c>
      <c r="D690">
        <v>15</v>
      </c>
      <c r="E690">
        <v>2</v>
      </c>
      <c r="F690">
        <v>6025.13</v>
      </c>
      <c r="H690">
        <v>7011.2</v>
      </c>
      <c r="I690">
        <v>7011.2</v>
      </c>
      <c r="J690" s="1"/>
      <c r="K690">
        <v>1418</v>
      </c>
      <c r="L690" t="s">
        <v>44</v>
      </c>
      <c r="M690">
        <f>IF(Table1[[#This Row],[BB-Nodes]]&lt;=1,Table1[[#This Row],[LB]],Table1[[#This Row],[RootBound]])</f>
        <v>6025.13</v>
      </c>
      <c r="N690" s="24">
        <f t="array" ref="N690">MIN(IF(Table1[Class]=Table1[[#This Row],[Class]], IF(Table1[abs]=Table1[[#This Row],[abs]], IF(Table1[N]=Table1[[#This Row],[N]], IF(Table1[K]=Table1[[#This Row],[K]],Table1[UB],FALSE)))))</f>
        <v>7011.2</v>
      </c>
      <c r="O690" s="24">
        <f>(Table1[[#This Row],[Best primal]]-Table1[[#This Row],[Updated root bound]])/Table1[[#This Row],[Best primal]]</f>
        <v>0.140642115472387</v>
      </c>
      <c r="P690" s="24">
        <f>(Table1[[#This Row],[Best primal]]-Table1[[#This Row],[LB]])/Table1[[#This Row],[Best primal]]</f>
        <v>0</v>
      </c>
    </row>
    <row r="691" spans="1:16" x14ac:dyDescent="0.45">
      <c r="A691" t="s">
        <v>31</v>
      </c>
      <c r="B691" t="s">
        <v>10</v>
      </c>
      <c r="C691">
        <v>3</v>
      </c>
      <c r="D691">
        <v>20</v>
      </c>
      <c r="E691">
        <v>2</v>
      </c>
      <c r="F691">
        <v>6969.95</v>
      </c>
      <c r="H691">
        <v>7473.61</v>
      </c>
      <c r="I691">
        <v>7473.61</v>
      </c>
      <c r="J691" s="1"/>
      <c r="K691">
        <v>1331</v>
      </c>
      <c r="L691" t="s">
        <v>44</v>
      </c>
      <c r="M691">
        <f>IF(Table1[[#This Row],[BB-Nodes]]&lt;=1,Table1[[#This Row],[LB]],Table1[[#This Row],[RootBound]])</f>
        <v>6969.95</v>
      </c>
      <c r="N691" s="24">
        <f t="array" ref="N691">MIN(IF(Table1[Class]=Table1[[#This Row],[Class]], IF(Table1[abs]=Table1[[#This Row],[abs]], IF(Table1[N]=Table1[[#This Row],[N]], IF(Table1[K]=Table1[[#This Row],[K]],Table1[UB],FALSE)))))</f>
        <v>7473.61</v>
      </c>
      <c r="O691" s="24">
        <f>(Table1[[#This Row],[Best primal]]-Table1[[#This Row],[Updated root bound]])/Table1[[#This Row],[Best primal]]</f>
        <v>6.7391795932621568E-2</v>
      </c>
      <c r="P691" s="24">
        <f>(Table1[[#This Row],[Best primal]]-Table1[[#This Row],[LB]])/Table1[[#This Row],[Best primal]]</f>
        <v>0</v>
      </c>
    </row>
    <row r="692" spans="1:16" x14ac:dyDescent="0.45">
      <c r="A692" t="s">
        <v>31</v>
      </c>
      <c r="B692" t="s">
        <v>10</v>
      </c>
      <c r="C692">
        <v>3</v>
      </c>
      <c r="D692">
        <v>25</v>
      </c>
      <c r="E692">
        <v>2</v>
      </c>
      <c r="F692">
        <v>7619.93</v>
      </c>
      <c r="H692">
        <v>8134.35</v>
      </c>
      <c r="I692">
        <v>8702.76</v>
      </c>
      <c r="J692" s="1"/>
      <c r="K692">
        <v>7200</v>
      </c>
      <c r="L692" t="s">
        <v>44</v>
      </c>
      <c r="M692">
        <f>IF(Table1[[#This Row],[BB-Nodes]]&lt;=1,Table1[[#This Row],[LB]],Table1[[#This Row],[RootBound]])</f>
        <v>7619.93</v>
      </c>
      <c r="N692" s="24">
        <f t="array" ref="N692">MIN(IF(Table1[Class]=Table1[[#This Row],[Class]], IF(Table1[abs]=Table1[[#This Row],[abs]], IF(Table1[N]=Table1[[#This Row],[N]], IF(Table1[K]=Table1[[#This Row],[K]],Table1[UB],FALSE)))))</f>
        <v>8690.2099999999991</v>
      </c>
      <c r="O692" s="24">
        <f>(Table1[[#This Row],[Best primal]]-Table1[[#This Row],[Updated root bound]])/Table1[[#This Row],[Best primal]]</f>
        <v>0.12315927923490905</v>
      </c>
      <c r="P692" s="24">
        <f>(Table1[[#This Row],[Best primal]]-Table1[[#This Row],[LB]])/Table1[[#This Row],[Best primal]]</f>
        <v>6.3963931826733628E-2</v>
      </c>
    </row>
    <row r="693" spans="1:16" x14ac:dyDescent="0.45">
      <c r="A693" t="s">
        <v>31</v>
      </c>
      <c r="B693" t="s">
        <v>10</v>
      </c>
      <c r="C693">
        <v>3</v>
      </c>
      <c r="D693">
        <v>30</v>
      </c>
      <c r="E693">
        <v>2</v>
      </c>
      <c r="F693">
        <v>8095.36</v>
      </c>
      <c r="H693">
        <v>8442.43</v>
      </c>
      <c r="I693">
        <v>8442.43</v>
      </c>
      <c r="J693" s="1"/>
      <c r="K693">
        <v>1888</v>
      </c>
      <c r="L693" t="s">
        <v>44</v>
      </c>
      <c r="M693">
        <f>IF(Table1[[#This Row],[BB-Nodes]]&lt;=1,Table1[[#This Row],[LB]],Table1[[#This Row],[RootBound]])</f>
        <v>8095.36</v>
      </c>
      <c r="N693" s="24">
        <f t="array" ref="N693">MIN(IF(Table1[Class]=Table1[[#This Row],[Class]], IF(Table1[abs]=Table1[[#This Row],[abs]], IF(Table1[N]=Table1[[#This Row],[N]], IF(Table1[K]=Table1[[#This Row],[K]],Table1[UB],FALSE)))))</f>
        <v>8442.43</v>
      </c>
      <c r="O693" s="24">
        <f>(Table1[[#This Row],[Best primal]]-Table1[[#This Row],[Updated root bound]])/Table1[[#This Row],[Best primal]]</f>
        <v>4.1110201683638548E-2</v>
      </c>
      <c r="P693" s="24">
        <f>(Table1[[#This Row],[Best primal]]-Table1[[#This Row],[LB]])/Table1[[#This Row],[Best primal]]</f>
        <v>0</v>
      </c>
    </row>
    <row r="694" spans="1:16" x14ac:dyDescent="0.45">
      <c r="A694" t="s">
        <v>31</v>
      </c>
      <c r="B694" t="s">
        <v>10</v>
      </c>
      <c r="C694">
        <v>4</v>
      </c>
      <c r="D694">
        <v>15</v>
      </c>
      <c r="E694">
        <v>2</v>
      </c>
      <c r="F694">
        <v>5647.19</v>
      </c>
      <c r="H694">
        <v>6126.71</v>
      </c>
      <c r="I694">
        <v>6126.71</v>
      </c>
      <c r="J694" s="1"/>
      <c r="K694">
        <v>208</v>
      </c>
      <c r="L694" t="s">
        <v>44</v>
      </c>
      <c r="M694">
        <f>IF(Table1[[#This Row],[BB-Nodes]]&lt;=1,Table1[[#This Row],[LB]],Table1[[#This Row],[RootBound]])</f>
        <v>5647.19</v>
      </c>
      <c r="N694" s="24">
        <f t="array" ref="N694">MIN(IF(Table1[Class]=Table1[[#This Row],[Class]], IF(Table1[abs]=Table1[[#This Row],[abs]], IF(Table1[N]=Table1[[#This Row],[N]], IF(Table1[K]=Table1[[#This Row],[K]],Table1[UB],FALSE)))))</f>
        <v>6126.71</v>
      </c>
      <c r="O694" s="24">
        <f>(Table1[[#This Row],[Best primal]]-Table1[[#This Row],[Updated root bound]])/Table1[[#This Row],[Best primal]]</f>
        <v>7.826712868733797E-2</v>
      </c>
      <c r="P694" s="24">
        <f>(Table1[[#This Row],[Best primal]]-Table1[[#This Row],[LB]])/Table1[[#This Row],[Best primal]]</f>
        <v>0</v>
      </c>
    </row>
    <row r="695" spans="1:16" x14ac:dyDescent="0.45">
      <c r="A695" t="s">
        <v>31</v>
      </c>
      <c r="B695" t="s">
        <v>10</v>
      </c>
      <c r="C695">
        <v>4</v>
      </c>
      <c r="D695">
        <v>20</v>
      </c>
      <c r="E695">
        <v>2</v>
      </c>
      <c r="F695">
        <v>7187.48</v>
      </c>
      <c r="H695">
        <v>8139.95</v>
      </c>
      <c r="I695">
        <v>8389.51</v>
      </c>
      <c r="J695" s="1"/>
      <c r="K695">
        <v>7200</v>
      </c>
      <c r="L695" t="s">
        <v>44</v>
      </c>
      <c r="M695">
        <f>IF(Table1[[#This Row],[BB-Nodes]]&lt;=1,Table1[[#This Row],[LB]],Table1[[#This Row],[RootBound]])</f>
        <v>7187.48</v>
      </c>
      <c r="N695" s="24">
        <f t="array" ref="N695">MIN(IF(Table1[Class]=Table1[[#This Row],[Class]], IF(Table1[abs]=Table1[[#This Row],[abs]], IF(Table1[N]=Table1[[#This Row],[N]], IF(Table1[K]=Table1[[#This Row],[K]],Table1[UB],FALSE)))))</f>
        <v>8310.7999999999993</v>
      </c>
      <c r="O695" s="24">
        <f>(Table1[[#This Row],[Best primal]]-Table1[[#This Row],[Updated root bound]])/Table1[[#This Row],[Best primal]]</f>
        <v>0.13516388314001057</v>
      </c>
      <c r="P695" s="24">
        <f>(Table1[[#This Row],[Best primal]]-Table1[[#This Row],[LB]])/Table1[[#This Row],[Best primal]]</f>
        <v>2.0557587717187211E-2</v>
      </c>
    </row>
    <row r="696" spans="1:16" x14ac:dyDescent="0.45">
      <c r="A696" t="s">
        <v>31</v>
      </c>
      <c r="B696" t="s">
        <v>10</v>
      </c>
      <c r="C696">
        <v>4</v>
      </c>
      <c r="D696">
        <v>25</v>
      </c>
      <c r="E696">
        <v>2</v>
      </c>
      <c r="F696">
        <v>7664.09</v>
      </c>
      <c r="H696">
        <v>7884.33</v>
      </c>
      <c r="I696">
        <v>7884.33</v>
      </c>
      <c r="J696" s="1"/>
      <c r="K696">
        <v>600</v>
      </c>
      <c r="L696" t="s">
        <v>44</v>
      </c>
      <c r="M696">
        <f>IF(Table1[[#This Row],[BB-Nodes]]&lt;=1,Table1[[#This Row],[LB]],Table1[[#This Row],[RootBound]])</f>
        <v>7664.09</v>
      </c>
      <c r="N696" s="24">
        <f t="array" ref="N696">MIN(IF(Table1[Class]=Table1[[#This Row],[Class]], IF(Table1[abs]=Table1[[#This Row],[abs]], IF(Table1[N]=Table1[[#This Row],[N]], IF(Table1[K]=Table1[[#This Row],[K]],Table1[UB],FALSE)))))</f>
        <v>7884.33</v>
      </c>
      <c r="O696" s="24">
        <f>(Table1[[#This Row],[Best primal]]-Table1[[#This Row],[Updated root bound]])/Table1[[#This Row],[Best primal]]</f>
        <v>2.7933889119303706E-2</v>
      </c>
      <c r="P696" s="24">
        <f>(Table1[[#This Row],[Best primal]]-Table1[[#This Row],[LB]])/Table1[[#This Row],[Best primal]]</f>
        <v>0</v>
      </c>
    </row>
    <row r="697" spans="1:16" x14ac:dyDescent="0.45">
      <c r="A697" t="s">
        <v>31</v>
      </c>
      <c r="B697" t="s">
        <v>10</v>
      </c>
      <c r="C697">
        <v>4</v>
      </c>
      <c r="D697">
        <v>30</v>
      </c>
      <c r="E697">
        <v>2</v>
      </c>
      <c r="F697">
        <v>7538.53</v>
      </c>
      <c r="H697">
        <v>7735.56</v>
      </c>
      <c r="I697">
        <v>8313.7199999999993</v>
      </c>
      <c r="J697" s="1"/>
      <c r="K697">
        <v>7200</v>
      </c>
      <c r="L697" t="s">
        <v>44</v>
      </c>
      <c r="M697">
        <f>IF(Table1[[#This Row],[BB-Nodes]]&lt;=1,Table1[[#This Row],[LB]],Table1[[#This Row],[RootBound]])</f>
        <v>7538.53</v>
      </c>
      <c r="N697" s="24">
        <f t="array" ref="N697">MIN(IF(Table1[Class]=Table1[[#This Row],[Class]], IF(Table1[abs]=Table1[[#This Row],[abs]], IF(Table1[N]=Table1[[#This Row],[N]], IF(Table1[K]=Table1[[#This Row],[K]],Table1[UB],FALSE)))))</f>
        <v>8225.35</v>
      </c>
      <c r="O697" s="24">
        <f>(Table1[[#This Row],[Best primal]]-Table1[[#This Row],[Updated root bound]])/Table1[[#This Row],[Best primal]]</f>
        <v>8.3500398159348913E-2</v>
      </c>
      <c r="P697" s="24">
        <f>(Table1[[#This Row],[Best primal]]-Table1[[#This Row],[LB]])/Table1[[#This Row],[Best primal]]</f>
        <v>5.9546402280754002E-2</v>
      </c>
    </row>
    <row r="698" spans="1:16" x14ac:dyDescent="0.45">
      <c r="A698" t="s">
        <v>31</v>
      </c>
      <c r="B698" t="s">
        <v>10</v>
      </c>
      <c r="C698">
        <v>5</v>
      </c>
      <c r="D698">
        <v>15</v>
      </c>
      <c r="E698">
        <v>2</v>
      </c>
      <c r="F698">
        <v>5301.53</v>
      </c>
      <c r="H698">
        <v>6364.99</v>
      </c>
      <c r="I698">
        <v>6364.99</v>
      </c>
      <c r="J698" s="1"/>
      <c r="K698">
        <v>311</v>
      </c>
      <c r="L698" t="s">
        <v>44</v>
      </c>
      <c r="M698">
        <f>IF(Table1[[#This Row],[BB-Nodes]]&lt;=1,Table1[[#This Row],[LB]],Table1[[#This Row],[RootBound]])</f>
        <v>5301.53</v>
      </c>
      <c r="N698" s="24">
        <f t="array" ref="N698">MIN(IF(Table1[Class]=Table1[[#This Row],[Class]], IF(Table1[abs]=Table1[[#This Row],[abs]], IF(Table1[N]=Table1[[#This Row],[N]], IF(Table1[K]=Table1[[#This Row],[K]],Table1[UB],FALSE)))))</f>
        <v>6364.99</v>
      </c>
      <c r="O698" s="24">
        <f>(Table1[[#This Row],[Best primal]]-Table1[[#This Row],[Updated root bound]])/Table1[[#This Row],[Best primal]]</f>
        <v>0.16707960263881014</v>
      </c>
      <c r="P698" s="24">
        <f>(Table1[[#This Row],[Best primal]]-Table1[[#This Row],[LB]])/Table1[[#This Row],[Best primal]]</f>
        <v>0</v>
      </c>
    </row>
    <row r="699" spans="1:16" x14ac:dyDescent="0.45">
      <c r="A699" t="s">
        <v>31</v>
      </c>
      <c r="B699" t="s">
        <v>10</v>
      </c>
      <c r="C699">
        <v>5</v>
      </c>
      <c r="D699">
        <v>20</v>
      </c>
      <c r="E699">
        <v>2</v>
      </c>
      <c r="F699">
        <v>7279.04</v>
      </c>
      <c r="H699">
        <v>8231.85</v>
      </c>
      <c r="I699">
        <v>8516.9699999999993</v>
      </c>
      <c r="J699" s="1"/>
      <c r="K699">
        <v>7200</v>
      </c>
      <c r="L699" t="s">
        <v>44</v>
      </c>
      <c r="M699">
        <f>IF(Table1[[#This Row],[BB-Nodes]]&lt;=1,Table1[[#This Row],[LB]],Table1[[#This Row],[RootBound]])</f>
        <v>7279.04</v>
      </c>
      <c r="N699" s="24">
        <f t="array" ref="N699">MIN(IF(Table1[Class]=Table1[[#This Row],[Class]], IF(Table1[abs]=Table1[[#This Row],[abs]], IF(Table1[N]=Table1[[#This Row],[N]], IF(Table1[K]=Table1[[#This Row],[K]],Table1[UB],FALSE)))))</f>
        <v>8509.86</v>
      </c>
      <c r="O699" s="24">
        <f>(Table1[[#This Row],[Best primal]]-Table1[[#This Row],[Updated root bound]])/Table1[[#This Row],[Best primal]]</f>
        <v>0.14463457683205136</v>
      </c>
      <c r="P699" s="24">
        <f>(Table1[[#This Row],[Best primal]]-Table1[[#This Row],[LB]])/Table1[[#This Row],[Best primal]]</f>
        <v>3.2669162594919331E-2</v>
      </c>
    </row>
    <row r="700" spans="1:16" x14ac:dyDescent="0.45">
      <c r="A700" t="s">
        <v>31</v>
      </c>
      <c r="B700" t="s">
        <v>10</v>
      </c>
      <c r="C700">
        <v>5</v>
      </c>
      <c r="D700">
        <v>25</v>
      </c>
      <c r="E700">
        <v>2</v>
      </c>
      <c r="F700">
        <v>7746.24</v>
      </c>
      <c r="H700">
        <v>8139.38</v>
      </c>
      <c r="I700">
        <v>8540</v>
      </c>
      <c r="J700" s="1"/>
      <c r="K700">
        <v>7200</v>
      </c>
      <c r="L700" t="s">
        <v>44</v>
      </c>
      <c r="M700">
        <f>IF(Table1[[#This Row],[BB-Nodes]]&lt;=1,Table1[[#This Row],[LB]],Table1[[#This Row],[RootBound]])</f>
        <v>7746.24</v>
      </c>
      <c r="N700" s="24">
        <f t="array" ref="N700">MIN(IF(Table1[Class]=Table1[[#This Row],[Class]], IF(Table1[abs]=Table1[[#This Row],[abs]], IF(Table1[N]=Table1[[#This Row],[N]], IF(Table1[K]=Table1[[#This Row],[K]],Table1[UB],FALSE)))))</f>
        <v>8501.64</v>
      </c>
      <c r="O700" s="24">
        <f>(Table1[[#This Row],[Best primal]]-Table1[[#This Row],[Updated root bound]])/Table1[[#This Row],[Best primal]]</f>
        <v>8.8853444747131111E-2</v>
      </c>
      <c r="P700" s="24">
        <f>(Table1[[#This Row],[Best primal]]-Table1[[#This Row],[LB]])/Table1[[#This Row],[Best primal]]</f>
        <v>4.2610602189695083E-2</v>
      </c>
    </row>
    <row r="701" spans="1:16" x14ac:dyDescent="0.45">
      <c r="A701" t="s">
        <v>31</v>
      </c>
      <c r="B701" t="s">
        <v>10</v>
      </c>
      <c r="C701">
        <v>5</v>
      </c>
      <c r="D701">
        <v>30</v>
      </c>
      <c r="E701">
        <v>2</v>
      </c>
      <c r="F701">
        <v>7163.14</v>
      </c>
      <c r="H701">
        <v>7664.56</v>
      </c>
      <c r="I701">
        <v>8041.11</v>
      </c>
      <c r="J701" s="1"/>
      <c r="K701">
        <v>7200</v>
      </c>
      <c r="L701" t="s">
        <v>44</v>
      </c>
      <c r="M701">
        <f>IF(Table1[[#This Row],[BB-Nodes]]&lt;=1,Table1[[#This Row],[LB]],Table1[[#This Row],[RootBound]])</f>
        <v>7163.14</v>
      </c>
      <c r="N701" s="24">
        <f t="array" ref="N701">MIN(IF(Table1[Class]=Table1[[#This Row],[Class]], IF(Table1[abs]=Table1[[#This Row],[abs]], IF(Table1[N]=Table1[[#This Row],[N]], IF(Table1[K]=Table1[[#This Row],[K]],Table1[UB],FALSE)))))</f>
        <v>8021.87</v>
      </c>
      <c r="O701" s="24">
        <f>(Table1[[#This Row],[Best primal]]-Table1[[#This Row],[Updated root bound]])/Table1[[#This Row],[Best primal]]</f>
        <v>0.10704860587369273</v>
      </c>
      <c r="P701" s="24">
        <f>(Table1[[#This Row],[Best primal]]-Table1[[#This Row],[LB]])/Table1[[#This Row],[Best primal]]</f>
        <v>4.454198335300865E-2</v>
      </c>
    </row>
    <row r="702" spans="1:16" x14ac:dyDescent="0.45">
      <c r="A702" t="s">
        <v>31</v>
      </c>
      <c r="B702" t="s">
        <v>10</v>
      </c>
      <c r="C702">
        <v>1</v>
      </c>
      <c r="D702">
        <v>15</v>
      </c>
      <c r="E702">
        <v>3</v>
      </c>
      <c r="F702">
        <v>5735.36</v>
      </c>
      <c r="H702">
        <v>6609.01</v>
      </c>
      <c r="I702">
        <v>6873.59</v>
      </c>
      <c r="J702" s="1"/>
      <c r="K702">
        <v>7204</v>
      </c>
      <c r="L702" t="s">
        <v>44</v>
      </c>
      <c r="M702">
        <f>IF(Table1[[#This Row],[BB-Nodes]]&lt;=1,Table1[[#This Row],[LB]],Table1[[#This Row],[RootBound]])</f>
        <v>5735.36</v>
      </c>
      <c r="N702" s="24">
        <f t="array" ref="N702">MIN(IF(Table1[Class]=Table1[[#This Row],[Class]], IF(Table1[abs]=Table1[[#This Row],[abs]], IF(Table1[N]=Table1[[#This Row],[N]], IF(Table1[K]=Table1[[#This Row],[K]],Table1[UB],FALSE)))))</f>
        <v>6861.07</v>
      </c>
      <c r="O702" s="24">
        <f>(Table1[[#This Row],[Best primal]]-Table1[[#This Row],[Updated root bound]])/Table1[[#This Row],[Best primal]]</f>
        <v>0.16407207622134742</v>
      </c>
      <c r="P702" s="24">
        <f>(Table1[[#This Row],[Best primal]]-Table1[[#This Row],[LB]])/Table1[[#This Row],[Best primal]]</f>
        <v>3.6737710007331142E-2</v>
      </c>
    </row>
    <row r="703" spans="1:16" x14ac:dyDescent="0.45">
      <c r="A703" t="s">
        <v>31</v>
      </c>
      <c r="B703" t="s">
        <v>10</v>
      </c>
      <c r="C703">
        <v>1</v>
      </c>
      <c r="D703">
        <v>20</v>
      </c>
      <c r="E703">
        <v>3</v>
      </c>
      <c r="F703">
        <v>6720.31</v>
      </c>
      <c r="H703">
        <v>7501.57</v>
      </c>
      <c r="I703">
        <v>8898.51</v>
      </c>
      <c r="J703" s="1"/>
      <c r="K703">
        <v>7212</v>
      </c>
      <c r="L703" t="s">
        <v>44</v>
      </c>
      <c r="M703">
        <f>IF(Table1[[#This Row],[BB-Nodes]]&lt;=1,Table1[[#This Row],[LB]],Table1[[#This Row],[RootBound]])</f>
        <v>6720.31</v>
      </c>
      <c r="N703" s="24">
        <f t="array" ref="N703">MIN(IF(Table1[Class]=Table1[[#This Row],[Class]], IF(Table1[abs]=Table1[[#This Row],[abs]], IF(Table1[N]=Table1[[#This Row],[N]], IF(Table1[K]=Table1[[#This Row],[K]],Table1[UB],FALSE)))))</f>
        <v>8782.27</v>
      </c>
      <c r="O703" s="24">
        <f>(Table1[[#This Row],[Best primal]]-Table1[[#This Row],[Updated root bound]])/Table1[[#This Row],[Best primal]]</f>
        <v>0.23478667815951912</v>
      </c>
      <c r="P703" s="24">
        <f>(Table1[[#This Row],[Best primal]]-Table1[[#This Row],[LB]])/Table1[[#This Row],[Best primal]]</f>
        <v>0.14582790098687476</v>
      </c>
    </row>
    <row r="704" spans="1:16" x14ac:dyDescent="0.45">
      <c r="A704" t="s">
        <v>31</v>
      </c>
      <c r="B704" t="s">
        <v>10</v>
      </c>
      <c r="C704">
        <v>1</v>
      </c>
      <c r="D704">
        <v>25</v>
      </c>
      <c r="E704">
        <v>3</v>
      </c>
      <c r="F704">
        <v>8011.27</v>
      </c>
      <c r="H704">
        <v>8072.5</v>
      </c>
      <c r="I704">
        <v>8554.74</v>
      </c>
      <c r="J704" s="1"/>
      <c r="K704">
        <v>7219</v>
      </c>
      <c r="L704" t="s">
        <v>44</v>
      </c>
      <c r="M704">
        <f>IF(Table1[[#This Row],[BB-Nodes]]&lt;=1,Table1[[#This Row],[LB]],Table1[[#This Row],[RootBound]])</f>
        <v>8011.27</v>
      </c>
      <c r="N704" s="24">
        <f t="array" ref="N704">MIN(IF(Table1[Class]=Table1[[#This Row],[Class]], IF(Table1[abs]=Table1[[#This Row],[abs]], IF(Table1[N]=Table1[[#This Row],[N]], IF(Table1[K]=Table1[[#This Row],[K]],Table1[UB],FALSE)))))</f>
        <v>8407.39</v>
      </c>
      <c r="O704" s="24">
        <f>(Table1[[#This Row],[Best primal]]-Table1[[#This Row],[Updated root bound]])/Table1[[#This Row],[Best primal]]</f>
        <v>4.7115692265970656E-2</v>
      </c>
      <c r="P704" s="24">
        <f>(Table1[[#This Row],[Best primal]]-Table1[[#This Row],[LB]])/Table1[[#This Row],[Best primal]]</f>
        <v>3.9832813750759685E-2</v>
      </c>
    </row>
    <row r="705" spans="1:16" x14ac:dyDescent="0.45">
      <c r="A705" t="s">
        <v>31</v>
      </c>
      <c r="B705" t="s">
        <v>10</v>
      </c>
      <c r="C705">
        <v>1</v>
      </c>
      <c r="D705">
        <v>30</v>
      </c>
      <c r="E705">
        <v>3</v>
      </c>
      <c r="F705">
        <v>8263.1200000000008</v>
      </c>
      <c r="H705">
        <v>8607.01</v>
      </c>
      <c r="I705">
        <v>11522.8</v>
      </c>
      <c r="J705" s="1"/>
      <c r="K705">
        <v>7251</v>
      </c>
      <c r="L705" t="s">
        <v>44</v>
      </c>
      <c r="M705">
        <f>IF(Table1[[#This Row],[BB-Nodes]]&lt;=1,Table1[[#This Row],[LB]],Table1[[#This Row],[RootBound]])</f>
        <v>8263.1200000000008</v>
      </c>
      <c r="N705" s="24">
        <f t="array" ref="N705">MIN(IF(Table1[Class]=Table1[[#This Row],[Class]], IF(Table1[abs]=Table1[[#This Row],[abs]], IF(Table1[N]=Table1[[#This Row],[N]], IF(Table1[K]=Table1[[#This Row],[K]],Table1[UB],FALSE)))))</f>
        <v>10377.85</v>
      </c>
      <c r="O705" s="24">
        <f>(Table1[[#This Row],[Best primal]]-Table1[[#This Row],[Updated root bound]])/Table1[[#This Row],[Best primal]]</f>
        <v>0.20377342127704673</v>
      </c>
      <c r="P705" s="24">
        <f>(Table1[[#This Row],[Best primal]]-Table1[[#This Row],[LB]])/Table1[[#This Row],[Best primal]]</f>
        <v>0.17063649985305243</v>
      </c>
    </row>
    <row r="706" spans="1:16" x14ac:dyDescent="0.45">
      <c r="A706" t="s">
        <v>31</v>
      </c>
      <c r="B706" t="s">
        <v>10</v>
      </c>
      <c r="C706">
        <v>2</v>
      </c>
      <c r="D706">
        <v>15</v>
      </c>
      <c r="E706">
        <v>3</v>
      </c>
      <c r="F706">
        <v>6132.77</v>
      </c>
      <c r="H706">
        <v>6990.29</v>
      </c>
      <c r="I706">
        <v>7107.77</v>
      </c>
      <c r="J706" s="1"/>
      <c r="K706">
        <v>7205</v>
      </c>
      <c r="L706" t="s">
        <v>44</v>
      </c>
      <c r="M706">
        <f>IF(Table1[[#This Row],[BB-Nodes]]&lt;=1,Table1[[#This Row],[LB]],Table1[[#This Row],[RootBound]])</f>
        <v>6132.77</v>
      </c>
      <c r="N706" s="24">
        <f t="array" ref="N706">MIN(IF(Table1[Class]=Table1[[#This Row],[Class]], IF(Table1[abs]=Table1[[#This Row],[abs]], IF(Table1[N]=Table1[[#This Row],[N]], IF(Table1[K]=Table1[[#This Row],[K]],Table1[UB],FALSE)))))</f>
        <v>7107.77</v>
      </c>
      <c r="O706" s="24">
        <f>(Table1[[#This Row],[Best primal]]-Table1[[#This Row],[Updated root bound]])/Table1[[#This Row],[Best primal]]</f>
        <v>0.13717382526446409</v>
      </c>
      <c r="P706" s="24">
        <f>(Table1[[#This Row],[Best primal]]-Table1[[#This Row],[LB]])/Table1[[#This Row],[Best primal]]</f>
        <v>1.6528390761096724E-2</v>
      </c>
    </row>
    <row r="707" spans="1:16" x14ac:dyDescent="0.45">
      <c r="A707" t="s">
        <v>31</v>
      </c>
      <c r="B707" t="s">
        <v>10</v>
      </c>
      <c r="C707">
        <v>2</v>
      </c>
      <c r="D707">
        <v>20</v>
      </c>
      <c r="E707">
        <v>3</v>
      </c>
      <c r="F707">
        <v>6205.48</v>
      </c>
      <c r="H707">
        <v>6557.14</v>
      </c>
      <c r="I707">
        <v>7001.49</v>
      </c>
      <c r="J707" s="1"/>
      <c r="K707">
        <v>7208</v>
      </c>
      <c r="L707" t="s">
        <v>44</v>
      </c>
      <c r="M707">
        <f>IF(Table1[[#This Row],[BB-Nodes]]&lt;=1,Table1[[#This Row],[LB]],Table1[[#This Row],[RootBound]])</f>
        <v>6205.48</v>
      </c>
      <c r="N707" s="24">
        <f t="array" ref="N707">MIN(IF(Table1[Class]=Table1[[#This Row],[Class]], IF(Table1[abs]=Table1[[#This Row],[abs]], IF(Table1[N]=Table1[[#This Row],[N]], IF(Table1[K]=Table1[[#This Row],[K]],Table1[UB],FALSE)))))</f>
        <v>6928.07</v>
      </c>
      <c r="O707" s="24">
        <f>(Table1[[#This Row],[Best primal]]-Table1[[#This Row],[Updated root bound]])/Table1[[#This Row],[Best primal]]</f>
        <v>0.10429888843501872</v>
      </c>
      <c r="P707" s="24">
        <f>(Table1[[#This Row],[Best primal]]-Table1[[#This Row],[LB]])/Table1[[#This Row],[Best primal]]</f>
        <v>5.3540163422136237E-2</v>
      </c>
    </row>
    <row r="708" spans="1:16" x14ac:dyDescent="0.45">
      <c r="A708" t="s">
        <v>31</v>
      </c>
      <c r="B708" t="s">
        <v>10</v>
      </c>
      <c r="C708">
        <v>2</v>
      </c>
      <c r="D708">
        <v>25</v>
      </c>
      <c r="E708">
        <v>3</v>
      </c>
      <c r="F708">
        <v>7531.38</v>
      </c>
      <c r="H708">
        <v>7945.46</v>
      </c>
      <c r="I708">
        <v>10127.299999999999</v>
      </c>
      <c r="J708" s="1"/>
      <c r="K708">
        <v>7221</v>
      </c>
      <c r="L708" t="s">
        <v>44</v>
      </c>
      <c r="M708">
        <f>IF(Table1[[#This Row],[BB-Nodes]]&lt;=1,Table1[[#This Row],[LB]],Table1[[#This Row],[RootBound]])</f>
        <v>7531.38</v>
      </c>
      <c r="N708" s="24">
        <f t="array" ref="N708">MIN(IF(Table1[Class]=Table1[[#This Row],[Class]], IF(Table1[abs]=Table1[[#This Row],[abs]], IF(Table1[N]=Table1[[#This Row],[N]], IF(Table1[K]=Table1[[#This Row],[K]],Table1[UB],FALSE)))))</f>
        <v>9764.7900000000009</v>
      </c>
      <c r="O708" s="24">
        <f>(Table1[[#This Row],[Best primal]]-Table1[[#This Row],[Updated root bound]])/Table1[[#This Row],[Best primal]]</f>
        <v>0.22872074053819905</v>
      </c>
      <c r="P708" s="24">
        <f>(Table1[[#This Row],[Best primal]]-Table1[[#This Row],[LB]])/Table1[[#This Row],[Best primal]]</f>
        <v>0.18631532270535267</v>
      </c>
    </row>
    <row r="709" spans="1:16" x14ac:dyDescent="0.45">
      <c r="A709" t="s">
        <v>31</v>
      </c>
      <c r="B709" t="s">
        <v>10</v>
      </c>
      <c r="C709">
        <v>2</v>
      </c>
      <c r="D709">
        <v>30</v>
      </c>
      <c r="E709">
        <v>3</v>
      </c>
      <c r="F709">
        <v>8381.59</v>
      </c>
      <c r="H709">
        <v>8654.56</v>
      </c>
      <c r="I709">
        <v>10091.1</v>
      </c>
      <c r="J709" s="1"/>
      <c r="K709">
        <v>7232</v>
      </c>
      <c r="L709" t="s">
        <v>44</v>
      </c>
      <c r="M709">
        <f>IF(Table1[[#This Row],[BB-Nodes]]&lt;=1,Table1[[#This Row],[LB]],Table1[[#This Row],[RootBound]])</f>
        <v>8381.59</v>
      </c>
      <c r="N709" s="24">
        <f t="array" ref="N709">MIN(IF(Table1[Class]=Table1[[#This Row],[Class]], IF(Table1[abs]=Table1[[#This Row],[abs]], IF(Table1[N]=Table1[[#This Row],[N]], IF(Table1[K]=Table1[[#This Row],[K]],Table1[UB],FALSE)))))</f>
        <v>9509.9699999999993</v>
      </c>
      <c r="O709" s="24">
        <f>(Table1[[#This Row],[Best primal]]-Table1[[#This Row],[Updated root bound]])/Table1[[#This Row],[Best primal]]</f>
        <v>0.11865231961825319</v>
      </c>
      <c r="P709" s="24">
        <f>(Table1[[#This Row],[Best primal]]-Table1[[#This Row],[LB]])/Table1[[#This Row],[Best primal]]</f>
        <v>8.9948759039197801E-2</v>
      </c>
    </row>
    <row r="710" spans="1:16" x14ac:dyDescent="0.45">
      <c r="A710" t="s">
        <v>31</v>
      </c>
      <c r="B710" t="s">
        <v>10</v>
      </c>
      <c r="C710">
        <v>3</v>
      </c>
      <c r="D710">
        <v>15</v>
      </c>
      <c r="E710">
        <v>3</v>
      </c>
      <c r="F710">
        <v>6445.79</v>
      </c>
      <c r="H710">
        <v>7640.68</v>
      </c>
      <c r="I710">
        <v>8239.9500000000007</v>
      </c>
      <c r="J710" s="1"/>
      <c r="K710">
        <v>7204</v>
      </c>
      <c r="L710" t="s">
        <v>44</v>
      </c>
      <c r="M710">
        <f>IF(Table1[[#This Row],[BB-Nodes]]&lt;=1,Table1[[#This Row],[LB]],Table1[[#This Row],[RootBound]])</f>
        <v>6445.79</v>
      </c>
      <c r="N710" s="24">
        <f t="array" ref="N710">MIN(IF(Table1[Class]=Table1[[#This Row],[Class]], IF(Table1[abs]=Table1[[#This Row],[abs]], IF(Table1[N]=Table1[[#This Row],[N]], IF(Table1[K]=Table1[[#This Row],[K]],Table1[UB],FALSE)))))</f>
        <v>8158.96</v>
      </c>
      <c r="O710" s="24">
        <f>(Table1[[#This Row],[Best primal]]-Table1[[#This Row],[Updated root bound]])/Table1[[#This Row],[Best primal]]</f>
        <v>0.20997406532205085</v>
      </c>
      <c r="P710" s="24">
        <f>(Table1[[#This Row],[Best primal]]-Table1[[#This Row],[LB]])/Table1[[#This Row],[Best primal]]</f>
        <v>6.3522801925735603E-2</v>
      </c>
    </row>
    <row r="711" spans="1:16" x14ac:dyDescent="0.45">
      <c r="A711" t="s">
        <v>31</v>
      </c>
      <c r="B711" t="s">
        <v>10</v>
      </c>
      <c r="C711">
        <v>3</v>
      </c>
      <c r="D711">
        <v>20</v>
      </c>
      <c r="E711">
        <v>3</v>
      </c>
      <c r="F711">
        <v>7253.51</v>
      </c>
      <c r="H711">
        <v>7528.53</v>
      </c>
      <c r="I711">
        <v>8672.4</v>
      </c>
      <c r="J711" s="1"/>
      <c r="K711">
        <v>7212</v>
      </c>
      <c r="L711" t="s">
        <v>44</v>
      </c>
      <c r="M711">
        <f>IF(Table1[[#This Row],[BB-Nodes]]&lt;=1,Table1[[#This Row],[LB]],Table1[[#This Row],[RootBound]])</f>
        <v>7253.51</v>
      </c>
      <c r="N711" s="24">
        <f t="array" ref="N711">MIN(IF(Table1[Class]=Table1[[#This Row],[Class]], IF(Table1[abs]=Table1[[#This Row],[abs]], IF(Table1[N]=Table1[[#This Row],[N]], IF(Table1[K]=Table1[[#This Row],[K]],Table1[UB],FALSE)))))</f>
        <v>8387.25</v>
      </c>
      <c r="O711" s="24">
        <f>(Table1[[#This Row],[Best primal]]-Table1[[#This Row],[Updated root bound]])/Table1[[#This Row],[Best primal]]</f>
        <v>0.13517422277862229</v>
      </c>
      <c r="P711" s="24">
        <f>(Table1[[#This Row],[Best primal]]-Table1[[#This Row],[LB]])/Table1[[#This Row],[Best primal]]</f>
        <v>0.10238397567736747</v>
      </c>
    </row>
    <row r="712" spans="1:16" x14ac:dyDescent="0.45">
      <c r="A712" t="s">
        <v>31</v>
      </c>
      <c r="B712" t="s">
        <v>10</v>
      </c>
      <c r="C712">
        <v>3</v>
      </c>
      <c r="D712">
        <v>25</v>
      </c>
      <c r="E712">
        <v>3</v>
      </c>
      <c r="F712">
        <v>8014.88</v>
      </c>
      <c r="H712">
        <v>8543.7099999999991</v>
      </c>
      <c r="I712">
        <v>10802.5</v>
      </c>
      <c r="J712" s="1"/>
      <c r="K712">
        <v>7220</v>
      </c>
      <c r="L712" t="s">
        <v>44</v>
      </c>
      <c r="M712">
        <f>IF(Table1[[#This Row],[BB-Nodes]]&lt;=1,Table1[[#This Row],[LB]],Table1[[#This Row],[RootBound]])</f>
        <v>8014.88</v>
      </c>
      <c r="N712" s="24">
        <f t="array" ref="N712">MIN(IF(Table1[Class]=Table1[[#This Row],[Class]], IF(Table1[abs]=Table1[[#This Row],[abs]], IF(Table1[N]=Table1[[#This Row],[N]], IF(Table1[K]=Table1[[#This Row],[K]],Table1[UB],FALSE)))))</f>
        <v>10357.76</v>
      </c>
      <c r="O712" s="24">
        <f>(Table1[[#This Row],[Best primal]]-Table1[[#This Row],[Updated root bound]])/Table1[[#This Row],[Best primal]]</f>
        <v>0.2261956253089471</v>
      </c>
      <c r="P712" s="24">
        <f>(Table1[[#This Row],[Best primal]]-Table1[[#This Row],[LB]])/Table1[[#This Row],[Best primal]]</f>
        <v>0.17513921929065754</v>
      </c>
    </row>
    <row r="713" spans="1:16" x14ac:dyDescent="0.45">
      <c r="A713" t="s">
        <v>31</v>
      </c>
      <c r="B713" t="s">
        <v>10</v>
      </c>
      <c r="C713">
        <v>3</v>
      </c>
      <c r="D713">
        <v>30</v>
      </c>
      <c r="E713">
        <v>3</v>
      </c>
      <c r="F713">
        <v>8241.7099999999991</v>
      </c>
      <c r="H713">
        <v>8410.07</v>
      </c>
      <c r="I713">
        <v>9941.07</v>
      </c>
      <c r="J713" s="1"/>
      <c r="K713">
        <v>7239</v>
      </c>
      <c r="L713" t="s">
        <v>44</v>
      </c>
      <c r="M713">
        <f>IF(Table1[[#This Row],[BB-Nodes]]&lt;=1,Table1[[#This Row],[LB]],Table1[[#This Row],[RootBound]])</f>
        <v>8241.7099999999991</v>
      </c>
      <c r="N713" s="24">
        <f t="array" ref="N713">MIN(IF(Table1[Class]=Table1[[#This Row],[Class]], IF(Table1[abs]=Table1[[#This Row],[abs]], IF(Table1[N]=Table1[[#This Row],[N]], IF(Table1[K]=Table1[[#This Row],[K]],Table1[UB],FALSE)))))</f>
        <v>9331.5499999999993</v>
      </c>
      <c r="O713" s="24">
        <f>(Table1[[#This Row],[Best primal]]-Table1[[#This Row],[Updated root bound]])/Table1[[#This Row],[Best primal]]</f>
        <v>0.11679088683016221</v>
      </c>
      <c r="P713" s="24">
        <f>(Table1[[#This Row],[Best primal]]-Table1[[#This Row],[LB]])/Table1[[#This Row],[Best primal]]</f>
        <v>9.8748868087295216E-2</v>
      </c>
    </row>
    <row r="714" spans="1:16" x14ac:dyDescent="0.45">
      <c r="A714" t="s">
        <v>31</v>
      </c>
      <c r="B714" t="s">
        <v>10</v>
      </c>
      <c r="C714">
        <v>4</v>
      </c>
      <c r="D714">
        <v>15</v>
      </c>
      <c r="E714">
        <v>3</v>
      </c>
      <c r="F714">
        <v>6210.94</v>
      </c>
      <c r="H714">
        <v>7004.33</v>
      </c>
      <c r="I714">
        <v>7157.6</v>
      </c>
      <c r="J714" s="1"/>
      <c r="K714">
        <v>7203</v>
      </c>
      <c r="L714" t="s">
        <v>44</v>
      </c>
      <c r="M714">
        <f>IF(Table1[[#This Row],[BB-Nodes]]&lt;=1,Table1[[#This Row],[LB]],Table1[[#This Row],[RootBound]])</f>
        <v>6210.94</v>
      </c>
      <c r="N714" s="24">
        <f t="array" ref="N714">MIN(IF(Table1[Class]=Table1[[#This Row],[Class]], IF(Table1[abs]=Table1[[#This Row],[abs]], IF(Table1[N]=Table1[[#This Row],[N]], IF(Table1[K]=Table1[[#This Row],[K]],Table1[UB],FALSE)))))</f>
        <v>7157.6</v>
      </c>
      <c r="O714" s="24">
        <f>(Table1[[#This Row],[Best primal]]-Table1[[#This Row],[Updated root bound]])/Table1[[#This Row],[Best primal]]</f>
        <v>0.13225941656421156</v>
      </c>
      <c r="P714" s="24">
        <f>(Table1[[#This Row],[Best primal]]-Table1[[#This Row],[LB]])/Table1[[#This Row],[Best primal]]</f>
        <v>2.1413602324801669E-2</v>
      </c>
    </row>
    <row r="715" spans="1:16" x14ac:dyDescent="0.45">
      <c r="A715" t="s">
        <v>31</v>
      </c>
      <c r="B715" t="s">
        <v>10</v>
      </c>
      <c r="C715">
        <v>4</v>
      </c>
      <c r="D715">
        <v>20</v>
      </c>
      <c r="E715">
        <v>3</v>
      </c>
      <c r="F715">
        <v>7555.61</v>
      </c>
      <c r="H715">
        <v>8726.4699999999993</v>
      </c>
      <c r="I715">
        <v>10343.5</v>
      </c>
      <c r="J715" s="1"/>
      <c r="K715">
        <v>7212</v>
      </c>
      <c r="L715" t="s">
        <v>44</v>
      </c>
      <c r="M715">
        <f>IF(Table1[[#This Row],[BB-Nodes]]&lt;=1,Table1[[#This Row],[LB]],Table1[[#This Row],[RootBound]])</f>
        <v>7555.61</v>
      </c>
      <c r="N715" s="24">
        <f t="array" ref="N715">MIN(IF(Table1[Class]=Table1[[#This Row],[Class]], IF(Table1[abs]=Table1[[#This Row],[abs]], IF(Table1[N]=Table1[[#This Row],[N]], IF(Table1[K]=Table1[[#This Row],[K]],Table1[UB],FALSE)))))</f>
        <v>9971.94</v>
      </c>
      <c r="O715" s="24">
        <f>(Table1[[#This Row],[Best primal]]-Table1[[#This Row],[Updated root bound]])/Table1[[#This Row],[Best primal]]</f>
        <v>0.24231293008180962</v>
      </c>
      <c r="P715" s="24">
        <f>(Table1[[#This Row],[Best primal]]-Table1[[#This Row],[LB]])/Table1[[#This Row],[Best primal]]</f>
        <v>0.12489746227915542</v>
      </c>
    </row>
    <row r="716" spans="1:16" x14ac:dyDescent="0.45">
      <c r="A716" t="s">
        <v>31</v>
      </c>
      <c r="B716" t="s">
        <v>10</v>
      </c>
      <c r="C716">
        <v>4</v>
      </c>
      <c r="D716">
        <v>25</v>
      </c>
      <c r="E716">
        <v>3</v>
      </c>
      <c r="F716">
        <v>8021.66</v>
      </c>
      <c r="H716">
        <v>8442.51</v>
      </c>
      <c r="I716">
        <v>8932.4500000000007</v>
      </c>
      <c r="J716" s="1"/>
      <c r="K716">
        <v>7213</v>
      </c>
      <c r="L716" t="s">
        <v>44</v>
      </c>
      <c r="M716">
        <f>IF(Table1[[#This Row],[BB-Nodes]]&lt;=1,Table1[[#This Row],[LB]],Table1[[#This Row],[RootBound]])</f>
        <v>8021.66</v>
      </c>
      <c r="N716" s="24">
        <f t="array" ref="N716">MIN(IF(Table1[Class]=Table1[[#This Row],[Class]], IF(Table1[abs]=Table1[[#This Row],[abs]], IF(Table1[N]=Table1[[#This Row],[N]], IF(Table1[K]=Table1[[#This Row],[K]],Table1[UB],FALSE)))))</f>
        <v>8805.81</v>
      </c>
      <c r="O716" s="24">
        <f>(Table1[[#This Row],[Best primal]]-Table1[[#This Row],[Updated root bound]])/Table1[[#This Row],[Best primal]]</f>
        <v>8.9049161860180914E-2</v>
      </c>
      <c r="P716" s="24">
        <f>(Table1[[#This Row],[Best primal]]-Table1[[#This Row],[LB]])/Table1[[#This Row],[Best primal]]</f>
        <v>4.1256852010206818E-2</v>
      </c>
    </row>
    <row r="717" spans="1:16" x14ac:dyDescent="0.45">
      <c r="A717" t="s">
        <v>31</v>
      </c>
      <c r="B717" t="s">
        <v>10</v>
      </c>
      <c r="C717">
        <v>4</v>
      </c>
      <c r="D717">
        <v>30</v>
      </c>
      <c r="E717">
        <v>3</v>
      </c>
      <c r="F717">
        <v>7835.98</v>
      </c>
      <c r="H717">
        <v>7898.9</v>
      </c>
      <c r="I717">
        <v>10342.299999999999</v>
      </c>
      <c r="J717" s="1"/>
      <c r="K717">
        <v>7226</v>
      </c>
      <c r="L717" t="s">
        <v>44</v>
      </c>
      <c r="M717">
        <f>IF(Table1[[#This Row],[BB-Nodes]]&lt;=1,Table1[[#This Row],[LB]],Table1[[#This Row],[RootBound]])</f>
        <v>7835.98</v>
      </c>
      <c r="N717" s="24">
        <f t="array" ref="N717">MIN(IF(Table1[Class]=Table1[[#This Row],[Class]], IF(Table1[abs]=Table1[[#This Row],[abs]], IF(Table1[N]=Table1[[#This Row],[N]], IF(Table1[K]=Table1[[#This Row],[K]],Table1[UB],FALSE)))))</f>
        <v>9268.14</v>
      </c>
      <c r="O717" s="24">
        <f>(Table1[[#This Row],[Best primal]]-Table1[[#This Row],[Updated root bound]])/Table1[[#This Row],[Best primal]]</f>
        <v>0.15452507191302678</v>
      </c>
      <c r="P717" s="24">
        <f>(Table1[[#This Row],[Best primal]]-Table1[[#This Row],[LB]])/Table1[[#This Row],[Best primal]]</f>
        <v>0.14773622323357219</v>
      </c>
    </row>
    <row r="718" spans="1:16" x14ac:dyDescent="0.45">
      <c r="A718" t="s">
        <v>31</v>
      </c>
      <c r="B718" t="s">
        <v>10</v>
      </c>
      <c r="C718">
        <v>5</v>
      </c>
      <c r="D718">
        <v>15</v>
      </c>
      <c r="E718">
        <v>3</v>
      </c>
      <c r="F718">
        <v>5938.45</v>
      </c>
      <c r="H718">
        <v>7340.01</v>
      </c>
      <c r="I718">
        <v>7742.34</v>
      </c>
      <c r="J718" s="1"/>
      <c r="K718">
        <v>7203</v>
      </c>
      <c r="L718" t="s">
        <v>44</v>
      </c>
      <c r="M718">
        <f>IF(Table1[[#This Row],[BB-Nodes]]&lt;=1,Table1[[#This Row],[LB]],Table1[[#This Row],[RootBound]])</f>
        <v>5938.45</v>
      </c>
      <c r="N718" s="24">
        <f t="array" ref="N718">MIN(IF(Table1[Class]=Table1[[#This Row],[Class]], IF(Table1[abs]=Table1[[#This Row],[abs]], IF(Table1[N]=Table1[[#This Row],[N]], IF(Table1[K]=Table1[[#This Row],[K]],Table1[UB],FALSE)))))</f>
        <v>7605.73</v>
      </c>
      <c r="O718" s="24">
        <f>(Table1[[#This Row],[Best primal]]-Table1[[#This Row],[Updated root bound]])/Table1[[#This Row],[Best primal]]</f>
        <v>0.21921367179744744</v>
      </c>
      <c r="P718" s="24">
        <f>(Table1[[#This Row],[Best primal]]-Table1[[#This Row],[LB]])/Table1[[#This Row],[Best primal]]</f>
        <v>3.4936817373217216E-2</v>
      </c>
    </row>
    <row r="719" spans="1:16" x14ac:dyDescent="0.45">
      <c r="A719" t="s">
        <v>31</v>
      </c>
      <c r="B719" t="s">
        <v>10</v>
      </c>
      <c r="C719">
        <v>5</v>
      </c>
      <c r="D719">
        <v>20</v>
      </c>
      <c r="E719">
        <v>3</v>
      </c>
      <c r="F719">
        <v>8128.58</v>
      </c>
      <c r="H719">
        <v>8740.7900000000009</v>
      </c>
      <c r="I719">
        <v>10751.2</v>
      </c>
      <c r="J719" s="1"/>
      <c r="K719">
        <v>7211</v>
      </c>
      <c r="L719" t="s">
        <v>44</v>
      </c>
      <c r="M719">
        <f>IF(Table1[[#This Row],[BB-Nodes]]&lt;=1,Table1[[#This Row],[LB]],Table1[[#This Row],[RootBound]])</f>
        <v>8128.58</v>
      </c>
      <c r="N719" s="24">
        <f t="array" ref="N719">MIN(IF(Table1[Class]=Table1[[#This Row],[Class]], IF(Table1[abs]=Table1[[#This Row],[abs]], IF(Table1[N]=Table1[[#This Row],[N]], IF(Table1[K]=Table1[[#This Row],[K]],Table1[UB],FALSE)))))</f>
        <v>10375.85</v>
      </c>
      <c r="O719" s="24">
        <f>(Table1[[#This Row],[Best primal]]-Table1[[#This Row],[Updated root bound]])/Table1[[#This Row],[Best primal]]</f>
        <v>0.2165865929056415</v>
      </c>
      <c r="P719" s="24">
        <f>(Table1[[#This Row],[Best primal]]-Table1[[#This Row],[LB]])/Table1[[#This Row],[Best primal]]</f>
        <v>0.15758323414467243</v>
      </c>
    </row>
    <row r="720" spans="1:16" x14ac:dyDescent="0.45">
      <c r="A720" t="s">
        <v>31</v>
      </c>
      <c r="B720" t="s">
        <v>10</v>
      </c>
      <c r="C720">
        <v>5</v>
      </c>
      <c r="D720">
        <v>25</v>
      </c>
      <c r="E720">
        <v>3</v>
      </c>
      <c r="F720">
        <v>8627.34</v>
      </c>
      <c r="H720">
        <v>8799.64</v>
      </c>
      <c r="I720">
        <v>10793.8</v>
      </c>
      <c r="J720" s="1"/>
      <c r="K720">
        <v>7221</v>
      </c>
      <c r="L720" t="s">
        <v>44</v>
      </c>
      <c r="M720">
        <f>IF(Table1[[#This Row],[BB-Nodes]]&lt;=1,Table1[[#This Row],[LB]],Table1[[#This Row],[RootBound]])</f>
        <v>8627.34</v>
      </c>
      <c r="N720" s="24">
        <f t="array" ref="N720">MIN(IF(Table1[Class]=Table1[[#This Row],[Class]], IF(Table1[abs]=Table1[[#This Row],[abs]], IF(Table1[N]=Table1[[#This Row],[N]], IF(Table1[K]=Table1[[#This Row],[K]],Table1[UB],FALSE)))))</f>
        <v>10289.41</v>
      </c>
      <c r="O720" s="24">
        <f>(Table1[[#This Row],[Best primal]]-Table1[[#This Row],[Updated root bound]])/Table1[[#This Row],[Best primal]]</f>
        <v>0.16153209950813505</v>
      </c>
      <c r="P720" s="24">
        <f>(Table1[[#This Row],[Best primal]]-Table1[[#This Row],[LB]])/Table1[[#This Row],[Best primal]]</f>
        <v>0.14478672732450165</v>
      </c>
    </row>
    <row r="721" spans="1:16" x14ac:dyDescent="0.45">
      <c r="A721" t="s">
        <v>31</v>
      </c>
      <c r="B721" t="s">
        <v>10</v>
      </c>
      <c r="C721">
        <v>5</v>
      </c>
      <c r="D721">
        <v>30</v>
      </c>
      <c r="E721">
        <v>3</v>
      </c>
      <c r="F721">
        <v>7252.9</v>
      </c>
      <c r="H721">
        <v>7397.05</v>
      </c>
      <c r="I721">
        <v>10161.4</v>
      </c>
      <c r="J721" s="1"/>
      <c r="K721">
        <v>7240</v>
      </c>
      <c r="L721" t="s">
        <v>44</v>
      </c>
      <c r="M721">
        <f>IF(Table1[[#This Row],[BB-Nodes]]&lt;=1,Table1[[#This Row],[LB]],Table1[[#This Row],[RootBound]])</f>
        <v>7252.9</v>
      </c>
      <c r="N721" s="24">
        <f t="array" ref="N721">MIN(IF(Table1[Class]=Table1[[#This Row],[Class]], IF(Table1[abs]=Table1[[#This Row],[abs]], IF(Table1[N]=Table1[[#This Row],[N]], IF(Table1[K]=Table1[[#This Row],[K]],Table1[UB],FALSE)))))</f>
        <v>9078.65</v>
      </c>
      <c r="O721" s="24">
        <f>(Table1[[#This Row],[Best primal]]-Table1[[#This Row],[Updated root bound]])/Table1[[#This Row],[Best primal]]</f>
        <v>0.20110368832370451</v>
      </c>
      <c r="P721" s="24">
        <f>(Table1[[#This Row],[Best primal]]-Table1[[#This Row],[LB]])/Table1[[#This Row],[Best primal]]</f>
        <v>0.18522577696023082</v>
      </c>
    </row>
    <row r="722" spans="1:16" x14ac:dyDescent="0.45">
      <c r="A722" t="s">
        <v>31</v>
      </c>
      <c r="B722" t="s">
        <v>10</v>
      </c>
      <c r="C722">
        <v>1</v>
      </c>
      <c r="D722">
        <v>15</v>
      </c>
      <c r="E722">
        <v>4</v>
      </c>
      <c r="F722">
        <v>5990.8</v>
      </c>
      <c r="H722">
        <v>6774.36</v>
      </c>
      <c r="I722">
        <v>8083.88</v>
      </c>
      <c r="J722" s="1"/>
      <c r="K722">
        <v>7205</v>
      </c>
      <c r="L722" t="s">
        <v>44</v>
      </c>
      <c r="M722">
        <f>IF(Table1[[#This Row],[BB-Nodes]]&lt;=1,Table1[[#This Row],[LB]],Table1[[#This Row],[RootBound]])</f>
        <v>5990.8</v>
      </c>
      <c r="N722" s="24">
        <f t="array" ref="N722">MIN(IF(Table1[Class]=Table1[[#This Row],[Class]], IF(Table1[abs]=Table1[[#This Row],[abs]], IF(Table1[N]=Table1[[#This Row],[N]], IF(Table1[K]=Table1[[#This Row],[K]],Table1[UB],FALSE)))))</f>
        <v>7764.47</v>
      </c>
      <c r="O722" s="24">
        <f>(Table1[[#This Row],[Best primal]]-Table1[[#This Row],[Updated root bound]])/Table1[[#This Row],[Best primal]]</f>
        <v>0.22843413652187464</v>
      </c>
      <c r="P722" s="24">
        <f>(Table1[[#This Row],[Best primal]]-Table1[[#This Row],[LB]])/Table1[[#This Row],[Best primal]]</f>
        <v>0.12751804051017013</v>
      </c>
    </row>
    <row r="723" spans="1:16" x14ac:dyDescent="0.45">
      <c r="A723" t="s">
        <v>31</v>
      </c>
      <c r="B723" t="s">
        <v>10</v>
      </c>
      <c r="C723">
        <v>1</v>
      </c>
      <c r="D723">
        <v>20</v>
      </c>
      <c r="E723">
        <v>4</v>
      </c>
      <c r="F723">
        <v>7184.67</v>
      </c>
      <c r="H723">
        <v>8185.77</v>
      </c>
      <c r="I723">
        <v>10486.7</v>
      </c>
      <c r="J723" s="1"/>
      <c r="K723">
        <v>7220</v>
      </c>
      <c r="L723" t="s">
        <v>44</v>
      </c>
      <c r="M723">
        <f>IF(Table1[[#This Row],[BB-Nodes]]&lt;=1,Table1[[#This Row],[LB]],Table1[[#This Row],[RootBound]])</f>
        <v>7184.67</v>
      </c>
      <c r="N723" s="24">
        <f t="array" ref="N723">MIN(IF(Table1[Class]=Table1[[#This Row],[Class]], IF(Table1[abs]=Table1[[#This Row],[abs]], IF(Table1[N]=Table1[[#This Row],[N]], IF(Table1[K]=Table1[[#This Row],[K]],Table1[UB],FALSE)))))</f>
        <v>10262.26</v>
      </c>
      <c r="O723" s="24">
        <f>(Table1[[#This Row],[Best primal]]-Table1[[#This Row],[Updated root bound]])/Table1[[#This Row],[Best primal]]</f>
        <v>0.29989398046823995</v>
      </c>
      <c r="P723" s="24">
        <f>(Table1[[#This Row],[Best primal]]-Table1[[#This Row],[LB]])/Table1[[#This Row],[Best primal]]</f>
        <v>0.2023423690298238</v>
      </c>
    </row>
    <row r="724" spans="1:16" x14ac:dyDescent="0.45">
      <c r="A724" t="s">
        <v>31</v>
      </c>
      <c r="B724" t="s">
        <v>10</v>
      </c>
      <c r="C724">
        <v>1</v>
      </c>
      <c r="D724">
        <v>25</v>
      </c>
      <c r="E724">
        <v>4</v>
      </c>
      <c r="F724">
        <v>8607</v>
      </c>
      <c r="H724">
        <v>8774.58</v>
      </c>
      <c r="I724">
        <v>9628.9500000000007</v>
      </c>
      <c r="J724" s="1"/>
      <c r="K724">
        <v>7222</v>
      </c>
      <c r="L724" t="s">
        <v>44</v>
      </c>
      <c r="M724">
        <f>IF(Table1[[#This Row],[BB-Nodes]]&lt;=1,Table1[[#This Row],[LB]],Table1[[#This Row],[RootBound]])</f>
        <v>8607</v>
      </c>
      <c r="N724" s="24">
        <f t="array" ref="N724">MIN(IF(Table1[Class]=Table1[[#This Row],[Class]], IF(Table1[abs]=Table1[[#This Row],[abs]], IF(Table1[N]=Table1[[#This Row],[N]], IF(Table1[K]=Table1[[#This Row],[K]],Table1[UB],FALSE)))))</f>
        <v>9223.94</v>
      </c>
      <c r="O724" s="24">
        <f>(Table1[[#This Row],[Best primal]]-Table1[[#This Row],[Updated root bound]])/Table1[[#This Row],[Best primal]]</f>
        <v>6.6884650160343673E-2</v>
      </c>
      <c r="P724" s="24">
        <f>(Table1[[#This Row],[Best primal]]-Table1[[#This Row],[LB]])/Table1[[#This Row],[Best primal]]</f>
        <v>4.8716708911809979E-2</v>
      </c>
    </row>
    <row r="725" spans="1:16" x14ac:dyDescent="0.45">
      <c r="A725" t="s">
        <v>31</v>
      </c>
      <c r="B725" t="s">
        <v>10</v>
      </c>
      <c r="C725">
        <v>1</v>
      </c>
      <c r="D725">
        <v>30</v>
      </c>
      <c r="E725">
        <v>4</v>
      </c>
      <c r="F725">
        <v>8620.0300000000007</v>
      </c>
      <c r="H725">
        <v>9016.31</v>
      </c>
      <c r="I725">
        <v>14169.4</v>
      </c>
      <c r="J725" s="1"/>
      <c r="K725">
        <v>7279</v>
      </c>
      <c r="L725" t="s">
        <v>44</v>
      </c>
      <c r="M725">
        <f>IF(Table1[[#This Row],[BB-Nodes]]&lt;=1,Table1[[#This Row],[LB]],Table1[[#This Row],[RootBound]])</f>
        <v>8620.0300000000007</v>
      </c>
      <c r="N725" s="24">
        <f t="array" ref="N725">MIN(IF(Table1[Class]=Table1[[#This Row],[Class]], IF(Table1[abs]=Table1[[#This Row],[abs]], IF(Table1[N]=Table1[[#This Row],[N]], IF(Table1[K]=Table1[[#This Row],[K]],Table1[UB],FALSE)))))</f>
        <v>12009.82</v>
      </c>
      <c r="O725" s="24">
        <f>(Table1[[#This Row],[Best primal]]-Table1[[#This Row],[Updated root bound]])/Table1[[#This Row],[Best primal]]</f>
        <v>0.28225152416938798</v>
      </c>
      <c r="P725" s="24">
        <f>(Table1[[#This Row],[Best primal]]-Table1[[#This Row],[LB]])/Table1[[#This Row],[Best primal]]</f>
        <v>0.24925519283386433</v>
      </c>
    </row>
    <row r="726" spans="1:16" x14ac:dyDescent="0.45">
      <c r="A726" t="s">
        <v>31</v>
      </c>
      <c r="B726" t="s">
        <v>10</v>
      </c>
      <c r="C726">
        <v>2</v>
      </c>
      <c r="D726">
        <v>15</v>
      </c>
      <c r="E726">
        <v>4</v>
      </c>
      <c r="F726">
        <v>6647.61</v>
      </c>
      <c r="H726">
        <v>7567.46</v>
      </c>
      <c r="I726">
        <v>8194.73</v>
      </c>
      <c r="J726" s="1"/>
      <c r="K726">
        <v>7205</v>
      </c>
      <c r="L726" t="s">
        <v>44</v>
      </c>
      <c r="M726">
        <f>IF(Table1[[#This Row],[BB-Nodes]]&lt;=1,Table1[[#This Row],[LB]],Table1[[#This Row],[RootBound]])</f>
        <v>6647.61</v>
      </c>
      <c r="N726" s="24">
        <f t="array" ref="N726">MIN(IF(Table1[Class]=Table1[[#This Row],[Class]], IF(Table1[abs]=Table1[[#This Row],[abs]], IF(Table1[N]=Table1[[#This Row],[N]], IF(Table1[K]=Table1[[#This Row],[K]],Table1[UB],FALSE)))))</f>
        <v>8073.55</v>
      </c>
      <c r="O726" s="24">
        <f>(Table1[[#This Row],[Best primal]]-Table1[[#This Row],[Updated root bound]])/Table1[[#This Row],[Best primal]]</f>
        <v>0.17661871171913229</v>
      </c>
      <c r="P726" s="24">
        <f>(Table1[[#This Row],[Best primal]]-Table1[[#This Row],[LB]])/Table1[[#This Row],[Best primal]]</f>
        <v>6.2684940329842523E-2</v>
      </c>
    </row>
    <row r="727" spans="1:16" x14ac:dyDescent="0.45">
      <c r="A727" t="s">
        <v>31</v>
      </c>
      <c r="B727" t="s">
        <v>10</v>
      </c>
      <c r="C727">
        <v>2</v>
      </c>
      <c r="D727">
        <v>20</v>
      </c>
      <c r="E727">
        <v>4</v>
      </c>
      <c r="F727">
        <v>6409.07</v>
      </c>
      <c r="H727">
        <v>6756.96</v>
      </c>
      <c r="I727">
        <v>7790.96</v>
      </c>
      <c r="J727" s="1"/>
      <c r="K727">
        <v>7216</v>
      </c>
      <c r="L727" t="s">
        <v>44</v>
      </c>
      <c r="M727">
        <f>IF(Table1[[#This Row],[BB-Nodes]]&lt;=1,Table1[[#This Row],[LB]],Table1[[#This Row],[RootBound]])</f>
        <v>6409.07</v>
      </c>
      <c r="N727" s="24">
        <f t="array" ref="N727">MIN(IF(Table1[Class]=Table1[[#This Row],[Class]], IF(Table1[abs]=Table1[[#This Row],[abs]], IF(Table1[N]=Table1[[#This Row],[N]], IF(Table1[K]=Table1[[#This Row],[K]],Table1[UB],FALSE)))))</f>
        <v>7606.94</v>
      </c>
      <c r="O727" s="24">
        <f>(Table1[[#This Row],[Best primal]]-Table1[[#This Row],[Updated root bound]])/Table1[[#This Row],[Best primal]]</f>
        <v>0.15747067809132187</v>
      </c>
      <c r="P727" s="24">
        <f>(Table1[[#This Row],[Best primal]]-Table1[[#This Row],[LB]])/Table1[[#This Row],[Best primal]]</f>
        <v>0.11173743975895691</v>
      </c>
    </row>
    <row r="728" spans="1:16" x14ac:dyDescent="0.45">
      <c r="A728" t="s">
        <v>31</v>
      </c>
      <c r="B728" t="s">
        <v>10</v>
      </c>
      <c r="C728">
        <v>2</v>
      </c>
      <c r="D728">
        <v>25</v>
      </c>
      <c r="E728">
        <v>4</v>
      </c>
      <c r="F728">
        <v>7786.4</v>
      </c>
      <c r="H728">
        <v>8105.46</v>
      </c>
      <c r="I728">
        <v>12595.9</v>
      </c>
      <c r="J728" s="1"/>
      <c r="K728">
        <v>7233</v>
      </c>
      <c r="L728" t="s">
        <v>44</v>
      </c>
      <c r="M728">
        <f>IF(Table1[[#This Row],[BB-Nodes]]&lt;=1,Table1[[#This Row],[LB]],Table1[[#This Row],[RootBound]])</f>
        <v>7786.4</v>
      </c>
      <c r="N728" s="24">
        <f t="array" ref="N728">MIN(IF(Table1[Class]=Table1[[#This Row],[Class]], IF(Table1[abs]=Table1[[#This Row],[abs]], IF(Table1[N]=Table1[[#This Row],[N]], IF(Table1[K]=Table1[[#This Row],[K]],Table1[UB],FALSE)))))</f>
        <v>11096.44</v>
      </c>
      <c r="O728" s="24">
        <f>(Table1[[#This Row],[Best primal]]-Table1[[#This Row],[Updated root bound]])/Table1[[#This Row],[Best primal]]</f>
        <v>0.29829747198200512</v>
      </c>
      <c r="P728" s="24">
        <f>(Table1[[#This Row],[Best primal]]-Table1[[#This Row],[LB]])/Table1[[#This Row],[Best primal]]</f>
        <v>0.26954410603761209</v>
      </c>
    </row>
    <row r="729" spans="1:16" x14ac:dyDescent="0.45">
      <c r="A729" t="s">
        <v>31</v>
      </c>
      <c r="B729" t="s">
        <v>10</v>
      </c>
      <c r="C729">
        <v>2</v>
      </c>
      <c r="D729">
        <v>30</v>
      </c>
      <c r="E729">
        <v>4</v>
      </c>
      <c r="F729">
        <v>9017.7099999999991</v>
      </c>
      <c r="H729">
        <v>9143.11</v>
      </c>
      <c r="I729">
        <v>12336.5</v>
      </c>
      <c r="J729" s="1"/>
      <c r="K729">
        <v>7253</v>
      </c>
      <c r="L729" t="s">
        <v>44</v>
      </c>
      <c r="M729">
        <f>IF(Table1[[#This Row],[BB-Nodes]]&lt;=1,Table1[[#This Row],[LB]],Table1[[#This Row],[RootBound]])</f>
        <v>9017.7099999999991</v>
      </c>
      <c r="N729" s="24">
        <f t="array" ref="N729">MIN(IF(Table1[Class]=Table1[[#This Row],[Class]], IF(Table1[abs]=Table1[[#This Row],[abs]], IF(Table1[N]=Table1[[#This Row],[N]], IF(Table1[K]=Table1[[#This Row],[K]],Table1[UB],FALSE)))))</f>
        <v>10547.87</v>
      </c>
      <c r="O729" s="24">
        <f>(Table1[[#This Row],[Best primal]]-Table1[[#This Row],[Updated root bound]])/Table1[[#This Row],[Best primal]]</f>
        <v>0.14506815120019506</v>
      </c>
      <c r="P729" s="24">
        <f>(Table1[[#This Row],[Best primal]]-Table1[[#This Row],[LB]])/Table1[[#This Row],[Best primal]]</f>
        <v>0.13317949500704881</v>
      </c>
    </row>
    <row r="730" spans="1:16" x14ac:dyDescent="0.45">
      <c r="A730" t="s">
        <v>31</v>
      </c>
      <c r="B730" t="s">
        <v>10</v>
      </c>
      <c r="C730">
        <v>3</v>
      </c>
      <c r="D730">
        <v>15</v>
      </c>
      <c r="E730">
        <v>4</v>
      </c>
      <c r="F730">
        <v>6925.93</v>
      </c>
      <c r="H730">
        <v>7929.37</v>
      </c>
      <c r="I730">
        <v>9481.35</v>
      </c>
      <c r="J730" s="1"/>
      <c r="K730">
        <v>7204</v>
      </c>
      <c r="L730" t="s">
        <v>44</v>
      </c>
      <c r="M730">
        <f>IF(Table1[[#This Row],[BB-Nodes]]&lt;=1,Table1[[#This Row],[LB]],Table1[[#This Row],[RootBound]])</f>
        <v>6925.93</v>
      </c>
      <c r="N730" s="24">
        <f t="array" ref="N730">MIN(IF(Table1[Class]=Table1[[#This Row],[Class]], IF(Table1[abs]=Table1[[#This Row],[abs]], IF(Table1[N]=Table1[[#This Row],[N]], IF(Table1[K]=Table1[[#This Row],[K]],Table1[UB],FALSE)))))</f>
        <v>9283.66</v>
      </c>
      <c r="O730" s="24">
        <f>(Table1[[#This Row],[Best primal]]-Table1[[#This Row],[Updated root bound]])/Table1[[#This Row],[Best primal]]</f>
        <v>0.25396556961370836</v>
      </c>
      <c r="P730" s="24">
        <f>(Table1[[#This Row],[Best primal]]-Table1[[#This Row],[LB]])/Table1[[#This Row],[Best primal]]</f>
        <v>0.14587888828328482</v>
      </c>
    </row>
    <row r="731" spans="1:16" x14ac:dyDescent="0.45">
      <c r="A731" t="s">
        <v>31</v>
      </c>
      <c r="B731" t="s">
        <v>10</v>
      </c>
      <c r="C731">
        <v>3</v>
      </c>
      <c r="D731">
        <v>20</v>
      </c>
      <c r="E731">
        <v>4</v>
      </c>
      <c r="F731">
        <v>7550.21</v>
      </c>
      <c r="H731">
        <v>7789.81</v>
      </c>
      <c r="I731">
        <v>9899.33</v>
      </c>
      <c r="J731" s="1"/>
      <c r="K731">
        <v>7217</v>
      </c>
      <c r="L731" t="s">
        <v>44</v>
      </c>
      <c r="M731">
        <f>IF(Table1[[#This Row],[BB-Nodes]]&lt;=1,Table1[[#This Row],[LB]],Table1[[#This Row],[RootBound]])</f>
        <v>7550.21</v>
      </c>
      <c r="N731" s="24">
        <f t="array" ref="N731">MIN(IF(Table1[Class]=Table1[[#This Row],[Class]], IF(Table1[abs]=Table1[[#This Row],[abs]], IF(Table1[N]=Table1[[#This Row],[N]], IF(Table1[K]=Table1[[#This Row],[K]],Table1[UB],FALSE)))))</f>
        <v>9383.14</v>
      </c>
      <c r="O731" s="24">
        <f>(Table1[[#This Row],[Best primal]]-Table1[[#This Row],[Updated root bound]])/Table1[[#This Row],[Best primal]]</f>
        <v>0.1953429235842159</v>
      </c>
      <c r="P731" s="24">
        <f>(Table1[[#This Row],[Best primal]]-Table1[[#This Row],[LB]])/Table1[[#This Row],[Best primal]]</f>
        <v>0.16980776158087796</v>
      </c>
    </row>
    <row r="732" spans="1:16" x14ac:dyDescent="0.45">
      <c r="A732" t="s">
        <v>31</v>
      </c>
      <c r="B732" t="s">
        <v>10</v>
      </c>
      <c r="C732">
        <v>3</v>
      </c>
      <c r="D732">
        <v>25</v>
      </c>
      <c r="E732">
        <v>4</v>
      </c>
      <c r="F732">
        <v>8677.67</v>
      </c>
      <c r="H732">
        <v>9215.34</v>
      </c>
      <c r="I732">
        <v>13476</v>
      </c>
      <c r="J732" s="1"/>
      <c r="K732">
        <v>7231</v>
      </c>
      <c r="L732" t="s">
        <v>44</v>
      </c>
      <c r="M732">
        <f>IF(Table1[[#This Row],[BB-Nodes]]&lt;=1,Table1[[#This Row],[LB]],Table1[[#This Row],[RootBound]])</f>
        <v>8677.67</v>
      </c>
      <c r="N732" s="24">
        <f t="array" ref="N732">MIN(IF(Table1[Class]=Table1[[#This Row],[Class]], IF(Table1[abs]=Table1[[#This Row],[abs]], IF(Table1[N]=Table1[[#This Row],[N]], IF(Table1[K]=Table1[[#This Row],[K]],Table1[UB],FALSE)))))</f>
        <v>12102.17</v>
      </c>
      <c r="O732" s="24">
        <f>(Table1[[#This Row],[Best primal]]-Table1[[#This Row],[Updated root bound]])/Table1[[#This Row],[Best primal]]</f>
        <v>0.28296578216964396</v>
      </c>
      <c r="P732" s="24">
        <f>(Table1[[#This Row],[Best primal]]-Table1[[#This Row],[LB]])/Table1[[#This Row],[Best primal]]</f>
        <v>0.23853821256848978</v>
      </c>
    </row>
    <row r="733" spans="1:16" x14ac:dyDescent="0.45">
      <c r="A733" t="s">
        <v>31</v>
      </c>
      <c r="B733" t="s">
        <v>10</v>
      </c>
      <c r="C733">
        <v>3</v>
      </c>
      <c r="D733">
        <v>30</v>
      </c>
      <c r="E733">
        <v>4</v>
      </c>
      <c r="F733">
        <v>8464.27</v>
      </c>
      <c r="H733">
        <v>8591.0400000000009</v>
      </c>
      <c r="I733">
        <v>11597</v>
      </c>
      <c r="J733" s="1"/>
      <c r="K733">
        <v>7286</v>
      </c>
      <c r="L733" t="s">
        <v>44</v>
      </c>
      <c r="M733">
        <f>IF(Table1[[#This Row],[BB-Nodes]]&lt;=1,Table1[[#This Row],[LB]],Table1[[#This Row],[RootBound]])</f>
        <v>8464.27</v>
      </c>
      <c r="N733" s="24">
        <f t="array" ref="N733">MIN(IF(Table1[Class]=Table1[[#This Row],[Class]], IF(Table1[abs]=Table1[[#This Row],[abs]], IF(Table1[N]=Table1[[#This Row],[N]], IF(Table1[K]=Table1[[#This Row],[K]],Table1[UB],FALSE)))))</f>
        <v>10241.049999999999</v>
      </c>
      <c r="O733" s="24">
        <f>(Table1[[#This Row],[Best primal]]-Table1[[#This Row],[Updated root bound]])/Table1[[#This Row],[Best primal]]</f>
        <v>0.17349588176993561</v>
      </c>
      <c r="P733" s="24">
        <f>(Table1[[#This Row],[Best primal]]-Table1[[#This Row],[LB]])/Table1[[#This Row],[Best primal]]</f>
        <v>0.16111726824886105</v>
      </c>
    </row>
    <row r="734" spans="1:16" x14ac:dyDescent="0.45">
      <c r="A734" t="s">
        <v>31</v>
      </c>
      <c r="B734" t="s">
        <v>10</v>
      </c>
      <c r="C734">
        <v>4</v>
      </c>
      <c r="D734">
        <v>15</v>
      </c>
      <c r="E734">
        <v>4</v>
      </c>
      <c r="F734">
        <v>6805.63</v>
      </c>
      <c r="H734">
        <v>7783.48</v>
      </c>
      <c r="I734">
        <v>8467.2900000000009</v>
      </c>
      <c r="J734" s="1"/>
      <c r="K734">
        <v>7205</v>
      </c>
      <c r="L734" t="s">
        <v>44</v>
      </c>
      <c r="M734">
        <f>IF(Table1[[#This Row],[BB-Nodes]]&lt;=1,Table1[[#This Row],[LB]],Table1[[#This Row],[RootBound]])</f>
        <v>6805.63</v>
      </c>
      <c r="N734" s="24">
        <f t="array" ref="N734">MIN(IF(Table1[Class]=Table1[[#This Row],[Class]], IF(Table1[abs]=Table1[[#This Row],[abs]], IF(Table1[N]=Table1[[#This Row],[N]], IF(Table1[K]=Table1[[#This Row],[K]],Table1[UB],FALSE)))))</f>
        <v>8316.65</v>
      </c>
      <c r="O734" s="24">
        <f>(Table1[[#This Row],[Best primal]]-Table1[[#This Row],[Updated root bound]])/Table1[[#This Row],[Best primal]]</f>
        <v>0.18168613564355834</v>
      </c>
      <c r="P734" s="24">
        <f>(Table1[[#This Row],[Best primal]]-Table1[[#This Row],[LB]])/Table1[[#This Row],[Best primal]]</f>
        <v>6.4108745708909246E-2</v>
      </c>
    </row>
    <row r="735" spans="1:16" x14ac:dyDescent="0.45">
      <c r="A735" t="s">
        <v>31</v>
      </c>
      <c r="B735" t="s">
        <v>10</v>
      </c>
      <c r="C735">
        <v>4</v>
      </c>
      <c r="D735">
        <v>20</v>
      </c>
      <c r="E735">
        <v>4</v>
      </c>
      <c r="F735">
        <v>8093.61</v>
      </c>
      <c r="H735">
        <v>8707.1</v>
      </c>
      <c r="I735">
        <v>12678.4</v>
      </c>
      <c r="J735" s="1"/>
      <c r="K735">
        <v>7218</v>
      </c>
      <c r="L735" t="s">
        <v>44</v>
      </c>
      <c r="M735">
        <f>IF(Table1[[#This Row],[BB-Nodes]]&lt;=1,Table1[[#This Row],[LB]],Table1[[#This Row],[RootBound]])</f>
        <v>8093.61</v>
      </c>
      <c r="N735" s="24">
        <f t="array" ref="N735">MIN(IF(Table1[Class]=Table1[[#This Row],[Class]], IF(Table1[abs]=Table1[[#This Row],[abs]], IF(Table1[N]=Table1[[#This Row],[N]], IF(Table1[K]=Table1[[#This Row],[K]],Table1[UB],FALSE)))))</f>
        <v>11561.22</v>
      </c>
      <c r="O735" s="24">
        <f>(Table1[[#This Row],[Best primal]]-Table1[[#This Row],[Updated root bound]])/Table1[[#This Row],[Best primal]]</f>
        <v>0.29993460897725327</v>
      </c>
      <c r="P735" s="24">
        <f>(Table1[[#This Row],[Best primal]]-Table1[[#This Row],[LB]])/Table1[[#This Row],[Best primal]]</f>
        <v>0.24687014000252561</v>
      </c>
    </row>
    <row r="736" spans="1:16" x14ac:dyDescent="0.45">
      <c r="A736" t="s">
        <v>31</v>
      </c>
      <c r="B736" t="s">
        <v>10</v>
      </c>
      <c r="C736">
        <v>4</v>
      </c>
      <c r="D736">
        <v>25</v>
      </c>
      <c r="E736">
        <v>4</v>
      </c>
      <c r="F736">
        <v>8440.2199999999993</v>
      </c>
      <c r="H736">
        <v>9001.93</v>
      </c>
      <c r="I736">
        <v>10095.799999999999</v>
      </c>
      <c r="J736" s="1"/>
      <c r="K736">
        <v>7219</v>
      </c>
      <c r="L736" t="s">
        <v>44</v>
      </c>
      <c r="M736">
        <f>IF(Table1[[#This Row],[BB-Nodes]]&lt;=1,Table1[[#This Row],[LB]],Table1[[#This Row],[RootBound]])</f>
        <v>8440.2199999999993</v>
      </c>
      <c r="N736" s="24">
        <f t="array" ref="N736">MIN(IF(Table1[Class]=Table1[[#This Row],[Class]], IF(Table1[abs]=Table1[[#This Row],[abs]], IF(Table1[N]=Table1[[#This Row],[N]], IF(Table1[K]=Table1[[#This Row],[K]],Table1[UB],FALSE)))))</f>
        <v>9789.02</v>
      </c>
      <c r="O736" s="24">
        <f>(Table1[[#This Row],[Best primal]]-Table1[[#This Row],[Updated root bound]])/Table1[[#This Row],[Best primal]]</f>
        <v>0.13778703077529733</v>
      </c>
      <c r="P736" s="24">
        <f>(Table1[[#This Row],[Best primal]]-Table1[[#This Row],[LB]])/Table1[[#This Row],[Best primal]]</f>
        <v>8.0405392981115584E-2</v>
      </c>
    </row>
    <row r="737" spans="1:16" x14ac:dyDescent="0.45">
      <c r="A737" t="s">
        <v>31</v>
      </c>
      <c r="B737" t="s">
        <v>10</v>
      </c>
      <c r="C737">
        <v>4</v>
      </c>
      <c r="D737">
        <v>30</v>
      </c>
      <c r="E737">
        <v>4</v>
      </c>
      <c r="F737">
        <v>8146.38</v>
      </c>
      <c r="H737">
        <v>8149.34</v>
      </c>
      <c r="I737">
        <v>100000000</v>
      </c>
      <c r="J737" s="1"/>
      <c r="K737">
        <v>7249</v>
      </c>
      <c r="L737" t="s">
        <v>44</v>
      </c>
      <c r="M737">
        <f>IF(Table1[[#This Row],[BB-Nodes]]&lt;=1,Table1[[#This Row],[LB]],Table1[[#This Row],[RootBound]])</f>
        <v>8146.38</v>
      </c>
      <c r="N737" s="24">
        <f t="array" ref="N737">MIN(IF(Table1[Class]=Table1[[#This Row],[Class]], IF(Table1[abs]=Table1[[#This Row],[abs]], IF(Table1[N]=Table1[[#This Row],[N]], IF(Table1[K]=Table1[[#This Row],[K]],Table1[UB],FALSE)))))</f>
        <v>10513.62</v>
      </c>
      <c r="O737" s="24">
        <f>(Table1[[#This Row],[Best primal]]-Table1[[#This Row],[Updated root bound]])/Table1[[#This Row],[Best primal]]</f>
        <v>0.22515936470977652</v>
      </c>
      <c r="P737" s="24">
        <f>(Table1[[#This Row],[Best primal]]-Table1[[#This Row],[LB]])/Table1[[#This Row],[Best primal]]</f>
        <v>0.22487782514490731</v>
      </c>
    </row>
    <row r="738" spans="1:16" x14ac:dyDescent="0.45">
      <c r="A738" t="s">
        <v>31</v>
      </c>
      <c r="B738" t="s">
        <v>10</v>
      </c>
      <c r="C738">
        <v>5</v>
      </c>
      <c r="D738">
        <v>15</v>
      </c>
      <c r="E738">
        <v>4</v>
      </c>
      <c r="F738">
        <v>6706.16</v>
      </c>
      <c r="H738">
        <v>8014.37</v>
      </c>
      <c r="I738">
        <v>8987.5400000000009</v>
      </c>
      <c r="J738" s="1"/>
      <c r="K738">
        <v>7205</v>
      </c>
      <c r="L738" t="s">
        <v>44</v>
      </c>
      <c r="M738">
        <f>IF(Table1[[#This Row],[BB-Nodes]]&lt;=1,Table1[[#This Row],[LB]],Table1[[#This Row],[RootBound]])</f>
        <v>6706.16</v>
      </c>
      <c r="N738" s="24">
        <f t="array" ref="N738">MIN(IF(Table1[Class]=Table1[[#This Row],[Class]], IF(Table1[abs]=Table1[[#This Row],[abs]], IF(Table1[N]=Table1[[#This Row],[N]], IF(Table1[K]=Table1[[#This Row],[K]],Table1[UB],FALSE)))))</f>
        <v>8953.27</v>
      </c>
      <c r="O738" s="24">
        <f>(Table1[[#This Row],[Best primal]]-Table1[[#This Row],[Updated root bound]])/Table1[[#This Row],[Best primal]]</f>
        <v>0.25098204343217623</v>
      </c>
      <c r="P738" s="24">
        <f>(Table1[[#This Row],[Best primal]]-Table1[[#This Row],[LB]])/Table1[[#This Row],[Best primal]]</f>
        <v>0.10486671350244106</v>
      </c>
    </row>
    <row r="739" spans="1:16" x14ac:dyDescent="0.45">
      <c r="A739" t="s">
        <v>31</v>
      </c>
      <c r="B739" t="s">
        <v>10</v>
      </c>
      <c r="C739">
        <v>5</v>
      </c>
      <c r="D739">
        <v>20</v>
      </c>
      <c r="E739">
        <v>4</v>
      </c>
      <c r="F739">
        <v>9423.0499999999993</v>
      </c>
      <c r="H739">
        <v>9876.82</v>
      </c>
      <c r="I739">
        <v>13387.1</v>
      </c>
      <c r="J739" s="1"/>
      <c r="K739">
        <v>7215</v>
      </c>
      <c r="L739" t="s">
        <v>44</v>
      </c>
      <c r="M739">
        <f>IF(Table1[[#This Row],[BB-Nodes]]&lt;=1,Table1[[#This Row],[LB]],Table1[[#This Row],[RootBound]])</f>
        <v>9423.0499999999993</v>
      </c>
      <c r="N739" s="24">
        <f t="array" ref="N739">MIN(IF(Table1[Class]=Table1[[#This Row],[Class]], IF(Table1[abs]=Table1[[#This Row],[abs]], IF(Table1[N]=Table1[[#This Row],[N]], IF(Table1[K]=Table1[[#This Row],[K]],Table1[UB],FALSE)))))</f>
        <v>12433.86</v>
      </c>
      <c r="O739" s="24">
        <f>(Table1[[#This Row],[Best primal]]-Table1[[#This Row],[Updated root bound]])/Table1[[#This Row],[Best primal]]</f>
        <v>0.24214604314348087</v>
      </c>
      <c r="P739" s="24">
        <f>(Table1[[#This Row],[Best primal]]-Table1[[#This Row],[LB]])/Table1[[#This Row],[Best primal]]</f>
        <v>0.20565134238281602</v>
      </c>
    </row>
    <row r="740" spans="1:16" x14ac:dyDescent="0.45">
      <c r="A740" t="s">
        <v>31</v>
      </c>
      <c r="B740" t="s">
        <v>10</v>
      </c>
      <c r="C740">
        <v>5</v>
      </c>
      <c r="D740">
        <v>25</v>
      </c>
      <c r="E740">
        <v>4</v>
      </c>
      <c r="F740">
        <v>9520.15</v>
      </c>
      <c r="H740">
        <v>9876.82</v>
      </c>
      <c r="I740">
        <v>13387.1</v>
      </c>
      <c r="J740" s="1"/>
      <c r="K740">
        <v>7231</v>
      </c>
      <c r="L740" t="s">
        <v>44</v>
      </c>
      <c r="M740">
        <f>IF(Table1[[#This Row],[BB-Nodes]]&lt;=1,Table1[[#This Row],[LB]],Table1[[#This Row],[RootBound]])</f>
        <v>9520.15</v>
      </c>
      <c r="N740" s="24">
        <f t="array" ref="N740">MIN(IF(Table1[Class]=Table1[[#This Row],[Class]], IF(Table1[abs]=Table1[[#This Row],[abs]], IF(Table1[N]=Table1[[#This Row],[N]], IF(Table1[K]=Table1[[#This Row],[K]],Table1[UB],FALSE)))))</f>
        <v>12213.97</v>
      </c>
      <c r="O740" s="24">
        <f>(Table1[[#This Row],[Best primal]]-Table1[[#This Row],[Updated root bound]])/Table1[[#This Row],[Best primal]]</f>
        <v>0.22055236749394339</v>
      </c>
      <c r="P740" s="24">
        <f>(Table1[[#This Row],[Best primal]]-Table1[[#This Row],[LB]])/Table1[[#This Row],[Best primal]]</f>
        <v>0.19135056005541193</v>
      </c>
    </row>
    <row r="741" spans="1:16" x14ac:dyDescent="0.45">
      <c r="A741" t="s">
        <v>31</v>
      </c>
      <c r="B741" t="s">
        <v>10</v>
      </c>
      <c r="C741">
        <v>5</v>
      </c>
      <c r="D741">
        <v>30</v>
      </c>
      <c r="E741">
        <v>4</v>
      </c>
      <c r="F741">
        <v>7512.67</v>
      </c>
      <c r="H741">
        <v>7580.06</v>
      </c>
      <c r="I741">
        <v>12085</v>
      </c>
      <c r="J741" s="1"/>
      <c r="K741">
        <v>7277</v>
      </c>
      <c r="L741" t="s">
        <v>44</v>
      </c>
      <c r="M741">
        <f>IF(Table1[[#This Row],[BB-Nodes]]&lt;=1,Table1[[#This Row],[LB]],Table1[[#This Row],[RootBound]])</f>
        <v>7512.67</v>
      </c>
      <c r="N741" s="24">
        <f t="array" ref="N741">MIN(IF(Table1[Class]=Table1[[#This Row],[Class]], IF(Table1[abs]=Table1[[#This Row],[abs]], IF(Table1[N]=Table1[[#This Row],[N]], IF(Table1[K]=Table1[[#This Row],[K]],Table1[UB],FALSE)))))</f>
        <v>10234.08</v>
      </c>
      <c r="O741" s="24">
        <f>(Table1[[#This Row],[Best primal]]-Table1[[#This Row],[Updated root bound]])/Table1[[#This Row],[Best primal]]</f>
        <v>0.26591642824758061</v>
      </c>
      <c r="P741" s="24">
        <f>(Table1[[#This Row],[Best primal]]-Table1[[#This Row],[LB]])/Table1[[#This Row],[Best primal]]</f>
        <v>0.25933156668699087</v>
      </c>
    </row>
    <row r="742" spans="1:16" x14ac:dyDescent="0.45">
      <c r="A742" t="s">
        <v>31</v>
      </c>
      <c r="B742" t="s">
        <v>10</v>
      </c>
      <c r="C742">
        <v>1</v>
      </c>
      <c r="D742">
        <v>15</v>
      </c>
      <c r="E742">
        <v>5</v>
      </c>
      <c r="F742">
        <v>6328.22</v>
      </c>
      <c r="H742">
        <v>6970.21</v>
      </c>
      <c r="I742">
        <v>9062.7099999999991</v>
      </c>
      <c r="J742" s="1"/>
      <c r="K742">
        <v>7210</v>
      </c>
      <c r="L742" t="s">
        <v>44</v>
      </c>
      <c r="M742">
        <f>IF(Table1[[#This Row],[BB-Nodes]]&lt;=1,Table1[[#This Row],[LB]],Table1[[#This Row],[RootBound]])</f>
        <v>6328.22</v>
      </c>
      <c r="N742" s="24">
        <f t="array" ref="N742">MIN(IF(Table1[Class]=Table1[[#This Row],[Class]], IF(Table1[abs]=Table1[[#This Row],[abs]], IF(Table1[N]=Table1[[#This Row],[N]], IF(Table1[K]=Table1[[#This Row],[K]],Table1[UB],FALSE)))))</f>
        <v>8758.67</v>
      </c>
      <c r="O742" s="24">
        <f>(Table1[[#This Row],[Best primal]]-Table1[[#This Row],[Updated root bound]])/Table1[[#This Row],[Best primal]]</f>
        <v>0.27749076058351324</v>
      </c>
      <c r="P742" s="24">
        <f>(Table1[[#This Row],[Best primal]]-Table1[[#This Row],[LB]])/Table1[[#This Row],[Best primal]]</f>
        <v>0.20419310237741575</v>
      </c>
    </row>
    <row r="743" spans="1:16" x14ac:dyDescent="0.45">
      <c r="A743" t="s">
        <v>31</v>
      </c>
      <c r="B743" t="s">
        <v>10</v>
      </c>
      <c r="C743">
        <v>1</v>
      </c>
      <c r="D743">
        <v>20</v>
      </c>
      <c r="E743">
        <v>5</v>
      </c>
      <c r="F743">
        <v>7755.16</v>
      </c>
      <c r="H743">
        <v>8576.9</v>
      </c>
      <c r="I743">
        <v>12617.6</v>
      </c>
      <c r="J743" s="1"/>
      <c r="K743">
        <v>7220</v>
      </c>
      <c r="L743" t="s">
        <v>44</v>
      </c>
      <c r="M743">
        <f>IF(Table1[[#This Row],[BB-Nodes]]&lt;=1,Table1[[#This Row],[LB]],Table1[[#This Row],[RootBound]])</f>
        <v>7755.16</v>
      </c>
      <c r="N743" s="24">
        <f t="array" ref="N743">MIN(IF(Table1[Class]=Table1[[#This Row],[Class]], IF(Table1[abs]=Table1[[#This Row],[abs]], IF(Table1[N]=Table1[[#This Row],[N]], IF(Table1[K]=Table1[[#This Row],[K]],Table1[UB],FALSE)))))</f>
        <v>11787</v>
      </c>
      <c r="O743" s="24">
        <f>(Table1[[#This Row],[Best primal]]-Table1[[#This Row],[Updated root bound]])/Table1[[#This Row],[Best primal]]</f>
        <v>0.34205819971154661</v>
      </c>
      <c r="P743" s="24">
        <f>(Table1[[#This Row],[Best primal]]-Table1[[#This Row],[LB]])/Table1[[#This Row],[Best primal]]</f>
        <v>0.27234241113090696</v>
      </c>
    </row>
    <row r="744" spans="1:16" x14ac:dyDescent="0.45">
      <c r="A744" t="s">
        <v>31</v>
      </c>
      <c r="B744" t="s">
        <v>10</v>
      </c>
      <c r="C744">
        <v>1</v>
      </c>
      <c r="D744">
        <v>25</v>
      </c>
      <c r="E744">
        <v>5</v>
      </c>
      <c r="F744">
        <v>9230.58</v>
      </c>
      <c r="H744">
        <v>9373.43</v>
      </c>
      <c r="I744">
        <v>11511</v>
      </c>
      <c r="J744" s="1"/>
      <c r="K744">
        <v>7231</v>
      </c>
      <c r="L744" t="s">
        <v>44</v>
      </c>
      <c r="M744">
        <f>IF(Table1[[#This Row],[BB-Nodes]]&lt;=1,Table1[[#This Row],[LB]],Table1[[#This Row],[RootBound]])</f>
        <v>9230.58</v>
      </c>
      <c r="N744" s="24">
        <f t="array" ref="N744">MIN(IF(Table1[Class]=Table1[[#This Row],[Class]], IF(Table1[abs]=Table1[[#This Row],[abs]], IF(Table1[N]=Table1[[#This Row],[N]], IF(Table1[K]=Table1[[#This Row],[K]],Table1[UB],FALSE)))))</f>
        <v>10325.6</v>
      </c>
      <c r="O744" s="24">
        <f>(Table1[[#This Row],[Best primal]]-Table1[[#This Row],[Updated root bound]])/Table1[[#This Row],[Best primal]]</f>
        <v>0.10604904315487723</v>
      </c>
      <c r="P744" s="24">
        <f>(Table1[[#This Row],[Best primal]]-Table1[[#This Row],[LB]])/Table1[[#This Row],[Best primal]]</f>
        <v>9.2214496009917102E-2</v>
      </c>
    </row>
    <row r="745" spans="1:16" x14ac:dyDescent="0.45">
      <c r="A745" t="s">
        <v>31</v>
      </c>
      <c r="B745" t="s">
        <v>10</v>
      </c>
      <c r="C745">
        <v>1</v>
      </c>
      <c r="D745">
        <v>30</v>
      </c>
      <c r="E745">
        <v>5</v>
      </c>
      <c r="F745">
        <v>9110.9699999999993</v>
      </c>
      <c r="H745">
        <v>9110.9699999999993</v>
      </c>
      <c r="I745">
        <v>100000000</v>
      </c>
      <c r="J745" s="1"/>
      <c r="K745">
        <v>7313</v>
      </c>
      <c r="L745" t="s">
        <v>44</v>
      </c>
      <c r="M745">
        <f>IF(Table1[[#This Row],[BB-Nodes]]&lt;=1,Table1[[#This Row],[LB]],Table1[[#This Row],[RootBound]])</f>
        <v>9110.9699999999993</v>
      </c>
      <c r="N745" s="24">
        <f t="array" ref="N745">MIN(IF(Table1[Class]=Table1[[#This Row],[Class]], IF(Table1[abs]=Table1[[#This Row],[abs]], IF(Table1[N]=Table1[[#This Row],[N]], IF(Table1[K]=Table1[[#This Row],[K]],Table1[UB],FALSE)))))</f>
        <v>13489.72</v>
      </c>
      <c r="O745" s="24">
        <f>(Table1[[#This Row],[Best primal]]-Table1[[#This Row],[Updated root bound]])/Table1[[#This Row],[Best primal]]</f>
        <v>0.32459902800058121</v>
      </c>
      <c r="P745" s="24">
        <f>(Table1[[#This Row],[Best primal]]-Table1[[#This Row],[LB]])/Table1[[#This Row],[Best primal]]</f>
        <v>0.32459902800058121</v>
      </c>
    </row>
    <row r="746" spans="1:16" x14ac:dyDescent="0.45">
      <c r="A746" t="s">
        <v>31</v>
      </c>
      <c r="B746" t="s">
        <v>10</v>
      </c>
      <c r="C746">
        <v>2</v>
      </c>
      <c r="D746">
        <v>15</v>
      </c>
      <c r="E746">
        <v>5</v>
      </c>
      <c r="F746">
        <v>7245.98</v>
      </c>
      <c r="H746">
        <v>8294.92</v>
      </c>
      <c r="I746">
        <v>9196.5</v>
      </c>
      <c r="J746" s="1"/>
      <c r="K746">
        <v>7208</v>
      </c>
      <c r="L746" t="s">
        <v>44</v>
      </c>
      <c r="M746">
        <f>IF(Table1[[#This Row],[BB-Nodes]]&lt;=1,Table1[[#This Row],[LB]],Table1[[#This Row],[RootBound]])</f>
        <v>7245.98</v>
      </c>
      <c r="N746" s="24">
        <f t="array" ref="N746">MIN(IF(Table1[Class]=Table1[[#This Row],[Class]], IF(Table1[abs]=Table1[[#This Row],[abs]], IF(Table1[N]=Table1[[#This Row],[N]], IF(Table1[K]=Table1[[#This Row],[K]],Table1[UB],FALSE)))))</f>
        <v>9067.9599999999991</v>
      </c>
      <c r="O746" s="24">
        <f>(Table1[[#This Row],[Best primal]]-Table1[[#This Row],[Updated root bound]])/Table1[[#This Row],[Best primal]]</f>
        <v>0.20092501510813895</v>
      </c>
      <c r="P746" s="24">
        <f>(Table1[[#This Row],[Best primal]]-Table1[[#This Row],[LB]])/Table1[[#This Row],[Best primal]]</f>
        <v>8.5249604100591431E-2</v>
      </c>
    </row>
    <row r="747" spans="1:16" x14ac:dyDescent="0.45">
      <c r="A747" t="s">
        <v>31</v>
      </c>
      <c r="B747" t="s">
        <v>10</v>
      </c>
      <c r="C747">
        <v>2</v>
      </c>
      <c r="D747">
        <v>20</v>
      </c>
      <c r="E747">
        <v>5</v>
      </c>
      <c r="F747">
        <v>6655.39</v>
      </c>
      <c r="H747">
        <v>6997.62</v>
      </c>
      <c r="I747">
        <v>8583.52</v>
      </c>
      <c r="J747" s="1"/>
      <c r="K747">
        <v>7222</v>
      </c>
      <c r="L747" t="s">
        <v>44</v>
      </c>
      <c r="M747">
        <f>IF(Table1[[#This Row],[BB-Nodes]]&lt;=1,Table1[[#This Row],[LB]],Table1[[#This Row],[RootBound]])</f>
        <v>6655.39</v>
      </c>
      <c r="N747" s="24">
        <f t="array" ref="N747">MIN(IF(Table1[Class]=Table1[[#This Row],[Class]], IF(Table1[abs]=Table1[[#This Row],[abs]], IF(Table1[N]=Table1[[#This Row],[N]], IF(Table1[K]=Table1[[#This Row],[K]],Table1[UB],FALSE)))))</f>
        <v>8287.43</v>
      </c>
      <c r="O747" s="24">
        <f>(Table1[[#This Row],[Best primal]]-Table1[[#This Row],[Updated root bound]])/Table1[[#This Row],[Best primal]]</f>
        <v>0.19692956682590379</v>
      </c>
      <c r="P747" s="24">
        <f>(Table1[[#This Row],[Best primal]]-Table1[[#This Row],[LB]])/Table1[[#This Row],[Best primal]]</f>
        <v>0.15563449706362531</v>
      </c>
    </row>
    <row r="748" spans="1:16" x14ac:dyDescent="0.45">
      <c r="A748" t="s">
        <v>31</v>
      </c>
      <c r="B748" t="s">
        <v>10</v>
      </c>
      <c r="C748">
        <v>2</v>
      </c>
      <c r="D748">
        <v>25</v>
      </c>
      <c r="E748">
        <v>5</v>
      </c>
      <c r="F748">
        <v>8082.59</v>
      </c>
      <c r="H748">
        <v>8377.48</v>
      </c>
      <c r="I748">
        <v>14214.7</v>
      </c>
      <c r="J748" s="1"/>
      <c r="K748">
        <v>7291</v>
      </c>
      <c r="L748" t="s">
        <v>44</v>
      </c>
      <c r="M748">
        <f>IF(Table1[[#This Row],[BB-Nodes]]&lt;=1,Table1[[#This Row],[LB]],Table1[[#This Row],[RootBound]])</f>
        <v>8082.59</v>
      </c>
      <c r="N748" s="24">
        <f t="array" ref="N748">MIN(IF(Table1[Class]=Table1[[#This Row],[Class]], IF(Table1[abs]=Table1[[#This Row],[abs]], IF(Table1[N]=Table1[[#This Row],[N]], IF(Table1[K]=Table1[[#This Row],[K]],Table1[UB],FALSE)))))</f>
        <v>12627.19</v>
      </c>
      <c r="O748" s="24">
        <f>(Table1[[#This Row],[Best primal]]-Table1[[#This Row],[Updated root bound]])/Table1[[#This Row],[Best primal]]</f>
        <v>0.35990588563251208</v>
      </c>
      <c r="P748" s="24">
        <f>(Table1[[#This Row],[Best primal]]-Table1[[#This Row],[LB]])/Table1[[#This Row],[Best primal]]</f>
        <v>0.33655231290572174</v>
      </c>
    </row>
    <row r="749" spans="1:16" x14ac:dyDescent="0.45">
      <c r="A749" t="s">
        <v>31</v>
      </c>
      <c r="B749" t="s">
        <v>10</v>
      </c>
      <c r="C749">
        <v>2</v>
      </c>
      <c r="D749">
        <v>30</v>
      </c>
      <c r="E749">
        <v>5</v>
      </c>
      <c r="F749">
        <v>9595.19</v>
      </c>
      <c r="H749">
        <v>9881.8700000000008</v>
      </c>
      <c r="I749">
        <v>13206.4</v>
      </c>
      <c r="J749" s="1"/>
      <c r="K749">
        <v>7285</v>
      </c>
      <c r="L749" t="s">
        <v>44</v>
      </c>
      <c r="M749">
        <f>IF(Table1[[#This Row],[BB-Nodes]]&lt;=1,Table1[[#This Row],[LB]],Table1[[#This Row],[RootBound]])</f>
        <v>9595.19</v>
      </c>
      <c r="N749" s="24">
        <f t="array" ref="N749">MIN(IF(Table1[Class]=Table1[[#This Row],[Class]], IF(Table1[abs]=Table1[[#This Row],[abs]], IF(Table1[N]=Table1[[#This Row],[N]], IF(Table1[K]=Table1[[#This Row],[K]],Table1[UB],FALSE)))))</f>
        <v>11743.06</v>
      </c>
      <c r="O749" s="24">
        <f>(Table1[[#This Row],[Best primal]]-Table1[[#This Row],[Updated root bound]])/Table1[[#This Row],[Best primal]]</f>
        <v>0.18290547778858313</v>
      </c>
      <c r="P749" s="24">
        <f>(Table1[[#This Row],[Best primal]]-Table1[[#This Row],[LB]])/Table1[[#This Row],[Best primal]]</f>
        <v>0.15849276083065222</v>
      </c>
    </row>
    <row r="750" spans="1:16" x14ac:dyDescent="0.45">
      <c r="A750" t="s">
        <v>31</v>
      </c>
      <c r="B750" t="s">
        <v>10</v>
      </c>
      <c r="C750">
        <v>3</v>
      </c>
      <c r="D750">
        <v>15</v>
      </c>
      <c r="E750">
        <v>5</v>
      </c>
      <c r="F750">
        <v>7555.87</v>
      </c>
      <c r="H750">
        <v>8547.9</v>
      </c>
      <c r="I750">
        <v>10769.3</v>
      </c>
      <c r="J750" s="1"/>
      <c r="K750">
        <v>7211</v>
      </c>
      <c r="L750" t="s">
        <v>44</v>
      </c>
      <c r="M750">
        <f>IF(Table1[[#This Row],[BB-Nodes]]&lt;=1,Table1[[#This Row],[LB]],Table1[[#This Row],[RootBound]])</f>
        <v>7555.87</v>
      </c>
      <c r="N750" s="24">
        <f t="array" ref="N750">MIN(IF(Table1[Class]=Table1[[#This Row],[Class]], IF(Table1[abs]=Table1[[#This Row],[abs]], IF(Table1[N]=Table1[[#This Row],[N]], IF(Table1[K]=Table1[[#This Row],[K]],Table1[UB],FALSE)))))</f>
        <v>10432.1</v>
      </c>
      <c r="O750" s="24">
        <f>(Table1[[#This Row],[Best primal]]-Table1[[#This Row],[Updated root bound]])/Table1[[#This Row],[Best primal]]</f>
        <v>0.27570958867342149</v>
      </c>
      <c r="P750" s="24">
        <f>(Table1[[#This Row],[Best primal]]-Table1[[#This Row],[LB]])/Table1[[#This Row],[Best primal]]</f>
        <v>0.18061559992714801</v>
      </c>
    </row>
    <row r="751" spans="1:16" x14ac:dyDescent="0.45">
      <c r="A751" t="s">
        <v>31</v>
      </c>
      <c r="B751" t="s">
        <v>10</v>
      </c>
      <c r="C751">
        <v>3</v>
      </c>
      <c r="D751">
        <v>20</v>
      </c>
      <c r="E751">
        <v>5</v>
      </c>
      <c r="F751">
        <v>7871.72</v>
      </c>
      <c r="H751">
        <v>8130.26</v>
      </c>
      <c r="I751">
        <v>11738.2</v>
      </c>
      <c r="J751" s="1"/>
      <c r="K751">
        <v>7224</v>
      </c>
      <c r="L751" t="s">
        <v>44</v>
      </c>
      <c r="M751">
        <f>IF(Table1[[#This Row],[BB-Nodes]]&lt;=1,Table1[[#This Row],[LB]],Table1[[#This Row],[RootBound]])</f>
        <v>7871.72</v>
      </c>
      <c r="N751" s="24">
        <f t="array" ref="N751">MIN(IF(Table1[Class]=Table1[[#This Row],[Class]], IF(Table1[abs]=Table1[[#This Row],[abs]], IF(Table1[N]=Table1[[#This Row],[N]], IF(Table1[K]=Table1[[#This Row],[K]],Table1[UB],FALSE)))))</f>
        <v>10488.42</v>
      </c>
      <c r="O751" s="24">
        <f>(Table1[[#This Row],[Best primal]]-Table1[[#This Row],[Updated root bound]])/Table1[[#This Row],[Best primal]]</f>
        <v>0.24948466975960151</v>
      </c>
      <c r="P751" s="24">
        <f>(Table1[[#This Row],[Best primal]]-Table1[[#This Row],[LB]])/Table1[[#This Row],[Best primal]]</f>
        <v>0.22483462714117092</v>
      </c>
    </row>
    <row r="752" spans="1:16" x14ac:dyDescent="0.45">
      <c r="A752" t="s">
        <v>31</v>
      </c>
      <c r="B752" t="s">
        <v>10</v>
      </c>
      <c r="C752">
        <v>3</v>
      </c>
      <c r="D752">
        <v>25</v>
      </c>
      <c r="E752">
        <v>5</v>
      </c>
      <c r="F752">
        <v>9467.2900000000009</v>
      </c>
      <c r="H752">
        <v>10044.9</v>
      </c>
      <c r="I752">
        <v>15306.8</v>
      </c>
      <c r="J752" s="1"/>
      <c r="K752">
        <v>7245</v>
      </c>
      <c r="L752" t="s">
        <v>44</v>
      </c>
      <c r="M752">
        <f>IF(Table1[[#This Row],[BB-Nodes]]&lt;=1,Table1[[#This Row],[LB]],Table1[[#This Row],[RootBound]])</f>
        <v>9467.2900000000009</v>
      </c>
      <c r="N752" s="24">
        <f t="array" ref="N752">MIN(IF(Table1[Class]=Table1[[#This Row],[Class]], IF(Table1[abs]=Table1[[#This Row],[abs]], IF(Table1[N]=Table1[[#This Row],[N]], IF(Table1[K]=Table1[[#This Row],[K]],Table1[UB],FALSE)))))</f>
        <v>13999.34</v>
      </c>
      <c r="O752" s="24">
        <f>(Table1[[#This Row],[Best primal]]-Table1[[#This Row],[Updated root bound]])/Table1[[#This Row],[Best primal]]</f>
        <v>0.32373311884703132</v>
      </c>
      <c r="P752" s="24">
        <f>(Table1[[#This Row],[Best primal]]-Table1[[#This Row],[LB]])/Table1[[#This Row],[Best primal]]</f>
        <v>0.28247331659921115</v>
      </c>
    </row>
    <row r="753" spans="1:16" x14ac:dyDescent="0.45">
      <c r="A753" t="s">
        <v>31</v>
      </c>
      <c r="B753" t="s">
        <v>10</v>
      </c>
      <c r="C753">
        <v>3</v>
      </c>
      <c r="D753">
        <v>30</v>
      </c>
      <c r="E753">
        <v>5</v>
      </c>
      <c r="F753">
        <v>8725.8799999999992</v>
      </c>
      <c r="H753">
        <v>8835.89</v>
      </c>
      <c r="I753">
        <v>17774.5</v>
      </c>
      <c r="J753" s="1"/>
      <c r="K753">
        <v>7319</v>
      </c>
      <c r="L753" t="s">
        <v>44</v>
      </c>
      <c r="M753">
        <f>IF(Table1[[#This Row],[BB-Nodes]]&lt;=1,Table1[[#This Row],[LB]],Table1[[#This Row],[RootBound]])</f>
        <v>8725.8799999999992</v>
      </c>
      <c r="N753" s="24">
        <f t="array" ref="N753">MIN(IF(Table1[Class]=Table1[[#This Row],[Class]], IF(Table1[abs]=Table1[[#This Row],[abs]], IF(Table1[N]=Table1[[#This Row],[N]], IF(Table1[K]=Table1[[#This Row],[K]],Table1[UB],FALSE)))))</f>
        <v>11274.59</v>
      </c>
      <c r="O753" s="24">
        <f>(Table1[[#This Row],[Best primal]]-Table1[[#This Row],[Updated root bound]])/Table1[[#This Row],[Best primal]]</f>
        <v>0.22605788769259022</v>
      </c>
      <c r="P753" s="24">
        <f>(Table1[[#This Row],[Best primal]]-Table1[[#This Row],[LB]])/Table1[[#This Row],[Best primal]]</f>
        <v>0.21630054840131666</v>
      </c>
    </row>
    <row r="754" spans="1:16" x14ac:dyDescent="0.45">
      <c r="A754" t="s">
        <v>31</v>
      </c>
      <c r="B754" t="s">
        <v>10</v>
      </c>
      <c r="C754">
        <v>4</v>
      </c>
      <c r="D754">
        <v>15</v>
      </c>
      <c r="E754">
        <v>5</v>
      </c>
      <c r="F754">
        <v>7548.33</v>
      </c>
      <c r="H754">
        <v>8522.49</v>
      </c>
      <c r="I754">
        <v>9687.2199999999993</v>
      </c>
      <c r="J754" s="1"/>
      <c r="K754">
        <v>7210</v>
      </c>
      <c r="L754" t="s">
        <v>44</v>
      </c>
      <c r="M754">
        <f>IF(Table1[[#This Row],[BB-Nodes]]&lt;=1,Table1[[#This Row],[LB]],Table1[[#This Row],[RootBound]])</f>
        <v>7548.33</v>
      </c>
      <c r="N754" s="24">
        <f t="array" ref="N754">MIN(IF(Table1[Class]=Table1[[#This Row],[Class]], IF(Table1[abs]=Table1[[#This Row],[abs]], IF(Table1[N]=Table1[[#This Row],[N]], IF(Table1[K]=Table1[[#This Row],[K]],Table1[UB],FALSE)))))</f>
        <v>9385.89</v>
      </c>
      <c r="O754" s="24">
        <f>(Table1[[#This Row],[Best primal]]-Table1[[#This Row],[Updated root bound]])/Table1[[#This Row],[Best primal]]</f>
        <v>0.19577898313319245</v>
      </c>
      <c r="P754" s="24">
        <f>(Table1[[#This Row],[Best primal]]-Table1[[#This Row],[LB]])/Table1[[#This Row],[Best primal]]</f>
        <v>9.1989145408693226E-2</v>
      </c>
    </row>
    <row r="755" spans="1:16" x14ac:dyDescent="0.45">
      <c r="A755" t="s">
        <v>31</v>
      </c>
      <c r="B755" t="s">
        <v>10</v>
      </c>
      <c r="C755">
        <v>4</v>
      </c>
      <c r="D755">
        <v>20</v>
      </c>
      <c r="E755">
        <v>5</v>
      </c>
      <c r="F755">
        <v>8832.94</v>
      </c>
      <c r="H755">
        <v>9456.66</v>
      </c>
      <c r="I755">
        <v>14778.5</v>
      </c>
      <c r="J755" s="1"/>
      <c r="K755">
        <v>7221</v>
      </c>
      <c r="L755" t="s">
        <v>44</v>
      </c>
      <c r="M755">
        <f>IF(Table1[[#This Row],[BB-Nodes]]&lt;=1,Table1[[#This Row],[LB]],Table1[[#This Row],[RootBound]])</f>
        <v>8832.94</v>
      </c>
      <c r="N755" s="24">
        <f t="array" ref="N755">MIN(IF(Table1[Class]=Table1[[#This Row],[Class]], IF(Table1[abs]=Table1[[#This Row],[abs]], IF(Table1[N]=Table1[[#This Row],[N]], IF(Table1[K]=Table1[[#This Row],[K]],Table1[UB],FALSE)))))</f>
        <v>13189.8</v>
      </c>
      <c r="O755" s="24">
        <f>(Table1[[#This Row],[Best primal]]-Table1[[#This Row],[Updated root bound]])/Table1[[#This Row],[Best primal]]</f>
        <v>0.33032039909627131</v>
      </c>
      <c r="P755" s="24">
        <f>(Table1[[#This Row],[Best primal]]-Table1[[#This Row],[LB]])/Table1[[#This Row],[Best primal]]</f>
        <v>0.28303234317427101</v>
      </c>
    </row>
    <row r="756" spans="1:16" x14ac:dyDescent="0.45">
      <c r="A756" t="s">
        <v>31</v>
      </c>
      <c r="B756" t="s">
        <v>10</v>
      </c>
      <c r="C756">
        <v>4</v>
      </c>
      <c r="D756">
        <v>25</v>
      </c>
      <c r="E756">
        <v>5</v>
      </c>
      <c r="F756">
        <v>8997.14</v>
      </c>
      <c r="H756">
        <v>9282.76</v>
      </c>
      <c r="I756">
        <v>11687.4</v>
      </c>
      <c r="J756" s="1"/>
      <c r="K756">
        <v>7231</v>
      </c>
      <c r="L756" t="s">
        <v>44</v>
      </c>
      <c r="M756">
        <f>IF(Table1[[#This Row],[BB-Nodes]]&lt;=1,Table1[[#This Row],[LB]],Table1[[#This Row],[RootBound]])</f>
        <v>8997.14</v>
      </c>
      <c r="N756" s="24">
        <f t="array" ref="N756">MIN(IF(Table1[Class]=Table1[[#This Row],[Class]], IF(Table1[abs]=Table1[[#This Row],[abs]], IF(Table1[N]=Table1[[#This Row],[N]], IF(Table1[K]=Table1[[#This Row],[K]],Table1[UB],FALSE)))))</f>
        <v>10698.73</v>
      </c>
      <c r="O756" s="24">
        <f>(Table1[[#This Row],[Best primal]]-Table1[[#This Row],[Updated root bound]])/Table1[[#This Row],[Best primal]]</f>
        <v>0.15904598022382097</v>
      </c>
      <c r="P756" s="24">
        <f>(Table1[[#This Row],[Best primal]]-Table1[[#This Row],[LB]])/Table1[[#This Row],[Best primal]]</f>
        <v>0.13234935361486824</v>
      </c>
    </row>
    <row r="757" spans="1:16" x14ac:dyDescent="0.45">
      <c r="A757" t="s">
        <v>31</v>
      </c>
      <c r="B757" t="s">
        <v>10</v>
      </c>
      <c r="C757">
        <v>4</v>
      </c>
      <c r="D757">
        <v>30</v>
      </c>
      <c r="E757">
        <v>5</v>
      </c>
      <c r="F757">
        <v>8459.84</v>
      </c>
      <c r="H757">
        <v>8459.84</v>
      </c>
      <c r="I757">
        <v>100000000</v>
      </c>
      <c r="J757" s="1"/>
      <c r="K757">
        <v>7296</v>
      </c>
      <c r="L757" t="s">
        <v>44</v>
      </c>
      <c r="M757">
        <f>IF(Table1[[#This Row],[BB-Nodes]]&lt;=1,Table1[[#This Row],[LB]],Table1[[#This Row],[RootBound]])</f>
        <v>8459.84</v>
      </c>
      <c r="N757" s="24">
        <f t="array" ref="N757">MIN(IF(Table1[Class]=Table1[[#This Row],[Class]], IF(Table1[abs]=Table1[[#This Row],[abs]], IF(Table1[N]=Table1[[#This Row],[N]], IF(Table1[K]=Table1[[#This Row],[K]],Table1[UB],FALSE)))))</f>
        <v>11705.18</v>
      </c>
      <c r="O757" s="24">
        <f>(Table1[[#This Row],[Best primal]]-Table1[[#This Row],[Updated root bound]])/Table1[[#This Row],[Best primal]]</f>
        <v>0.277256735906667</v>
      </c>
      <c r="P757" s="24">
        <f>(Table1[[#This Row],[Best primal]]-Table1[[#This Row],[LB]])/Table1[[#This Row],[Best primal]]</f>
        <v>0.277256735906667</v>
      </c>
    </row>
    <row r="758" spans="1:16" x14ac:dyDescent="0.45">
      <c r="A758" t="s">
        <v>31</v>
      </c>
      <c r="B758" t="s">
        <v>10</v>
      </c>
      <c r="C758">
        <v>5</v>
      </c>
      <c r="D758">
        <v>15</v>
      </c>
      <c r="E758">
        <v>5</v>
      </c>
      <c r="F758">
        <v>7602.16</v>
      </c>
      <c r="H758">
        <v>8650.9599999999991</v>
      </c>
      <c r="I758">
        <v>10816.8</v>
      </c>
      <c r="J758" s="1"/>
      <c r="K758">
        <v>7208</v>
      </c>
      <c r="L758" t="s">
        <v>44</v>
      </c>
      <c r="M758">
        <f>IF(Table1[[#This Row],[BB-Nodes]]&lt;=1,Table1[[#This Row],[LB]],Table1[[#This Row],[RootBound]])</f>
        <v>7602.16</v>
      </c>
      <c r="N758" s="24">
        <f t="array" ref="N758">MIN(IF(Table1[Class]=Table1[[#This Row],[Class]], IF(Table1[abs]=Table1[[#This Row],[abs]], IF(Table1[N]=Table1[[#This Row],[N]], IF(Table1[K]=Table1[[#This Row],[K]],Table1[UB],FALSE)))))</f>
        <v>10437.049999999999</v>
      </c>
      <c r="O758" s="24">
        <f>(Table1[[#This Row],[Best primal]]-Table1[[#This Row],[Updated root bound]])/Table1[[#This Row],[Best primal]]</f>
        <v>0.27161793801888462</v>
      </c>
      <c r="P758" s="24">
        <f>(Table1[[#This Row],[Best primal]]-Table1[[#This Row],[LB]])/Table1[[#This Row],[Best primal]]</f>
        <v>0.17112977325968548</v>
      </c>
    </row>
    <row r="759" spans="1:16" x14ac:dyDescent="0.45">
      <c r="A759" t="s">
        <v>31</v>
      </c>
      <c r="B759" t="s">
        <v>10</v>
      </c>
      <c r="C759">
        <v>5</v>
      </c>
      <c r="D759">
        <v>20</v>
      </c>
      <c r="E759">
        <v>5</v>
      </c>
      <c r="F759">
        <v>10782.1</v>
      </c>
      <c r="H759">
        <v>10782.1</v>
      </c>
      <c r="I759">
        <v>100000000</v>
      </c>
      <c r="J759" s="1"/>
      <c r="K759">
        <v>7224</v>
      </c>
      <c r="L759" t="s">
        <v>44</v>
      </c>
      <c r="M759">
        <f>IF(Table1[[#This Row],[BB-Nodes]]&lt;=1,Table1[[#This Row],[LB]],Table1[[#This Row],[RootBound]])</f>
        <v>10782.1</v>
      </c>
      <c r="N759" s="24">
        <f t="array" ref="N759">MIN(IF(Table1[Class]=Table1[[#This Row],[Class]], IF(Table1[abs]=Table1[[#This Row],[abs]], IF(Table1[N]=Table1[[#This Row],[N]], IF(Table1[K]=Table1[[#This Row],[K]],Table1[UB],FALSE)))))</f>
        <v>14406.84</v>
      </c>
      <c r="O759" s="24">
        <f>(Table1[[#This Row],[Best primal]]-Table1[[#This Row],[Updated root bound]])/Table1[[#This Row],[Best primal]]</f>
        <v>0.25159854624608863</v>
      </c>
      <c r="P759" s="24">
        <f>(Table1[[#This Row],[Best primal]]-Table1[[#This Row],[LB]])/Table1[[#This Row],[Best primal]]</f>
        <v>0.25159854624608863</v>
      </c>
    </row>
    <row r="760" spans="1:16" x14ac:dyDescent="0.45">
      <c r="A760" t="s">
        <v>31</v>
      </c>
      <c r="B760" t="s">
        <v>10</v>
      </c>
      <c r="C760">
        <v>5</v>
      </c>
      <c r="D760">
        <v>25</v>
      </c>
      <c r="E760">
        <v>5</v>
      </c>
      <c r="F760">
        <v>10448.5</v>
      </c>
      <c r="H760">
        <v>10448.5</v>
      </c>
      <c r="I760">
        <v>100000000</v>
      </c>
      <c r="J760" s="1"/>
      <c r="K760">
        <v>7253</v>
      </c>
      <c r="L760" t="s">
        <v>44</v>
      </c>
      <c r="M760">
        <f>IF(Table1[[#This Row],[BB-Nodes]]&lt;=1,Table1[[#This Row],[LB]],Table1[[#This Row],[RootBound]])</f>
        <v>10448.5</v>
      </c>
      <c r="N760" s="24">
        <f t="array" ref="N760">MIN(IF(Table1[Class]=Table1[[#This Row],[Class]], IF(Table1[abs]=Table1[[#This Row],[abs]], IF(Table1[N]=Table1[[#This Row],[N]], IF(Table1[K]=Table1[[#This Row],[K]],Table1[UB],FALSE)))))</f>
        <v>14058.89</v>
      </c>
      <c r="O760" s="24">
        <f>(Table1[[#This Row],[Best primal]]-Table1[[#This Row],[Updated root bound]])/Table1[[#This Row],[Best primal]]</f>
        <v>0.25680476908205407</v>
      </c>
      <c r="P760" s="24">
        <f>(Table1[[#This Row],[Best primal]]-Table1[[#This Row],[LB]])/Table1[[#This Row],[Best primal]]</f>
        <v>0.25680476908205407</v>
      </c>
    </row>
    <row r="761" spans="1:16" x14ac:dyDescent="0.45">
      <c r="A761" t="s">
        <v>31</v>
      </c>
      <c r="B761" t="s">
        <v>10</v>
      </c>
      <c r="C761">
        <v>5</v>
      </c>
      <c r="D761">
        <v>30</v>
      </c>
      <c r="E761">
        <v>5</v>
      </c>
      <c r="F761">
        <v>0</v>
      </c>
      <c r="H761">
        <v>0</v>
      </c>
      <c r="I761">
        <v>100000000</v>
      </c>
      <c r="J761" s="1"/>
      <c r="K761">
        <v>7306</v>
      </c>
      <c r="L761" t="s">
        <v>44</v>
      </c>
      <c r="M761">
        <f>IF(Table1[[#This Row],[BB-Nodes]]&lt;=1,Table1[[#This Row],[LB]],Table1[[#This Row],[RootBound]])</f>
        <v>0</v>
      </c>
      <c r="N761" s="24">
        <f t="array" ref="N761">MIN(IF(Table1[Class]=Table1[[#This Row],[Class]], IF(Table1[abs]=Table1[[#This Row],[abs]], IF(Table1[N]=Table1[[#This Row],[N]], IF(Table1[K]=Table1[[#This Row],[K]],Table1[UB],FALSE)))))</f>
        <v>11451.6</v>
      </c>
      <c r="O761" s="24">
        <f>(Table1[[#This Row],[Best primal]]-Table1[[#This Row],[Updated root bound]])/Table1[[#This Row],[Best primal]]</f>
        <v>1</v>
      </c>
      <c r="P761" s="24">
        <f>(Table1[[#This Row],[Best primal]]-Table1[[#This Row],[LB]])/Table1[[#This Row],[Best primal]]</f>
        <v>1</v>
      </c>
    </row>
    <row r="762" spans="1:16" x14ac:dyDescent="0.45">
      <c r="A762" t="s">
        <v>33</v>
      </c>
      <c r="B762" t="s">
        <v>9</v>
      </c>
      <c r="C762">
        <v>1</v>
      </c>
      <c r="D762">
        <v>15</v>
      </c>
      <c r="E762">
        <v>2</v>
      </c>
      <c r="F762">
        <v>12445.94</v>
      </c>
      <c r="H762">
        <v>12559.18</v>
      </c>
      <c r="I762">
        <v>12653.3</v>
      </c>
      <c r="J762" s="1"/>
      <c r="K762">
        <v>7200</v>
      </c>
      <c r="L762" t="s">
        <v>44</v>
      </c>
      <c r="M762">
        <f>IF(Table1[[#This Row],[BB-Nodes]]&lt;=1,Table1[[#This Row],[LB]],Table1[[#This Row],[RootBound]])</f>
        <v>12445.94</v>
      </c>
      <c r="N762" s="24">
        <f t="array" ref="N762">MIN(IF(Table1[Class]=Table1[[#This Row],[Class]], IF(Table1[abs]=Table1[[#This Row],[abs]], IF(Table1[N]=Table1[[#This Row],[N]], IF(Table1[K]=Table1[[#This Row],[K]],Table1[UB],FALSE)))))</f>
        <v>12624.68</v>
      </c>
      <c r="O762" s="24">
        <f>(Table1[[#This Row],[Best primal]]-Table1[[#This Row],[Updated root bound]])/Table1[[#This Row],[Best primal]]</f>
        <v>1.4157982618173274E-2</v>
      </c>
      <c r="P762" s="24">
        <f>(Table1[[#This Row],[Best primal]]-Table1[[#This Row],[LB]])/Table1[[#This Row],[Best primal]]</f>
        <v>5.1882503160476144E-3</v>
      </c>
    </row>
    <row r="763" spans="1:16" x14ac:dyDescent="0.45">
      <c r="A763" t="s">
        <v>33</v>
      </c>
      <c r="B763" t="s">
        <v>9</v>
      </c>
      <c r="C763">
        <v>1</v>
      </c>
      <c r="D763">
        <v>20</v>
      </c>
      <c r="E763">
        <v>2</v>
      </c>
      <c r="F763">
        <v>15396.03</v>
      </c>
      <c r="H763">
        <v>15444.91</v>
      </c>
      <c r="I763">
        <v>20683.47</v>
      </c>
      <c r="J763" s="1"/>
      <c r="K763">
        <v>7200.7</v>
      </c>
      <c r="L763" t="s">
        <v>44</v>
      </c>
      <c r="M763">
        <f>IF(Table1[[#This Row],[BB-Nodes]]&lt;=1,Table1[[#This Row],[LB]],Table1[[#This Row],[RootBound]])</f>
        <v>15396.03</v>
      </c>
      <c r="N763" s="24">
        <f t="array" ref="N763">MIN(IF(Table1[Class]=Table1[[#This Row],[Class]], IF(Table1[abs]=Table1[[#This Row],[abs]], IF(Table1[N]=Table1[[#This Row],[N]], IF(Table1[K]=Table1[[#This Row],[K]],Table1[UB],FALSE)))))</f>
        <v>15540.3</v>
      </c>
      <c r="O763" s="24">
        <f>(Table1[[#This Row],[Best primal]]-Table1[[#This Row],[Updated root bound]])/Table1[[#This Row],[Best primal]]</f>
        <v>9.283604563618375E-3</v>
      </c>
      <c r="P763" s="24">
        <f>(Table1[[#This Row],[Best primal]]-Table1[[#This Row],[LB]])/Table1[[#This Row],[Best primal]]</f>
        <v>6.1382341396240374E-3</v>
      </c>
    </row>
    <row r="764" spans="1:16" x14ac:dyDescent="0.45">
      <c r="A764" t="s">
        <v>33</v>
      </c>
      <c r="B764" t="s">
        <v>9</v>
      </c>
      <c r="C764">
        <v>1</v>
      </c>
      <c r="D764">
        <v>25</v>
      </c>
      <c r="E764">
        <v>2</v>
      </c>
      <c r="F764">
        <v>15901.77</v>
      </c>
      <c r="H764">
        <v>15926.79</v>
      </c>
      <c r="I764">
        <v>23351.5</v>
      </c>
      <c r="J764" s="1"/>
      <c r="K764">
        <v>7200</v>
      </c>
      <c r="L764" t="s">
        <v>44</v>
      </c>
      <c r="M764">
        <f>IF(Table1[[#This Row],[BB-Nodes]]&lt;=1,Table1[[#This Row],[LB]],Table1[[#This Row],[RootBound]])</f>
        <v>15901.77</v>
      </c>
      <c r="N764" s="24">
        <f t="array" ref="N764">MIN(IF(Table1[Class]=Table1[[#This Row],[Class]], IF(Table1[abs]=Table1[[#This Row],[abs]], IF(Table1[N]=Table1[[#This Row],[N]], IF(Table1[K]=Table1[[#This Row],[K]],Table1[UB],FALSE)))))</f>
        <v>15954.8</v>
      </c>
      <c r="O764" s="24">
        <f>(Table1[[#This Row],[Best primal]]-Table1[[#This Row],[Updated root bound]])/Table1[[#This Row],[Best primal]]</f>
        <v>3.3237646350940679E-3</v>
      </c>
      <c r="P764" s="24">
        <f>(Table1[[#This Row],[Best primal]]-Table1[[#This Row],[LB]])/Table1[[#This Row],[Best primal]]</f>
        <v>1.7555845262866598E-3</v>
      </c>
    </row>
    <row r="765" spans="1:16" x14ac:dyDescent="0.45">
      <c r="A765" t="s">
        <v>33</v>
      </c>
      <c r="B765" t="s">
        <v>9</v>
      </c>
      <c r="C765">
        <v>1</v>
      </c>
      <c r="D765">
        <v>30</v>
      </c>
      <c r="E765">
        <v>2</v>
      </c>
      <c r="F765">
        <v>23621.13</v>
      </c>
      <c r="H765">
        <v>23621.13</v>
      </c>
      <c r="I765">
        <v>31131.5</v>
      </c>
      <c r="J765" s="1"/>
      <c r="K765">
        <v>7201.8</v>
      </c>
      <c r="L765" t="s">
        <v>44</v>
      </c>
      <c r="M765">
        <f>IF(Table1[[#This Row],[BB-Nodes]]&lt;=1,Table1[[#This Row],[LB]],Table1[[#This Row],[RootBound]])</f>
        <v>23621.13</v>
      </c>
      <c r="N765" s="24">
        <f t="array" ref="N765">MIN(IF(Table1[Class]=Table1[[#This Row],[Class]], IF(Table1[abs]=Table1[[#This Row],[abs]], IF(Table1[N]=Table1[[#This Row],[N]], IF(Table1[K]=Table1[[#This Row],[K]],Table1[UB],FALSE)))))</f>
        <v>23859.41</v>
      </c>
      <c r="O765" s="24">
        <f>(Table1[[#This Row],[Best primal]]-Table1[[#This Row],[Updated root bound]])/Table1[[#This Row],[Best primal]]</f>
        <v>9.9868353827692654E-3</v>
      </c>
      <c r="P765" s="24">
        <f>(Table1[[#This Row],[Best primal]]-Table1[[#This Row],[LB]])/Table1[[#This Row],[Best primal]]</f>
        <v>9.9868353827692654E-3</v>
      </c>
    </row>
    <row r="766" spans="1:16" x14ac:dyDescent="0.45">
      <c r="A766" t="s">
        <v>33</v>
      </c>
      <c r="B766" t="s">
        <v>9</v>
      </c>
      <c r="C766">
        <v>2</v>
      </c>
      <c r="D766">
        <v>15</v>
      </c>
      <c r="E766">
        <v>2</v>
      </c>
      <c r="F766">
        <v>12485.33</v>
      </c>
      <c r="H766">
        <v>12540.84</v>
      </c>
      <c r="I766">
        <v>12592.01</v>
      </c>
      <c r="J766" s="1"/>
      <c r="K766">
        <v>7200.1</v>
      </c>
      <c r="L766" t="s">
        <v>44</v>
      </c>
      <c r="M766">
        <f>IF(Table1[[#This Row],[BB-Nodes]]&lt;=1,Table1[[#This Row],[LB]],Table1[[#This Row],[RootBound]])</f>
        <v>12485.33</v>
      </c>
      <c r="N766" s="24">
        <f t="array" ref="N766">MIN(IF(Table1[Class]=Table1[[#This Row],[Class]], IF(Table1[abs]=Table1[[#This Row],[abs]], IF(Table1[N]=Table1[[#This Row],[N]], IF(Table1[K]=Table1[[#This Row],[K]],Table1[UB],FALSE)))))</f>
        <v>12568.37</v>
      </c>
      <c r="O766" s="24">
        <f>(Table1[[#This Row],[Best primal]]-Table1[[#This Row],[Updated root bound]])/Table1[[#This Row],[Best primal]]</f>
        <v>6.6070620136104256E-3</v>
      </c>
      <c r="P766" s="24">
        <f>(Table1[[#This Row],[Best primal]]-Table1[[#This Row],[LB]])/Table1[[#This Row],[Best primal]]</f>
        <v>2.190419282691443E-3</v>
      </c>
    </row>
    <row r="767" spans="1:16" x14ac:dyDescent="0.45">
      <c r="A767" t="s">
        <v>33</v>
      </c>
      <c r="B767" t="s">
        <v>9</v>
      </c>
      <c r="C767">
        <v>2</v>
      </c>
      <c r="D767">
        <v>20</v>
      </c>
      <c r="E767">
        <v>2</v>
      </c>
      <c r="F767">
        <v>14859.94</v>
      </c>
      <c r="H767">
        <v>14900.87</v>
      </c>
      <c r="I767">
        <v>21142.09</v>
      </c>
      <c r="J767" s="1"/>
      <c r="K767">
        <v>7200</v>
      </c>
      <c r="L767" t="s">
        <v>44</v>
      </c>
      <c r="M767">
        <f>IF(Table1[[#This Row],[BB-Nodes]]&lt;=1,Table1[[#This Row],[LB]],Table1[[#This Row],[RootBound]])</f>
        <v>14859.94</v>
      </c>
      <c r="N767" s="24">
        <f t="array" ref="N767">MIN(IF(Table1[Class]=Table1[[#This Row],[Class]], IF(Table1[abs]=Table1[[#This Row],[abs]], IF(Table1[N]=Table1[[#This Row],[N]], IF(Table1[K]=Table1[[#This Row],[K]],Table1[UB],FALSE)))))</f>
        <v>14940.28</v>
      </c>
      <c r="O767" s="24">
        <f>(Table1[[#This Row],[Best primal]]-Table1[[#This Row],[Updated root bound]])/Table1[[#This Row],[Best primal]]</f>
        <v>5.3774092587287612E-3</v>
      </c>
      <c r="P767" s="24">
        <f>(Table1[[#This Row],[Best primal]]-Table1[[#This Row],[LB]])/Table1[[#This Row],[Best primal]]</f>
        <v>2.6378354354804497E-3</v>
      </c>
    </row>
    <row r="768" spans="1:16" x14ac:dyDescent="0.45">
      <c r="A768" t="s">
        <v>33</v>
      </c>
      <c r="B768" t="s">
        <v>9</v>
      </c>
      <c r="C768">
        <v>2</v>
      </c>
      <c r="D768">
        <v>25</v>
      </c>
      <c r="E768">
        <v>2</v>
      </c>
      <c r="F768">
        <v>17487.73</v>
      </c>
      <c r="H768">
        <v>17509.37</v>
      </c>
      <c r="I768">
        <v>22904.38</v>
      </c>
      <c r="J768" s="1"/>
      <c r="K768">
        <v>7200.2</v>
      </c>
      <c r="L768" t="s">
        <v>44</v>
      </c>
      <c r="M768">
        <f>IF(Table1[[#This Row],[BB-Nodes]]&lt;=1,Table1[[#This Row],[LB]],Table1[[#This Row],[RootBound]])</f>
        <v>17487.73</v>
      </c>
      <c r="N768" s="24">
        <f t="array" ref="N768">MIN(IF(Table1[Class]=Table1[[#This Row],[Class]], IF(Table1[abs]=Table1[[#This Row],[abs]], IF(Table1[N]=Table1[[#This Row],[N]], IF(Table1[K]=Table1[[#This Row],[K]],Table1[UB],FALSE)))))</f>
        <v>17577.36</v>
      </c>
      <c r="O768" s="24">
        <f>(Table1[[#This Row],[Best primal]]-Table1[[#This Row],[Updated root bound]])/Table1[[#This Row],[Best primal]]</f>
        <v>5.0991730271213089E-3</v>
      </c>
      <c r="P768" s="24">
        <f>(Table1[[#This Row],[Best primal]]-Table1[[#This Row],[LB]])/Table1[[#This Row],[Best primal]]</f>
        <v>3.8680438928258621E-3</v>
      </c>
    </row>
    <row r="769" spans="1:16" x14ac:dyDescent="0.45">
      <c r="A769" t="s">
        <v>33</v>
      </c>
      <c r="B769" t="s">
        <v>9</v>
      </c>
      <c r="C769">
        <v>2</v>
      </c>
      <c r="D769">
        <v>30</v>
      </c>
      <c r="E769">
        <v>2</v>
      </c>
      <c r="F769">
        <v>20453.509999999998</v>
      </c>
      <c r="H769">
        <v>20504.189999999999</v>
      </c>
      <c r="I769">
        <v>28951.02</v>
      </c>
      <c r="J769" s="1"/>
      <c r="K769">
        <v>7200</v>
      </c>
      <c r="L769" t="s">
        <v>44</v>
      </c>
      <c r="M769">
        <f>IF(Table1[[#This Row],[BB-Nodes]]&lt;=1,Table1[[#This Row],[LB]],Table1[[#This Row],[RootBound]])</f>
        <v>20453.509999999998</v>
      </c>
      <c r="N769" s="24">
        <f t="array" ref="N769">MIN(IF(Table1[Class]=Table1[[#This Row],[Class]], IF(Table1[abs]=Table1[[#This Row],[abs]], IF(Table1[N]=Table1[[#This Row],[N]], IF(Table1[K]=Table1[[#This Row],[K]],Table1[UB],FALSE)))))</f>
        <v>20675.88</v>
      </c>
      <c r="O769" s="24">
        <f>(Table1[[#This Row],[Best primal]]-Table1[[#This Row],[Updated root bound]])/Table1[[#This Row],[Best primal]]</f>
        <v>1.0755044041656394E-2</v>
      </c>
      <c r="P769" s="24">
        <f>(Table1[[#This Row],[Best primal]]-Table1[[#This Row],[LB]])/Table1[[#This Row],[Best primal]]</f>
        <v>8.3038787224535213E-3</v>
      </c>
    </row>
    <row r="770" spans="1:16" x14ac:dyDescent="0.45">
      <c r="A770" t="s">
        <v>33</v>
      </c>
      <c r="B770" t="s">
        <v>9</v>
      </c>
      <c r="C770">
        <v>3</v>
      </c>
      <c r="D770">
        <v>15</v>
      </c>
      <c r="E770">
        <v>2</v>
      </c>
      <c r="F770">
        <v>14274.73</v>
      </c>
      <c r="H770">
        <v>14392.5</v>
      </c>
      <c r="I770">
        <v>14472.65</v>
      </c>
      <c r="J770" s="1"/>
      <c r="K770">
        <v>7200</v>
      </c>
      <c r="L770" t="s">
        <v>44</v>
      </c>
      <c r="M770">
        <f>IF(Table1[[#This Row],[BB-Nodes]]&lt;=1,Table1[[#This Row],[LB]],Table1[[#This Row],[RootBound]])</f>
        <v>14274.73</v>
      </c>
      <c r="N770" s="24">
        <f t="array" ref="N770">MIN(IF(Table1[Class]=Table1[[#This Row],[Class]], IF(Table1[abs]=Table1[[#This Row],[abs]], IF(Table1[N]=Table1[[#This Row],[N]], IF(Table1[K]=Table1[[#This Row],[K]],Table1[UB],FALSE)))))</f>
        <v>14450.07</v>
      </c>
      <c r="O770" s="24">
        <f>(Table1[[#This Row],[Best primal]]-Table1[[#This Row],[Updated root bound]])/Table1[[#This Row],[Best primal]]</f>
        <v>1.2134197273784843E-2</v>
      </c>
      <c r="P770" s="24">
        <f>(Table1[[#This Row],[Best primal]]-Table1[[#This Row],[LB]])/Table1[[#This Row],[Best primal]]</f>
        <v>3.9840637450199003E-3</v>
      </c>
    </row>
    <row r="771" spans="1:16" x14ac:dyDescent="0.45">
      <c r="A771" t="s">
        <v>33</v>
      </c>
      <c r="B771" t="s">
        <v>9</v>
      </c>
      <c r="C771">
        <v>3</v>
      </c>
      <c r="D771">
        <v>20</v>
      </c>
      <c r="E771">
        <v>2</v>
      </c>
      <c r="F771">
        <v>14844.91</v>
      </c>
      <c r="H771">
        <v>14918.52</v>
      </c>
      <c r="I771">
        <v>21117.71</v>
      </c>
      <c r="J771" s="1"/>
      <c r="K771">
        <v>7200</v>
      </c>
      <c r="L771" t="s">
        <v>44</v>
      </c>
      <c r="M771">
        <f>IF(Table1[[#This Row],[BB-Nodes]]&lt;=1,Table1[[#This Row],[LB]],Table1[[#This Row],[RootBound]])</f>
        <v>14844.91</v>
      </c>
      <c r="N771" s="24">
        <f t="array" ref="N771">MIN(IF(Table1[Class]=Table1[[#This Row],[Class]], IF(Table1[abs]=Table1[[#This Row],[abs]], IF(Table1[N]=Table1[[#This Row],[N]], IF(Table1[K]=Table1[[#This Row],[K]],Table1[UB],FALSE)))))</f>
        <v>14986.8</v>
      </c>
      <c r="O771" s="24">
        <f>(Table1[[#This Row],[Best primal]]-Table1[[#This Row],[Updated root bound]])/Table1[[#This Row],[Best primal]]</f>
        <v>9.4676648784263098E-3</v>
      </c>
      <c r="P771" s="24">
        <f>(Table1[[#This Row],[Best primal]]-Table1[[#This Row],[LB]])/Table1[[#This Row],[Best primal]]</f>
        <v>4.5560092881735152E-3</v>
      </c>
    </row>
    <row r="772" spans="1:16" x14ac:dyDescent="0.45">
      <c r="A772" t="s">
        <v>33</v>
      </c>
      <c r="B772" t="s">
        <v>9</v>
      </c>
      <c r="C772">
        <v>3</v>
      </c>
      <c r="D772">
        <v>25</v>
      </c>
      <c r="E772">
        <v>2</v>
      </c>
      <c r="F772">
        <v>18909.22</v>
      </c>
      <c r="H772">
        <v>18942.3</v>
      </c>
      <c r="I772">
        <v>26209.71</v>
      </c>
      <c r="J772" s="1"/>
      <c r="K772">
        <v>7200</v>
      </c>
      <c r="L772" t="s">
        <v>44</v>
      </c>
      <c r="M772">
        <f>IF(Table1[[#This Row],[BB-Nodes]]&lt;=1,Table1[[#This Row],[LB]],Table1[[#This Row],[RootBound]])</f>
        <v>18909.22</v>
      </c>
      <c r="N772" s="24">
        <f t="array" ref="N772">MIN(IF(Table1[Class]=Table1[[#This Row],[Class]], IF(Table1[abs]=Table1[[#This Row],[abs]], IF(Table1[N]=Table1[[#This Row],[N]], IF(Table1[K]=Table1[[#This Row],[K]],Table1[UB],FALSE)))))</f>
        <v>19024.3</v>
      </c>
      <c r="O772" s="24">
        <f>(Table1[[#This Row],[Best primal]]-Table1[[#This Row],[Updated root bound]])/Table1[[#This Row],[Best primal]]</f>
        <v>6.049105617552189E-3</v>
      </c>
      <c r="P772" s="24">
        <f>(Table1[[#This Row],[Best primal]]-Table1[[#This Row],[LB]])/Table1[[#This Row],[Best primal]]</f>
        <v>4.3102768564414985E-3</v>
      </c>
    </row>
    <row r="773" spans="1:16" x14ac:dyDescent="0.45">
      <c r="A773" t="s">
        <v>33</v>
      </c>
      <c r="B773" t="s">
        <v>9</v>
      </c>
      <c r="C773">
        <v>3</v>
      </c>
      <c r="D773">
        <v>30</v>
      </c>
      <c r="E773">
        <v>2</v>
      </c>
      <c r="F773">
        <v>23334.1</v>
      </c>
      <c r="H773">
        <v>23395.26</v>
      </c>
      <c r="I773">
        <v>29281.46</v>
      </c>
      <c r="J773" s="1"/>
      <c r="K773">
        <v>7200.1</v>
      </c>
      <c r="L773" t="s">
        <v>44</v>
      </c>
      <c r="M773">
        <f>IF(Table1[[#This Row],[BB-Nodes]]&lt;=1,Table1[[#This Row],[LB]],Table1[[#This Row],[RootBound]])</f>
        <v>23334.1</v>
      </c>
      <c r="N773" s="24">
        <f t="array" ref="N773">MIN(IF(Table1[Class]=Table1[[#This Row],[Class]], IF(Table1[abs]=Table1[[#This Row],[abs]], IF(Table1[N]=Table1[[#This Row],[N]], IF(Table1[K]=Table1[[#This Row],[K]],Table1[UB],FALSE)))))</f>
        <v>23416.799999999999</v>
      </c>
      <c r="O773" s="24">
        <f>(Table1[[#This Row],[Best primal]]-Table1[[#This Row],[Updated root bound]])/Table1[[#This Row],[Best primal]]</f>
        <v>3.5316524888114828E-3</v>
      </c>
      <c r="P773" s="24">
        <f>(Table1[[#This Row],[Best primal]]-Table1[[#This Row],[LB]])/Table1[[#This Row],[Best primal]]</f>
        <v>9.1985241365177448E-4</v>
      </c>
    </row>
    <row r="774" spans="1:16" x14ac:dyDescent="0.45">
      <c r="A774" t="s">
        <v>33</v>
      </c>
      <c r="B774" t="s">
        <v>9</v>
      </c>
      <c r="C774">
        <v>4</v>
      </c>
      <c r="D774">
        <v>15</v>
      </c>
      <c r="E774">
        <v>2</v>
      </c>
      <c r="F774">
        <v>11150.14</v>
      </c>
      <c r="H774">
        <v>11235.72</v>
      </c>
      <c r="I774">
        <v>15924.81</v>
      </c>
      <c r="J774" s="1"/>
      <c r="K774">
        <v>7200.1</v>
      </c>
      <c r="L774" t="s">
        <v>44</v>
      </c>
      <c r="M774">
        <f>IF(Table1[[#This Row],[BB-Nodes]]&lt;=1,Table1[[#This Row],[LB]],Table1[[#This Row],[RootBound]])</f>
        <v>11150.14</v>
      </c>
      <c r="N774" s="24">
        <f t="array" ref="N774">MIN(IF(Table1[Class]=Table1[[#This Row],[Class]], IF(Table1[abs]=Table1[[#This Row],[abs]], IF(Table1[N]=Table1[[#This Row],[N]], IF(Table1[K]=Table1[[#This Row],[K]],Table1[UB],FALSE)))))</f>
        <v>11267.69</v>
      </c>
      <c r="O774" s="24">
        <f>(Table1[[#This Row],[Best primal]]-Table1[[#This Row],[Updated root bound]])/Table1[[#This Row],[Best primal]]</f>
        <v>1.0432484386773251E-2</v>
      </c>
      <c r="P774" s="24">
        <f>(Table1[[#This Row],[Best primal]]-Table1[[#This Row],[LB]])/Table1[[#This Row],[Best primal]]</f>
        <v>2.8373162555946395E-3</v>
      </c>
    </row>
    <row r="775" spans="1:16" x14ac:dyDescent="0.45">
      <c r="A775" t="s">
        <v>33</v>
      </c>
      <c r="B775" t="s">
        <v>9</v>
      </c>
      <c r="C775">
        <v>4</v>
      </c>
      <c r="D775">
        <v>20</v>
      </c>
      <c r="E775">
        <v>2</v>
      </c>
      <c r="F775">
        <v>15215.31</v>
      </c>
      <c r="H775">
        <v>15285.29</v>
      </c>
      <c r="I775">
        <v>20697.64</v>
      </c>
      <c r="J775" s="1"/>
      <c r="K775">
        <v>7200.1</v>
      </c>
      <c r="L775" t="s">
        <v>44</v>
      </c>
      <c r="M775">
        <f>IF(Table1[[#This Row],[BB-Nodes]]&lt;=1,Table1[[#This Row],[LB]],Table1[[#This Row],[RootBound]])</f>
        <v>15215.31</v>
      </c>
      <c r="N775" s="24">
        <f t="array" ref="N775">MIN(IF(Table1[Class]=Table1[[#This Row],[Class]], IF(Table1[abs]=Table1[[#This Row],[abs]], IF(Table1[N]=Table1[[#This Row],[N]], IF(Table1[K]=Table1[[#This Row],[K]],Table1[UB],FALSE)))))</f>
        <v>15423.05</v>
      </c>
      <c r="O775" s="24">
        <f>(Table1[[#This Row],[Best primal]]-Table1[[#This Row],[Updated root bound]])/Table1[[#This Row],[Best primal]]</f>
        <v>1.3469449946670717E-2</v>
      </c>
      <c r="P775" s="24">
        <f>(Table1[[#This Row],[Best primal]]-Table1[[#This Row],[LB]])/Table1[[#This Row],[Best primal]]</f>
        <v>8.9320854176053645E-3</v>
      </c>
    </row>
    <row r="776" spans="1:16" x14ac:dyDescent="0.45">
      <c r="A776" t="s">
        <v>33</v>
      </c>
      <c r="B776" t="s">
        <v>9</v>
      </c>
      <c r="C776">
        <v>4</v>
      </c>
      <c r="D776">
        <v>25</v>
      </c>
      <c r="E776">
        <v>2</v>
      </c>
      <c r="F776">
        <v>16601.14</v>
      </c>
      <c r="H776">
        <v>16637.189999999999</v>
      </c>
      <c r="I776">
        <v>22325.72</v>
      </c>
      <c r="J776" s="1"/>
      <c r="K776">
        <v>7200</v>
      </c>
      <c r="L776" t="s">
        <v>44</v>
      </c>
      <c r="M776">
        <f>IF(Table1[[#This Row],[BB-Nodes]]&lt;=1,Table1[[#This Row],[LB]],Table1[[#This Row],[RootBound]])</f>
        <v>16601.14</v>
      </c>
      <c r="N776" s="24">
        <f t="array" ref="N776">MIN(IF(Table1[Class]=Table1[[#This Row],[Class]], IF(Table1[abs]=Table1[[#This Row],[abs]], IF(Table1[N]=Table1[[#This Row],[N]], IF(Table1[K]=Table1[[#This Row],[K]],Table1[UB],FALSE)))))</f>
        <v>16663.099999999999</v>
      </c>
      <c r="O776" s="24">
        <f>(Table1[[#This Row],[Best primal]]-Table1[[#This Row],[Updated root bound]])/Table1[[#This Row],[Best primal]]</f>
        <v>3.7183957366875992E-3</v>
      </c>
      <c r="P776" s="24">
        <f>(Table1[[#This Row],[Best primal]]-Table1[[#This Row],[LB]])/Table1[[#This Row],[Best primal]]</f>
        <v>1.554932755609692E-3</v>
      </c>
    </row>
    <row r="777" spans="1:16" x14ac:dyDescent="0.45">
      <c r="A777" t="s">
        <v>33</v>
      </c>
      <c r="B777" t="s">
        <v>9</v>
      </c>
      <c r="C777">
        <v>4</v>
      </c>
      <c r="D777">
        <v>30</v>
      </c>
      <c r="E777">
        <v>2</v>
      </c>
      <c r="F777">
        <v>18070.05</v>
      </c>
      <c r="H777">
        <v>18094.02</v>
      </c>
      <c r="I777">
        <v>25851.23</v>
      </c>
      <c r="J777" s="1"/>
      <c r="K777">
        <v>7200.1</v>
      </c>
      <c r="L777" t="s">
        <v>44</v>
      </c>
      <c r="M777">
        <f>IF(Table1[[#This Row],[BB-Nodes]]&lt;=1,Table1[[#This Row],[LB]],Table1[[#This Row],[RootBound]])</f>
        <v>18070.05</v>
      </c>
      <c r="N777" s="24">
        <f t="array" ref="N777">MIN(IF(Table1[Class]=Table1[[#This Row],[Class]], IF(Table1[abs]=Table1[[#This Row],[abs]], IF(Table1[N]=Table1[[#This Row],[N]], IF(Table1[K]=Table1[[#This Row],[K]],Table1[UB],FALSE)))))</f>
        <v>18275.22</v>
      </c>
      <c r="O777" s="24">
        <f>(Table1[[#This Row],[Best primal]]-Table1[[#This Row],[Updated root bound]])/Table1[[#This Row],[Best primal]]</f>
        <v>1.1226677435346982E-2</v>
      </c>
      <c r="P777" s="24">
        <f>(Table1[[#This Row],[Best primal]]-Table1[[#This Row],[LB]])/Table1[[#This Row],[Best primal]]</f>
        <v>9.9150653179551716E-3</v>
      </c>
    </row>
    <row r="778" spans="1:16" x14ac:dyDescent="0.45">
      <c r="A778" t="s">
        <v>33</v>
      </c>
      <c r="B778" t="s">
        <v>9</v>
      </c>
      <c r="C778">
        <v>5</v>
      </c>
      <c r="D778">
        <v>15</v>
      </c>
      <c r="E778">
        <v>2</v>
      </c>
      <c r="F778">
        <v>11180.13</v>
      </c>
      <c r="H778">
        <v>11290.06</v>
      </c>
      <c r="I778">
        <v>13696.16</v>
      </c>
      <c r="J778" s="1"/>
      <c r="K778">
        <v>7200</v>
      </c>
      <c r="L778" t="s">
        <v>44</v>
      </c>
      <c r="M778">
        <f>IF(Table1[[#This Row],[BB-Nodes]]&lt;=1,Table1[[#This Row],[LB]],Table1[[#This Row],[RootBound]])</f>
        <v>11180.13</v>
      </c>
      <c r="N778" s="24">
        <f t="array" ref="N778">MIN(IF(Table1[Class]=Table1[[#This Row],[Class]], IF(Table1[abs]=Table1[[#This Row],[abs]], IF(Table1[N]=Table1[[#This Row],[N]], IF(Table1[K]=Table1[[#This Row],[K]],Table1[UB],FALSE)))))</f>
        <v>11374.38</v>
      </c>
      <c r="O778" s="24">
        <f>(Table1[[#This Row],[Best primal]]-Table1[[#This Row],[Updated root bound]])/Table1[[#This Row],[Best primal]]</f>
        <v>1.7077853913795741E-2</v>
      </c>
      <c r="P778" s="24">
        <f>(Table1[[#This Row],[Best primal]]-Table1[[#This Row],[LB]])/Table1[[#This Row],[Best primal]]</f>
        <v>7.4131513102252359E-3</v>
      </c>
    </row>
    <row r="779" spans="1:16" x14ac:dyDescent="0.45">
      <c r="A779" t="s">
        <v>33</v>
      </c>
      <c r="B779" t="s">
        <v>9</v>
      </c>
      <c r="C779">
        <v>5</v>
      </c>
      <c r="D779">
        <v>20</v>
      </c>
      <c r="E779">
        <v>2</v>
      </c>
      <c r="F779">
        <v>16971.05</v>
      </c>
      <c r="H779">
        <v>17039.650000000001</v>
      </c>
      <c r="I779">
        <v>22562.639999999999</v>
      </c>
      <c r="J779" s="1"/>
      <c r="K779">
        <v>7200.1</v>
      </c>
      <c r="L779" t="s">
        <v>44</v>
      </c>
      <c r="M779">
        <f>IF(Table1[[#This Row],[BB-Nodes]]&lt;=1,Table1[[#This Row],[LB]],Table1[[#This Row],[RootBound]])</f>
        <v>16971.05</v>
      </c>
      <c r="N779" s="24">
        <f t="array" ref="N779">MIN(IF(Table1[Class]=Table1[[#This Row],[Class]], IF(Table1[abs]=Table1[[#This Row],[abs]], IF(Table1[N]=Table1[[#This Row],[N]], IF(Table1[K]=Table1[[#This Row],[K]],Table1[UB],FALSE)))))</f>
        <v>17096.48</v>
      </c>
      <c r="O779" s="24">
        <f>(Table1[[#This Row],[Best primal]]-Table1[[#This Row],[Updated root bound]])/Table1[[#This Row],[Best primal]]</f>
        <v>7.3365979429683946E-3</v>
      </c>
      <c r="P779" s="24">
        <f>(Table1[[#This Row],[Best primal]]-Table1[[#This Row],[LB]])/Table1[[#This Row],[Best primal]]</f>
        <v>3.3240760671201389E-3</v>
      </c>
    </row>
    <row r="780" spans="1:16" x14ac:dyDescent="0.45">
      <c r="A780" t="s">
        <v>33</v>
      </c>
      <c r="B780" t="s">
        <v>9</v>
      </c>
      <c r="C780">
        <v>5</v>
      </c>
      <c r="D780">
        <v>25</v>
      </c>
      <c r="E780">
        <v>2</v>
      </c>
      <c r="F780">
        <v>19892.400000000001</v>
      </c>
      <c r="H780">
        <v>19916.43</v>
      </c>
      <c r="I780">
        <v>25803.9</v>
      </c>
      <c r="J780" s="1"/>
      <c r="K780">
        <v>7200</v>
      </c>
      <c r="L780" t="s">
        <v>44</v>
      </c>
      <c r="M780">
        <f>IF(Table1[[#This Row],[BB-Nodes]]&lt;=1,Table1[[#This Row],[LB]],Table1[[#This Row],[RootBound]])</f>
        <v>19892.400000000001</v>
      </c>
      <c r="N780" s="24">
        <f t="array" ref="N780">MIN(IF(Table1[Class]=Table1[[#This Row],[Class]], IF(Table1[abs]=Table1[[#This Row],[abs]], IF(Table1[N]=Table1[[#This Row],[N]], IF(Table1[K]=Table1[[#This Row],[K]],Table1[UB],FALSE)))))</f>
        <v>20003.28</v>
      </c>
      <c r="O780" s="24">
        <f>(Table1[[#This Row],[Best primal]]-Table1[[#This Row],[Updated root bound]])/Table1[[#This Row],[Best primal]]</f>
        <v>5.5430909330868427E-3</v>
      </c>
      <c r="P780" s="24">
        <f>(Table1[[#This Row],[Best primal]]-Table1[[#This Row],[LB]])/Table1[[#This Row],[Best primal]]</f>
        <v>4.3417879467766559E-3</v>
      </c>
    </row>
    <row r="781" spans="1:16" x14ac:dyDescent="0.45">
      <c r="A781" t="s">
        <v>33</v>
      </c>
      <c r="B781" t="s">
        <v>9</v>
      </c>
      <c r="C781">
        <v>5</v>
      </c>
      <c r="D781">
        <v>30</v>
      </c>
      <c r="E781">
        <v>2</v>
      </c>
      <c r="F781">
        <v>19375.43</v>
      </c>
      <c r="H781">
        <v>19396.77</v>
      </c>
      <c r="I781">
        <v>25732.45</v>
      </c>
      <c r="J781" s="1"/>
      <c r="K781">
        <v>7200.1</v>
      </c>
      <c r="L781" t="s">
        <v>44</v>
      </c>
      <c r="M781">
        <f>IF(Table1[[#This Row],[BB-Nodes]]&lt;=1,Table1[[#This Row],[LB]],Table1[[#This Row],[RootBound]])</f>
        <v>19375.43</v>
      </c>
      <c r="N781" s="24">
        <f t="array" ref="N781">MIN(IF(Table1[Class]=Table1[[#This Row],[Class]], IF(Table1[abs]=Table1[[#This Row],[abs]], IF(Table1[N]=Table1[[#This Row],[N]], IF(Table1[K]=Table1[[#This Row],[K]],Table1[UB],FALSE)))))</f>
        <v>19546.16</v>
      </c>
      <c r="O781" s="24">
        <f>(Table1[[#This Row],[Best primal]]-Table1[[#This Row],[Updated root bound]])/Table1[[#This Row],[Best primal]]</f>
        <v>8.7347079937951776E-3</v>
      </c>
      <c r="P781" s="24">
        <f>(Table1[[#This Row],[Best primal]]-Table1[[#This Row],[LB]])/Table1[[#This Row],[Best primal]]</f>
        <v>7.642933445750952E-3</v>
      </c>
    </row>
    <row r="782" spans="1:16" x14ac:dyDescent="0.45">
      <c r="A782" t="s">
        <v>33</v>
      </c>
      <c r="B782" t="s">
        <v>9</v>
      </c>
      <c r="C782">
        <v>1</v>
      </c>
      <c r="D782">
        <v>15</v>
      </c>
      <c r="E782">
        <v>3</v>
      </c>
      <c r="F782">
        <v>13398.43</v>
      </c>
      <c r="H782">
        <v>13511.62</v>
      </c>
      <c r="I782">
        <v>20211.22</v>
      </c>
      <c r="J782" s="1"/>
      <c r="K782">
        <v>7200</v>
      </c>
      <c r="L782" t="s">
        <v>44</v>
      </c>
      <c r="M782">
        <f>IF(Table1[[#This Row],[BB-Nodes]]&lt;=1,Table1[[#This Row],[LB]],Table1[[#This Row],[RootBound]])</f>
        <v>13398.43</v>
      </c>
      <c r="N782" s="24">
        <f t="array" ref="N782">MIN(IF(Table1[Class]=Table1[[#This Row],[Class]], IF(Table1[abs]=Table1[[#This Row],[abs]], IF(Table1[N]=Table1[[#This Row],[N]], IF(Table1[K]=Table1[[#This Row],[K]],Table1[UB],FALSE)))))</f>
        <v>13517.6</v>
      </c>
      <c r="O782" s="24">
        <f>(Table1[[#This Row],[Best primal]]-Table1[[#This Row],[Updated root bound]])/Table1[[#This Row],[Best primal]]</f>
        <v>8.8159140675859674E-3</v>
      </c>
      <c r="P782" s="24">
        <f>(Table1[[#This Row],[Best primal]]-Table1[[#This Row],[LB]])/Table1[[#This Row],[Best primal]]</f>
        <v>4.4238622240631202E-4</v>
      </c>
    </row>
    <row r="783" spans="1:16" x14ac:dyDescent="0.45">
      <c r="A783" t="s">
        <v>33</v>
      </c>
      <c r="B783" t="s">
        <v>9</v>
      </c>
      <c r="C783">
        <v>1</v>
      </c>
      <c r="D783">
        <v>20</v>
      </c>
      <c r="E783">
        <v>3</v>
      </c>
      <c r="F783">
        <v>16815.77</v>
      </c>
      <c r="H783">
        <v>16866.919999999998</v>
      </c>
      <c r="I783">
        <v>22622.080000000002</v>
      </c>
      <c r="J783" s="1"/>
      <c r="K783">
        <v>7200</v>
      </c>
      <c r="L783" t="s">
        <v>44</v>
      </c>
      <c r="M783">
        <f>IF(Table1[[#This Row],[BB-Nodes]]&lt;=1,Table1[[#This Row],[LB]],Table1[[#This Row],[RootBound]])</f>
        <v>16815.77</v>
      </c>
      <c r="N783" s="24">
        <f t="array" ref="N783">MIN(IF(Table1[Class]=Table1[[#This Row],[Class]], IF(Table1[abs]=Table1[[#This Row],[abs]], IF(Table1[N]=Table1[[#This Row],[N]], IF(Table1[K]=Table1[[#This Row],[K]],Table1[UB],FALSE)))))</f>
        <v>16932.689999999999</v>
      </c>
      <c r="O783" s="24">
        <f>(Table1[[#This Row],[Best primal]]-Table1[[#This Row],[Updated root bound]])/Table1[[#This Row],[Best primal]]</f>
        <v>6.9049867445750354E-3</v>
      </c>
      <c r="P783" s="24">
        <f>(Table1[[#This Row],[Best primal]]-Table1[[#This Row],[LB]])/Table1[[#This Row],[Best primal]]</f>
        <v>3.8842026872281036E-3</v>
      </c>
    </row>
    <row r="784" spans="1:16" x14ac:dyDescent="0.45">
      <c r="A784" t="s">
        <v>33</v>
      </c>
      <c r="B784" t="s">
        <v>9</v>
      </c>
      <c r="C784">
        <v>1</v>
      </c>
      <c r="D784">
        <v>25</v>
      </c>
      <c r="E784">
        <v>3</v>
      </c>
      <c r="F784">
        <v>16702.14</v>
      </c>
      <c r="H784">
        <v>16753.09</v>
      </c>
      <c r="I784">
        <v>25955.119999999999</v>
      </c>
      <c r="J784" s="1"/>
      <c r="K784">
        <v>7200</v>
      </c>
      <c r="L784" t="s">
        <v>44</v>
      </c>
      <c r="M784">
        <f>IF(Table1[[#This Row],[BB-Nodes]]&lt;=1,Table1[[#This Row],[LB]],Table1[[#This Row],[RootBound]])</f>
        <v>16702.14</v>
      </c>
      <c r="N784" s="24">
        <f t="array" ref="N784">MIN(IF(Table1[Class]=Table1[[#This Row],[Class]], IF(Table1[abs]=Table1[[#This Row],[abs]], IF(Table1[N]=Table1[[#This Row],[N]], IF(Table1[K]=Table1[[#This Row],[K]],Table1[UB],FALSE)))))</f>
        <v>16893.509999999998</v>
      </c>
      <c r="O784" s="24">
        <f>(Table1[[#This Row],[Best primal]]-Table1[[#This Row],[Updated root bound]])/Table1[[#This Row],[Best primal]]</f>
        <v>1.1328018866416689E-2</v>
      </c>
      <c r="P784" s="24">
        <f>(Table1[[#This Row],[Best primal]]-Table1[[#This Row],[LB]])/Table1[[#This Row],[Best primal]]</f>
        <v>8.3120677704040351E-3</v>
      </c>
    </row>
    <row r="785" spans="1:16" x14ac:dyDescent="0.45">
      <c r="A785" t="s">
        <v>33</v>
      </c>
      <c r="B785" t="s">
        <v>9</v>
      </c>
      <c r="C785">
        <v>1</v>
      </c>
      <c r="D785">
        <v>30</v>
      </c>
      <c r="E785">
        <v>3</v>
      </c>
      <c r="F785">
        <v>24988.49</v>
      </c>
      <c r="H785">
        <v>25011.69</v>
      </c>
      <c r="I785">
        <v>34010.58</v>
      </c>
      <c r="J785" s="1"/>
      <c r="K785">
        <v>7200.1</v>
      </c>
      <c r="L785" t="s">
        <v>44</v>
      </c>
      <c r="M785">
        <f>IF(Table1[[#This Row],[BB-Nodes]]&lt;=1,Table1[[#This Row],[LB]],Table1[[#This Row],[RootBound]])</f>
        <v>24988.49</v>
      </c>
      <c r="N785" s="24">
        <f t="array" ref="N785">MIN(IF(Table1[Class]=Table1[[#This Row],[Class]], IF(Table1[abs]=Table1[[#This Row],[abs]], IF(Table1[N]=Table1[[#This Row],[N]], IF(Table1[K]=Table1[[#This Row],[K]],Table1[UB],FALSE)))))</f>
        <v>25283.58</v>
      </c>
      <c r="O785" s="24">
        <f>(Table1[[#This Row],[Best primal]]-Table1[[#This Row],[Updated root bound]])/Table1[[#This Row],[Best primal]]</f>
        <v>1.1671211118045787E-2</v>
      </c>
      <c r="P785" s="24">
        <f>(Table1[[#This Row],[Best primal]]-Table1[[#This Row],[LB]])/Table1[[#This Row],[Best primal]]</f>
        <v>1.0753619542802207E-2</v>
      </c>
    </row>
    <row r="786" spans="1:16" x14ac:dyDescent="0.45">
      <c r="A786" t="s">
        <v>33</v>
      </c>
      <c r="B786" t="s">
        <v>9</v>
      </c>
      <c r="C786">
        <v>2</v>
      </c>
      <c r="D786">
        <v>15</v>
      </c>
      <c r="E786">
        <v>3</v>
      </c>
      <c r="F786">
        <v>13416.48</v>
      </c>
      <c r="H786">
        <v>13494.36</v>
      </c>
      <c r="I786">
        <v>13513.53</v>
      </c>
      <c r="J786" s="1"/>
      <c r="K786">
        <v>7200</v>
      </c>
      <c r="L786" t="s">
        <v>44</v>
      </c>
      <c r="M786">
        <f>IF(Table1[[#This Row],[BB-Nodes]]&lt;=1,Table1[[#This Row],[LB]],Table1[[#This Row],[RootBound]])</f>
        <v>13416.48</v>
      </c>
      <c r="N786" s="24">
        <f t="array" ref="N786">MIN(IF(Table1[Class]=Table1[[#This Row],[Class]], IF(Table1[abs]=Table1[[#This Row],[abs]], IF(Table1[N]=Table1[[#This Row],[N]], IF(Table1[K]=Table1[[#This Row],[K]],Table1[UB],FALSE)))))</f>
        <v>13512.67</v>
      </c>
      <c r="O786" s="24">
        <f>(Table1[[#This Row],[Best primal]]-Table1[[#This Row],[Updated root bound]])/Table1[[#This Row],[Best primal]]</f>
        <v>7.1185043370407559E-3</v>
      </c>
      <c r="P786" s="24">
        <f>(Table1[[#This Row],[Best primal]]-Table1[[#This Row],[LB]])/Table1[[#This Row],[Best primal]]</f>
        <v>1.3550245806342855E-3</v>
      </c>
    </row>
    <row r="787" spans="1:16" x14ac:dyDescent="0.45">
      <c r="A787" t="s">
        <v>33</v>
      </c>
      <c r="B787" t="s">
        <v>9</v>
      </c>
      <c r="C787">
        <v>2</v>
      </c>
      <c r="D787">
        <v>20</v>
      </c>
      <c r="E787">
        <v>3</v>
      </c>
      <c r="F787">
        <v>15391.77</v>
      </c>
      <c r="H787">
        <v>15452.24</v>
      </c>
      <c r="I787">
        <v>15489.8</v>
      </c>
      <c r="J787" s="1"/>
      <c r="K787">
        <v>7221.6</v>
      </c>
      <c r="L787" t="s">
        <v>44</v>
      </c>
      <c r="M787">
        <f>IF(Table1[[#This Row],[BB-Nodes]]&lt;=1,Table1[[#This Row],[LB]],Table1[[#This Row],[RootBound]])</f>
        <v>15391.77</v>
      </c>
      <c r="N787" s="24">
        <f t="array" ref="N787">MIN(IF(Table1[Class]=Table1[[#This Row],[Class]], IF(Table1[abs]=Table1[[#This Row],[abs]], IF(Table1[N]=Table1[[#This Row],[N]], IF(Table1[K]=Table1[[#This Row],[K]],Table1[UB],FALSE)))))</f>
        <v>15480.08</v>
      </c>
      <c r="O787" s="24">
        <f>(Table1[[#This Row],[Best primal]]-Table1[[#This Row],[Updated root bound]])/Table1[[#This Row],[Best primal]]</f>
        <v>5.7047508798403817E-3</v>
      </c>
      <c r="P787" s="24">
        <f>(Table1[[#This Row],[Best primal]]-Table1[[#This Row],[LB]])/Table1[[#This Row],[Best primal]]</f>
        <v>1.7984403181379002E-3</v>
      </c>
    </row>
    <row r="788" spans="1:16" x14ac:dyDescent="0.45">
      <c r="A788" t="s">
        <v>33</v>
      </c>
      <c r="B788" t="s">
        <v>9</v>
      </c>
      <c r="C788">
        <v>2</v>
      </c>
      <c r="D788">
        <v>25</v>
      </c>
      <c r="E788">
        <v>3</v>
      </c>
      <c r="F788">
        <v>18740.12</v>
      </c>
      <c r="H788">
        <v>18777.810000000001</v>
      </c>
      <c r="I788">
        <v>24942.14</v>
      </c>
      <c r="J788" s="1"/>
      <c r="K788">
        <v>7200.1</v>
      </c>
      <c r="L788" t="s">
        <v>44</v>
      </c>
      <c r="M788">
        <f>IF(Table1[[#This Row],[BB-Nodes]]&lt;=1,Table1[[#This Row],[LB]],Table1[[#This Row],[RootBound]])</f>
        <v>18740.12</v>
      </c>
      <c r="N788" s="24">
        <f t="array" ref="N788">MIN(IF(Table1[Class]=Table1[[#This Row],[Class]], IF(Table1[abs]=Table1[[#This Row],[abs]], IF(Table1[N]=Table1[[#This Row],[N]], IF(Table1[K]=Table1[[#This Row],[K]],Table1[UB],FALSE)))))</f>
        <v>18980.7</v>
      </c>
      <c r="O788" s="24">
        <f>(Table1[[#This Row],[Best primal]]-Table1[[#This Row],[Updated root bound]])/Table1[[#This Row],[Best primal]]</f>
        <v>1.2674980374801864E-2</v>
      </c>
      <c r="P788" s="24">
        <f>(Table1[[#This Row],[Best primal]]-Table1[[#This Row],[LB]])/Table1[[#This Row],[Best primal]]</f>
        <v>1.0689279109832589E-2</v>
      </c>
    </row>
    <row r="789" spans="1:16" x14ac:dyDescent="0.45">
      <c r="A789" t="s">
        <v>33</v>
      </c>
      <c r="B789" t="s">
        <v>9</v>
      </c>
      <c r="C789">
        <v>2</v>
      </c>
      <c r="D789">
        <v>30</v>
      </c>
      <c r="E789">
        <v>3</v>
      </c>
      <c r="F789">
        <v>21532.91</v>
      </c>
      <c r="H789">
        <v>21588.27</v>
      </c>
      <c r="I789">
        <v>30179.24</v>
      </c>
      <c r="J789" s="1"/>
      <c r="K789">
        <v>7200</v>
      </c>
      <c r="L789" t="s">
        <v>44</v>
      </c>
      <c r="M789">
        <f>IF(Table1[[#This Row],[BB-Nodes]]&lt;=1,Table1[[#This Row],[LB]],Table1[[#This Row],[RootBound]])</f>
        <v>21532.91</v>
      </c>
      <c r="N789" s="24">
        <f t="array" ref="N789">MIN(IF(Table1[Class]=Table1[[#This Row],[Class]], IF(Table1[abs]=Table1[[#This Row],[abs]], IF(Table1[N]=Table1[[#This Row],[N]], IF(Table1[K]=Table1[[#This Row],[K]],Table1[UB],FALSE)))))</f>
        <v>21703.78</v>
      </c>
      <c r="O789" s="24">
        <f>(Table1[[#This Row],[Best primal]]-Table1[[#This Row],[Updated root bound]])/Table1[[#This Row],[Best primal]]</f>
        <v>7.8728221535603014E-3</v>
      </c>
      <c r="P789" s="24">
        <f>(Table1[[#This Row],[Best primal]]-Table1[[#This Row],[LB]])/Table1[[#This Row],[Best primal]]</f>
        <v>5.3221143966626274E-3</v>
      </c>
    </row>
    <row r="790" spans="1:16" x14ac:dyDescent="0.45">
      <c r="A790" t="s">
        <v>33</v>
      </c>
      <c r="B790" t="s">
        <v>9</v>
      </c>
      <c r="C790">
        <v>3</v>
      </c>
      <c r="D790">
        <v>15</v>
      </c>
      <c r="E790">
        <v>3</v>
      </c>
      <c r="F790">
        <v>15409.34</v>
      </c>
      <c r="H790">
        <v>15500.89</v>
      </c>
      <c r="I790">
        <v>23175.85</v>
      </c>
      <c r="J790" s="1"/>
      <c r="K790">
        <v>7200.1</v>
      </c>
      <c r="L790" t="s">
        <v>44</v>
      </c>
      <c r="M790">
        <f>IF(Table1[[#This Row],[BB-Nodes]]&lt;=1,Table1[[#This Row],[LB]],Table1[[#This Row],[RootBound]])</f>
        <v>15409.34</v>
      </c>
      <c r="N790" s="24">
        <f t="array" ref="N790">MIN(IF(Table1[Class]=Table1[[#This Row],[Class]], IF(Table1[abs]=Table1[[#This Row],[abs]], IF(Table1[N]=Table1[[#This Row],[N]], IF(Table1[K]=Table1[[#This Row],[K]],Table1[UB],FALSE)))))</f>
        <v>15588.25</v>
      </c>
      <c r="O790" s="24">
        <f>(Table1[[#This Row],[Best primal]]-Table1[[#This Row],[Updated root bound]])/Table1[[#This Row],[Best primal]]</f>
        <v>1.1477234455439184E-2</v>
      </c>
      <c r="P790" s="24">
        <f>(Table1[[#This Row],[Best primal]]-Table1[[#This Row],[LB]])/Table1[[#This Row],[Best primal]]</f>
        <v>5.6042211280933124E-3</v>
      </c>
    </row>
    <row r="791" spans="1:16" x14ac:dyDescent="0.45">
      <c r="A791" t="s">
        <v>33</v>
      </c>
      <c r="B791" t="s">
        <v>9</v>
      </c>
      <c r="C791">
        <v>3</v>
      </c>
      <c r="D791">
        <v>20</v>
      </c>
      <c r="E791">
        <v>3</v>
      </c>
      <c r="F791">
        <v>15800.8</v>
      </c>
      <c r="H791">
        <v>15846.52</v>
      </c>
      <c r="I791">
        <v>21059.17</v>
      </c>
      <c r="J791" s="1"/>
      <c r="K791">
        <v>7200</v>
      </c>
      <c r="L791" t="s">
        <v>44</v>
      </c>
      <c r="M791">
        <f>IF(Table1[[#This Row],[BB-Nodes]]&lt;=1,Table1[[#This Row],[LB]],Table1[[#This Row],[RootBound]])</f>
        <v>15800.8</v>
      </c>
      <c r="N791" s="24">
        <f t="array" ref="N791">MIN(IF(Table1[Class]=Table1[[#This Row],[Class]], IF(Table1[abs]=Table1[[#This Row],[abs]], IF(Table1[N]=Table1[[#This Row],[N]], IF(Table1[K]=Table1[[#This Row],[K]],Table1[UB],FALSE)))))</f>
        <v>15947.6</v>
      </c>
      <c r="O791" s="24">
        <f>(Table1[[#This Row],[Best primal]]-Table1[[#This Row],[Updated root bound]])/Table1[[#This Row],[Best primal]]</f>
        <v>9.2051468559533143E-3</v>
      </c>
      <c r="P791" s="24">
        <f>(Table1[[#This Row],[Best primal]]-Table1[[#This Row],[LB]])/Table1[[#This Row],[Best primal]]</f>
        <v>6.3382577942762497E-3</v>
      </c>
    </row>
    <row r="792" spans="1:16" x14ac:dyDescent="0.45">
      <c r="A792" t="s">
        <v>33</v>
      </c>
      <c r="B792" t="s">
        <v>9</v>
      </c>
      <c r="C792">
        <v>3</v>
      </c>
      <c r="D792">
        <v>25</v>
      </c>
      <c r="E792">
        <v>3</v>
      </c>
      <c r="F792">
        <v>20510.599999999999</v>
      </c>
      <c r="H792">
        <v>20550.8</v>
      </c>
      <c r="I792">
        <v>27906.74</v>
      </c>
      <c r="J792" s="1"/>
      <c r="K792">
        <v>7200.1</v>
      </c>
      <c r="L792" t="s">
        <v>44</v>
      </c>
      <c r="M792">
        <f>IF(Table1[[#This Row],[BB-Nodes]]&lt;=1,Table1[[#This Row],[LB]],Table1[[#This Row],[RootBound]])</f>
        <v>20510.599999999999</v>
      </c>
      <c r="N792" s="24">
        <f t="array" ref="N792">MIN(IF(Table1[Class]=Table1[[#This Row],[Class]], IF(Table1[abs]=Table1[[#This Row],[abs]], IF(Table1[N]=Table1[[#This Row],[N]], IF(Table1[K]=Table1[[#This Row],[K]],Table1[UB],FALSE)))))</f>
        <v>20671.759999999998</v>
      </c>
      <c r="O792" s="24">
        <f>(Table1[[#This Row],[Best primal]]-Table1[[#This Row],[Updated root bound]])/Table1[[#This Row],[Best primal]]</f>
        <v>7.7961431440767438E-3</v>
      </c>
      <c r="P792" s="24">
        <f>(Table1[[#This Row],[Best primal]]-Table1[[#This Row],[LB]])/Table1[[#This Row],[Best primal]]</f>
        <v>5.8514611237746152E-3</v>
      </c>
    </row>
    <row r="793" spans="1:16" x14ac:dyDescent="0.45">
      <c r="A793" t="s">
        <v>33</v>
      </c>
      <c r="B793" t="s">
        <v>9</v>
      </c>
      <c r="C793">
        <v>3</v>
      </c>
      <c r="D793">
        <v>30</v>
      </c>
      <c r="E793">
        <v>3</v>
      </c>
      <c r="F793">
        <v>24175.33</v>
      </c>
      <c r="H793">
        <v>24201.97</v>
      </c>
      <c r="I793">
        <v>31128.5</v>
      </c>
      <c r="J793" s="1"/>
      <c r="K793">
        <v>7200</v>
      </c>
      <c r="L793" t="s">
        <v>44</v>
      </c>
      <c r="M793">
        <f>IF(Table1[[#This Row],[BB-Nodes]]&lt;=1,Table1[[#This Row],[LB]],Table1[[#This Row],[RootBound]])</f>
        <v>24175.33</v>
      </c>
      <c r="N793" s="24">
        <f t="array" ref="N793">MIN(IF(Table1[Class]=Table1[[#This Row],[Class]], IF(Table1[abs]=Table1[[#This Row],[abs]], IF(Table1[N]=Table1[[#This Row],[N]], IF(Table1[K]=Table1[[#This Row],[K]],Table1[UB],FALSE)))))</f>
        <v>24312.87</v>
      </c>
      <c r="O793" s="24">
        <f>(Table1[[#This Row],[Best primal]]-Table1[[#This Row],[Updated root bound]])/Table1[[#This Row],[Best primal]]</f>
        <v>5.6570861440873596E-3</v>
      </c>
      <c r="P793" s="24">
        <f>(Table1[[#This Row],[Best primal]]-Table1[[#This Row],[LB]])/Table1[[#This Row],[Best primal]]</f>
        <v>4.5613701714358615E-3</v>
      </c>
    </row>
    <row r="794" spans="1:16" x14ac:dyDescent="0.45">
      <c r="A794" t="s">
        <v>33</v>
      </c>
      <c r="B794" t="s">
        <v>9</v>
      </c>
      <c r="C794">
        <v>4</v>
      </c>
      <c r="D794">
        <v>15</v>
      </c>
      <c r="E794">
        <v>3</v>
      </c>
      <c r="F794">
        <v>12178.1</v>
      </c>
      <c r="H794">
        <v>12265.27</v>
      </c>
      <c r="I794">
        <v>12358.93</v>
      </c>
      <c r="J794" s="1"/>
      <c r="K794">
        <v>7200</v>
      </c>
      <c r="L794" t="s">
        <v>44</v>
      </c>
      <c r="M794">
        <f>IF(Table1[[#This Row],[BB-Nodes]]&lt;=1,Table1[[#This Row],[LB]],Table1[[#This Row],[RootBound]])</f>
        <v>12178.1</v>
      </c>
      <c r="N794" s="24">
        <f t="array" ref="N794">MIN(IF(Table1[Class]=Table1[[#This Row],[Class]], IF(Table1[abs]=Table1[[#This Row],[abs]], IF(Table1[N]=Table1[[#This Row],[N]], IF(Table1[K]=Table1[[#This Row],[K]],Table1[UB],FALSE)))))</f>
        <v>12295.96</v>
      </c>
      <c r="O794" s="24">
        <f>(Table1[[#This Row],[Best primal]]-Table1[[#This Row],[Updated root bound]])/Table1[[#This Row],[Best primal]]</f>
        <v>9.5852621511454805E-3</v>
      </c>
      <c r="P794" s="24">
        <f>(Table1[[#This Row],[Best primal]]-Table1[[#This Row],[LB]])/Table1[[#This Row],[Best primal]]</f>
        <v>2.4959417564792575E-3</v>
      </c>
    </row>
    <row r="795" spans="1:16" x14ac:dyDescent="0.45">
      <c r="A795" t="s">
        <v>33</v>
      </c>
      <c r="B795" t="s">
        <v>9</v>
      </c>
      <c r="C795">
        <v>4</v>
      </c>
      <c r="D795">
        <v>20</v>
      </c>
      <c r="E795">
        <v>3</v>
      </c>
      <c r="F795">
        <v>16906.97</v>
      </c>
      <c r="H795">
        <v>16956.62</v>
      </c>
      <c r="I795">
        <v>22599.29</v>
      </c>
      <c r="J795" s="1"/>
      <c r="K795">
        <v>7200</v>
      </c>
      <c r="L795" t="s">
        <v>44</v>
      </c>
      <c r="M795">
        <f>IF(Table1[[#This Row],[BB-Nodes]]&lt;=1,Table1[[#This Row],[LB]],Table1[[#This Row],[RootBound]])</f>
        <v>16906.97</v>
      </c>
      <c r="N795" s="24">
        <f t="array" ref="N795">MIN(IF(Table1[Class]=Table1[[#This Row],[Class]], IF(Table1[abs]=Table1[[#This Row],[abs]], IF(Table1[N]=Table1[[#This Row],[N]], IF(Table1[K]=Table1[[#This Row],[K]],Table1[UB],FALSE)))))</f>
        <v>17121.16</v>
      </c>
      <c r="O795" s="24">
        <f>(Table1[[#This Row],[Best primal]]-Table1[[#This Row],[Updated root bound]])/Table1[[#This Row],[Best primal]]</f>
        <v>1.2510250473682781E-2</v>
      </c>
      <c r="P795" s="24">
        <f>(Table1[[#This Row],[Best primal]]-Table1[[#This Row],[LB]])/Table1[[#This Row],[Best primal]]</f>
        <v>9.6103301411820732E-3</v>
      </c>
    </row>
    <row r="796" spans="1:16" x14ac:dyDescent="0.45">
      <c r="A796" t="s">
        <v>33</v>
      </c>
      <c r="B796" t="s">
        <v>9</v>
      </c>
      <c r="C796">
        <v>4</v>
      </c>
      <c r="D796">
        <v>25</v>
      </c>
      <c r="E796">
        <v>3</v>
      </c>
      <c r="F796">
        <v>17468.98</v>
      </c>
      <c r="H796">
        <v>17529.32</v>
      </c>
      <c r="I796">
        <v>27265.69</v>
      </c>
      <c r="J796" s="1"/>
      <c r="K796">
        <v>7200</v>
      </c>
      <c r="L796" t="s">
        <v>44</v>
      </c>
      <c r="M796">
        <f>IF(Table1[[#This Row],[BB-Nodes]]&lt;=1,Table1[[#This Row],[LB]],Table1[[#This Row],[RootBound]])</f>
        <v>17468.98</v>
      </c>
      <c r="N796" s="24">
        <f t="array" ref="N796">MIN(IF(Table1[Class]=Table1[[#This Row],[Class]], IF(Table1[abs]=Table1[[#This Row],[abs]], IF(Table1[N]=Table1[[#This Row],[N]], IF(Table1[K]=Table1[[#This Row],[K]],Table1[UB],FALSE)))))</f>
        <v>17593.330000000002</v>
      </c>
      <c r="O796" s="24">
        <f>(Table1[[#This Row],[Best primal]]-Table1[[#This Row],[Updated root bound]])/Table1[[#This Row],[Best primal]]</f>
        <v>7.0680195278552821E-3</v>
      </c>
      <c r="P796" s="24">
        <f>(Table1[[#This Row],[Best primal]]-Table1[[#This Row],[LB]])/Table1[[#This Row],[Best primal]]</f>
        <v>3.6383106552313879E-3</v>
      </c>
    </row>
    <row r="797" spans="1:16" x14ac:dyDescent="0.45">
      <c r="A797" t="s">
        <v>33</v>
      </c>
      <c r="B797" t="s">
        <v>9</v>
      </c>
      <c r="C797">
        <v>4</v>
      </c>
      <c r="D797">
        <v>30</v>
      </c>
      <c r="E797">
        <v>3</v>
      </c>
      <c r="F797">
        <v>19083.34</v>
      </c>
      <c r="H797">
        <v>19124.46</v>
      </c>
      <c r="I797">
        <v>27368.71</v>
      </c>
      <c r="J797" s="1"/>
      <c r="K797">
        <v>7200.1</v>
      </c>
      <c r="L797" t="s">
        <v>44</v>
      </c>
      <c r="M797">
        <f>IF(Table1[[#This Row],[BB-Nodes]]&lt;=1,Table1[[#This Row],[LB]],Table1[[#This Row],[RootBound]])</f>
        <v>19083.34</v>
      </c>
      <c r="N797" s="24">
        <f t="array" ref="N797">MIN(IF(Table1[Class]=Table1[[#This Row],[Class]], IF(Table1[abs]=Table1[[#This Row],[abs]], IF(Table1[N]=Table1[[#This Row],[N]], IF(Table1[K]=Table1[[#This Row],[K]],Table1[UB],FALSE)))))</f>
        <v>19334.34</v>
      </c>
      <c r="O797" s="24">
        <f>(Table1[[#This Row],[Best primal]]-Table1[[#This Row],[Updated root bound]])/Table1[[#This Row],[Best primal]]</f>
        <v>1.2982082657075442E-2</v>
      </c>
      <c r="P797" s="24">
        <f>(Table1[[#This Row],[Best primal]]-Table1[[#This Row],[LB]])/Table1[[#This Row],[Best primal]]</f>
        <v>1.0855296844888474E-2</v>
      </c>
    </row>
    <row r="798" spans="1:16" x14ac:dyDescent="0.45">
      <c r="A798" t="s">
        <v>33</v>
      </c>
      <c r="B798" t="s">
        <v>9</v>
      </c>
      <c r="C798">
        <v>5</v>
      </c>
      <c r="D798">
        <v>15</v>
      </c>
      <c r="E798">
        <v>3</v>
      </c>
      <c r="F798">
        <v>12387.19</v>
      </c>
      <c r="H798">
        <v>12524.68</v>
      </c>
      <c r="I798">
        <v>17150.099999999999</v>
      </c>
      <c r="J798" s="1"/>
      <c r="K798">
        <v>7200</v>
      </c>
      <c r="L798" t="s">
        <v>44</v>
      </c>
      <c r="M798">
        <f>IF(Table1[[#This Row],[BB-Nodes]]&lt;=1,Table1[[#This Row],[LB]],Table1[[#This Row],[RootBound]])</f>
        <v>12387.19</v>
      </c>
      <c r="N798" s="24">
        <f t="array" ref="N798">MIN(IF(Table1[Class]=Table1[[#This Row],[Class]], IF(Table1[abs]=Table1[[#This Row],[abs]], IF(Table1[N]=Table1[[#This Row],[N]], IF(Table1[K]=Table1[[#This Row],[K]],Table1[UB],FALSE)))))</f>
        <v>12610.7</v>
      </c>
      <c r="O798" s="24">
        <f>(Table1[[#This Row],[Best primal]]-Table1[[#This Row],[Updated root bound]])/Table1[[#This Row],[Best primal]]</f>
        <v>1.7723837693387378E-2</v>
      </c>
      <c r="P798" s="24">
        <f>(Table1[[#This Row],[Best primal]]-Table1[[#This Row],[LB]])/Table1[[#This Row],[Best primal]]</f>
        <v>6.8211915278295759E-3</v>
      </c>
    </row>
    <row r="799" spans="1:16" x14ac:dyDescent="0.45">
      <c r="A799" t="s">
        <v>33</v>
      </c>
      <c r="B799" t="s">
        <v>9</v>
      </c>
      <c r="C799">
        <v>5</v>
      </c>
      <c r="D799">
        <v>20</v>
      </c>
      <c r="E799">
        <v>3</v>
      </c>
      <c r="F799">
        <v>18844.04</v>
      </c>
      <c r="H799">
        <v>18917.080000000002</v>
      </c>
      <c r="I799">
        <v>24264.18</v>
      </c>
      <c r="J799" s="1"/>
      <c r="K799">
        <v>7200</v>
      </c>
      <c r="L799" t="s">
        <v>44</v>
      </c>
      <c r="M799">
        <f>IF(Table1[[#This Row],[BB-Nodes]]&lt;=1,Table1[[#This Row],[LB]],Table1[[#This Row],[RootBound]])</f>
        <v>18844.04</v>
      </c>
      <c r="N799" s="24">
        <f t="array" ref="N799">MIN(IF(Table1[Class]=Table1[[#This Row],[Class]], IF(Table1[abs]=Table1[[#This Row],[abs]], IF(Table1[N]=Table1[[#This Row],[N]], IF(Table1[K]=Table1[[#This Row],[K]],Table1[UB],FALSE)))))</f>
        <v>18997.59</v>
      </c>
      <c r="O799" s="24">
        <f>(Table1[[#This Row],[Best primal]]-Table1[[#This Row],[Updated root bound]])/Table1[[#This Row],[Best primal]]</f>
        <v>8.0826041618962865E-3</v>
      </c>
      <c r="P799" s="24">
        <f>(Table1[[#This Row],[Best primal]]-Table1[[#This Row],[LB]])/Table1[[#This Row],[Best primal]]</f>
        <v>4.2379059659671779E-3</v>
      </c>
    </row>
    <row r="800" spans="1:16" x14ac:dyDescent="0.45">
      <c r="A800" t="s">
        <v>33</v>
      </c>
      <c r="B800" t="s">
        <v>9</v>
      </c>
      <c r="C800">
        <v>5</v>
      </c>
      <c r="D800">
        <v>25</v>
      </c>
      <c r="E800">
        <v>3</v>
      </c>
      <c r="F800">
        <v>21557.39</v>
      </c>
      <c r="H800">
        <v>21628.12</v>
      </c>
      <c r="I800">
        <v>27794.83</v>
      </c>
      <c r="J800" s="1"/>
      <c r="K800">
        <v>7200</v>
      </c>
      <c r="L800" t="s">
        <v>44</v>
      </c>
      <c r="M800">
        <f>IF(Table1[[#This Row],[BB-Nodes]]&lt;=1,Table1[[#This Row],[LB]],Table1[[#This Row],[RootBound]])</f>
        <v>21557.39</v>
      </c>
      <c r="N800" s="24">
        <f t="array" ref="N800">MIN(IF(Table1[Class]=Table1[[#This Row],[Class]], IF(Table1[abs]=Table1[[#This Row],[abs]], IF(Table1[N]=Table1[[#This Row],[N]], IF(Table1[K]=Table1[[#This Row],[K]],Table1[UB],FALSE)))))</f>
        <v>21772.63</v>
      </c>
      <c r="O800" s="24">
        <f>(Table1[[#This Row],[Best primal]]-Table1[[#This Row],[Updated root bound]])/Table1[[#This Row],[Best primal]]</f>
        <v>9.8858061704075982E-3</v>
      </c>
      <c r="P800" s="24">
        <f>(Table1[[#This Row],[Best primal]]-Table1[[#This Row],[LB]])/Table1[[#This Row],[Best primal]]</f>
        <v>6.6372321579892752E-3</v>
      </c>
    </row>
    <row r="801" spans="1:16" x14ac:dyDescent="0.45">
      <c r="A801" t="s">
        <v>33</v>
      </c>
      <c r="B801" t="s">
        <v>9</v>
      </c>
      <c r="C801">
        <v>5</v>
      </c>
      <c r="D801">
        <v>30</v>
      </c>
      <c r="E801">
        <v>3</v>
      </c>
      <c r="F801">
        <v>20434.55</v>
      </c>
      <c r="H801">
        <v>20462.29</v>
      </c>
      <c r="I801">
        <v>27545.45</v>
      </c>
      <c r="J801" s="1"/>
      <c r="K801">
        <v>7200.1</v>
      </c>
      <c r="L801" t="s">
        <v>44</v>
      </c>
      <c r="M801">
        <f>IF(Table1[[#This Row],[BB-Nodes]]&lt;=1,Table1[[#This Row],[LB]],Table1[[#This Row],[RootBound]])</f>
        <v>20434.55</v>
      </c>
      <c r="N801" s="24">
        <f t="array" ref="N801">MIN(IF(Table1[Class]=Table1[[#This Row],[Class]], IF(Table1[abs]=Table1[[#This Row],[abs]], IF(Table1[N]=Table1[[#This Row],[N]], IF(Table1[K]=Table1[[#This Row],[K]],Table1[UB],FALSE)))))</f>
        <v>20632.98</v>
      </c>
      <c r="O801" s="24">
        <f>(Table1[[#This Row],[Best primal]]-Table1[[#This Row],[Updated root bound]])/Table1[[#This Row],[Best primal]]</f>
        <v>9.6171275307784087E-3</v>
      </c>
      <c r="P801" s="24">
        <f>(Table1[[#This Row],[Best primal]]-Table1[[#This Row],[LB]])/Table1[[#This Row],[Best primal]]</f>
        <v>8.2726780135491187E-3</v>
      </c>
    </row>
    <row r="802" spans="1:16" x14ac:dyDescent="0.45">
      <c r="A802" t="s">
        <v>33</v>
      </c>
      <c r="B802" t="s">
        <v>9</v>
      </c>
      <c r="C802">
        <v>1</v>
      </c>
      <c r="D802">
        <v>15</v>
      </c>
      <c r="E802">
        <v>4</v>
      </c>
      <c r="F802">
        <v>14290.18</v>
      </c>
      <c r="H802">
        <v>14373.83</v>
      </c>
      <c r="I802">
        <v>14438.8</v>
      </c>
      <c r="J802" s="1"/>
      <c r="K802">
        <v>7200.1</v>
      </c>
      <c r="L802" t="s">
        <v>44</v>
      </c>
      <c r="M802">
        <f>IF(Table1[[#This Row],[BB-Nodes]]&lt;=1,Table1[[#This Row],[LB]],Table1[[#This Row],[RootBound]])</f>
        <v>14290.18</v>
      </c>
      <c r="N802" s="24">
        <f t="array" ref="N802">MIN(IF(Table1[Class]=Table1[[#This Row],[Class]], IF(Table1[abs]=Table1[[#This Row],[abs]], IF(Table1[N]=Table1[[#This Row],[N]], IF(Table1[K]=Table1[[#This Row],[K]],Table1[UB],FALSE)))))</f>
        <v>14410.8</v>
      </c>
      <c r="O802" s="24">
        <f>(Table1[[#This Row],[Best primal]]-Table1[[#This Row],[Updated root bound]])/Table1[[#This Row],[Best primal]]</f>
        <v>8.3701113054097612E-3</v>
      </c>
      <c r="P802" s="24">
        <f>(Table1[[#This Row],[Best primal]]-Table1[[#This Row],[LB]])/Table1[[#This Row],[Best primal]]</f>
        <v>2.5654370333360638E-3</v>
      </c>
    </row>
    <row r="803" spans="1:16" x14ac:dyDescent="0.45">
      <c r="A803" t="s">
        <v>33</v>
      </c>
      <c r="B803" t="s">
        <v>9</v>
      </c>
      <c r="C803">
        <v>1</v>
      </c>
      <c r="D803">
        <v>20</v>
      </c>
      <c r="E803">
        <v>4</v>
      </c>
      <c r="F803">
        <v>18390.32</v>
      </c>
      <c r="H803">
        <v>18444.599999999999</v>
      </c>
      <c r="I803">
        <v>18444.599999999999</v>
      </c>
      <c r="J803" s="1"/>
      <c r="K803">
        <v>7077.3</v>
      </c>
      <c r="L803" t="s">
        <v>44</v>
      </c>
      <c r="M803">
        <f>IF(Table1[[#This Row],[BB-Nodes]]&lt;=1,Table1[[#This Row],[LB]],Table1[[#This Row],[RootBound]])</f>
        <v>18390.32</v>
      </c>
      <c r="N803" s="24">
        <f t="array" ref="N803">MIN(IF(Table1[Class]=Table1[[#This Row],[Class]], IF(Table1[abs]=Table1[[#This Row],[abs]], IF(Table1[N]=Table1[[#This Row],[N]], IF(Table1[K]=Table1[[#This Row],[K]],Table1[UB],FALSE)))))</f>
        <v>18444.599999999999</v>
      </c>
      <c r="O803" s="24">
        <f>(Table1[[#This Row],[Best primal]]-Table1[[#This Row],[Updated root bound]])/Table1[[#This Row],[Best primal]]</f>
        <v>2.9428667469068911E-3</v>
      </c>
      <c r="P803" s="24">
        <f>(Table1[[#This Row],[Best primal]]-Table1[[#This Row],[LB]])/Table1[[#This Row],[Best primal]]</f>
        <v>0</v>
      </c>
    </row>
    <row r="804" spans="1:16" x14ac:dyDescent="0.45">
      <c r="A804" t="s">
        <v>33</v>
      </c>
      <c r="B804" t="s">
        <v>9</v>
      </c>
      <c r="C804">
        <v>1</v>
      </c>
      <c r="D804">
        <v>25</v>
      </c>
      <c r="E804">
        <v>4</v>
      </c>
      <c r="F804">
        <v>17600.03</v>
      </c>
      <c r="H804">
        <v>17647.509999999998</v>
      </c>
      <c r="I804">
        <v>27283.89</v>
      </c>
      <c r="J804" s="1"/>
      <c r="K804">
        <v>7200.1</v>
      </c>
      <c r="L804" t="s">
        <v>44</v>
      </c>
      <c r="M804">
        <f>IF(Table1[[#This Row],[BB-Nodes]]&lt;=1,Table1[[#This Row],[LB]],Table1[[#This Row],[RootBound]])</f>
        <v>17600.03</v>
      </c>
      <c r="N804" s="24">
        <f t="array" ref="N804">MIN(IF(Table1[Class]=Table1[[#This Row],[Class]], IF(Table1[abs]=Table1[[#This Row],[abs]], IF(Table1[N]=Table1[[#This Row],[N]], IF(Table1[K]=Table1[[#This Row],[K]],Table1[UB],FALSE)))))</f>
        <v>17723.57</v>
      </c>
      <c r="O804" s="24">
        <f>(Table1[[#This Row],[Best primal]]-Table1[[#This Row],[Updated root bound]])/Table1[[#This Row],[Best primal]]</f>
        <v>6.970378992494225E-3</v>
      </c>
      <c r="P804" s="24">
        <f>(Table1[[#This Row],[Best primal]]-Table1[[#This Row],[LB]])/Table1[[#This Row],[Best primal]]</f>
        <v>4.2914604676146688E-3</v>
      </c>
    </row>
    <row r="805" spans="1:16" x14ac:dyDescent="0.45">
      <c r="A805" t="s">
        <v>33</v>
      </c>
      <c r="B805" t="s">
        <v>9</v>
      </c>
      <c r="C805">
        <v>1</v>
      </c>
      <c r="D805">
        <v>30</v>
      </c>
      <c r="E805">
        <v>4</v>
      </c>
      <c r="F805">
        <v>26440.68</v>
      </c>
      <c r="H805">
        <v>26481.599999999999</v>
      </c>
      <c r="I805">
        <v>33783.58</v>
      </c>
      <c r="J805" s="1"/>
      <c r="K805">
        <v>7200.1</v>
      </c>
      <c r="L805" t="s">
        <v>44</v>
      </c>
      <c r="M805">
        <f>IF(Table1[[#This Row],[BB-Nodes]]&lt;=1,Table1[[#This Row],[LB]],Table1[[#This Row],[RootBound]])</f>
        <v>26440.68</v>
      </c>
      <c r="N805" s="24">
        <f t="array" ref="N805">MIN(IF(Table1[Class]=Table1[[#This Row],[Class]], IF(Table1[abs]=Table1[[#This Row],[abs]], IF(Table1[N]=Table1[[#This Row],[N]], IF(Table1[K]=Table1[[#This Row],[K]],Table1[UB],FALSE)))))</f>
        <v>26704.26</v>
      </c>
      <c r="O805" s="24">
        <f>(Table1[[#This Row],[Best primal]]-Table1[[#This Row],[Updated root bound]])/Table1[[#This Row],[Best primal]]</f>
        <v>9.8703352948180598E-3</v>
      </c>
      <c r="P805" s="24">
        <f>(Table1[[#This Row],[Best primal]]-Table1[[#This Row],[LB]])/Table1[[#This Row],[Best primal]]</f>
        <v>8.3379955108286042E-3</v>
      </c>
    </row>
    <row r="806" spans="1:16" x14ac:dyDescent="0.45">
      <c r="A806" t="s">
        <v>33</v>
      </c>
      <c r="B806" t="s">
        <v>9</v>
      </c>
      <c r="C806">
        <v>2</v>
      </c>
      <c r="D806">
        <v>15</v>
      </c>
      <c r="E806">
        <v>4</v>
      </c>
      <c r="F806">
        <v>14387.48</v>
      </c>
      <c r="H806">
        <v>14484.13</v>
      </c>
      <c r="I806">
        <v>20193.38</v>
      </c>
      <c r="J806" s="1"/>
      <c r="K806">
        <v>7200</v>
      </c>
      <c r="L806" t="s">
        <v>44</v>
      </c>
      <c r="M806">
        <f>IF(Table1[[#This Row],[BB-Nodes]]&lt;=1,Table1[[#This Row],[LB]],Table1[[#This Row],[RootBound]])</f>
        <v>14387.48</v>
      </c>
      <c r="N806" s="24">
        <f t="array" ref="N806">MIN(IF(Table1[Class]=Table1[[#This Row],[Class]], IF(Table1[abs]=Table1[[#This Row],[abs]], IF(Table1[N]=Table1[[#This Row],[N]], IF(Table1[K]=Table1[[#This Row],[K]],Table1[UB],FALSE)))))</f>
        <v>14514.7</v>
      </c>
      <c r="O806" s="24">
        <f>(Table1[[#This Row],[Best primal]]-Table1[[#This Row],[Updated root bound]])/Table1[[#This Row],[Best primal]]</f>
        <v>8.764907300874366E-3</v>
      </c>
      <c r="P806" s="24">
        <f>(Table1[[#This Row],[Best primal]]-Table1[[#This Row],[LB]])/Table1[[#This Row],[Best primal]]</f>
        <v>2.106140671181735E-3</v>
      </c>
    </row>
    <row r="807" spans="1:16" x14ac:dyDescent="0.45">
      <c r="A807" t="s">
        <v>33</v>
      </c>
      <c r="B807" t="s">
        <v>9</v>
      </c>
      <c r="C807">
        <v>2</v>
      </c>
      <c r="D807">
        <v>20</v>
      </c>
      <c r="E807">
        <v>4</v>
      </c>
      <c r="F807">
        <v>16041.43</v>
      </c>
      <c r="H807">
        <v>16118.55</v>
      </c>
      <c r="I807">
        <v>24409.96</v>
      </c>
      <c r="J807" s="1"/>
      <c r="K807">
        <v>7200</v>
      </c>
      <c r="L807" t="s">
        <v>44</v>
      </c>
      <c r="M807">
        <f>IF(Table1[[#This Row],[BB-Nodes]]&lt;=1,Table1[[#This Row],[LB]],Table1[[#This Row],[RootBound]])</f>
        <v>16041.43</v>
      </c>
      <c r="N807" s="24">
        <f t="array" ref="N807">MIN(IF(Table1[Class]=Table1[[#This Row],[Class]], IF(Table1[abs]=Table1[[#This Row],[abs]], IF(Table1[N]=Table1[[#This Row],[N]], IF(Table1[K]=Table1[[#This Row],[K]],Table1[UB],FALSE)))))</f>
        <v>16151.74</v>
      </c>
      <c r="O807" s="24">
        <f>(Table1[[#This Row],[Best primal]]-Table1[[#This Row],[Updated root bound]])/Table1[[#This Row],[Best primal]]</f>
        <v>6.8296047360841307E-3</v>
      </c>
      <c r="P807" s="24">
        <f>(Table1[[#This Row],[Best primal]]-Table1[[#This Row],[LB]])/Table1[[#This Row],[Best primal]]</f>
        <v>2.0548869657387074E-3</v>
      </c>
    </row>
    <row r="808" spans="1:16" x14ac:dyDescent="0.45">
      <c r="A808" t="s">
        <v>33</v>
      </c>
      <c r="B808" t="s">
        <v>9</v>
      </c>
      <c r="C808">
        <v>2</v>
      </c>
      <c r="D808">
        <v>25</v>
      </c>
      <c r="E808">
        <v>4</v>
      </c>
      <c r="F808">
        <v>20108.78</v>
      </c>
      <c r="H808">
        <v>20151.61</v>
      </c>
      <c r="I808">
        <v>27684.54</v>
      </c>
      <c r="J808" s="1"/>
      <c r="K808">
        <v>7200</v>
      </c>
      <c r="L808" t="s">
        <v>44</v>
      </c>
      <c r="M808">
        <f>IF(Table1[[#This Row],[BB-Nodes]]&lt;=1,Table1[[#This Row],[LB]],Table1[[#This Row],[RootBound]])</f>
        <v>20108.78</v>
      </c>
      <c r="N808" s="24">
        <f t="array" ref="N808">MIN(IF(Table1[Class]=Table1[[#This Row],[Class]], IF(Table1[abs]=Table1[[#This Row],[abs]], IF(Table1[N]=Table1[[#This Row],[N]], IF(Table1[K]=Table1[[#This Row],[K]],Table1[UB],FALSE)))))</f>
        <v>20370.91</v>
      </c>
      <c r="O808" s="24">
        <f>(Table1[[#This Row],[Best primal]]-Table1[[#This Row],[Updated root bound]])/Table1[[#This Row],[Best primal]]</f>
        <v>1.2867859118713942E-2</v>
      </c>
      <c r="P808" s="24">
        <f>(Table1[[#This Row],[Best primal]]-Table1[[#This Row],[LB]])/Table1[[#This Row],[Best primal]]</f>
        <v>1.0765351179696896E-2</v>
      </c>
    </row>
    <row r="809" spans="1:16" x14ac:dyDescent="0.45">
      <c r="A809" t="s">
        <v>33</v>
      </c>
      <c r="B809" t="s">
        <v>9</v>
      </c>
      <c r="C809">
        <v>2</v>
      </c>
      <c r="D809">
        <v>30</v>
      </c>
      <c r="E809">
        <v>4</v>
      </c>
      <c r="F809">
        <v>22681.27</v>
      </c>
      <c r="H809">
        <v>22725.35</v>
      </c>
      <c r="I809">
        <v>31166.799999999999</v>
      </c>
      <c r="J809" s="1"/>
      <c r="K809">
        <v>7200.1</v>
      </c>
      <c r="L809" t="s">
        <v>44</v>
      </c>
      <c r="M809">
        <f>IF(Table1[[#This Row],[BB-Nodes]]&lt;=1,Table1[[#This Row],[LB]],Table1[[#This Row],[RootBound]])</f>
        <v>22681.27</v>
      </c>
      <c r="N809" s="24">
        <f t="array" ref="N809">MIN(IF(Table1[Class]=Table1[[#This Row],[Class]], IF(Table1[abs]=Table1[[#This Row],[abs]], IF(Table1[N]=Table1[[#This Row],[N]], IF(Table1[K]=Table1[[#This Row],[K]],Table1[UB],FALSE)))))</f>
        <v>22843.66</v>
      </c>
      <c r="O809" s="24">
        <f>(Table1[[#This Row],[Best primal]]-Table1[[#This Row],[Updated root bound]])/Table1[[#This Row],[Best primal]]</f>
        <v>7.108755777314118E-3</v>
      </c>
      <c r="P809" s="24">
        <f>(Table1[[#This Row],[Best primal]]-Table1[[#This Row],[LB]])/Table1[[#This Row],[Best primal]]</f>
        <v>5.179117531954219E-3</v>
      </c>
    </row>
    <row r="810" spans="1:16" x14ac:dyDescent="0.45">
      <c r="A810" t="s">
        <v>33</v>
      </c>
      <c r="B810" t="s">
        <v>9</v>
      </c>
      <c r="C810">
        <v>3</v>
      </c>
      <c r="D810">
        <v>15</v>
      </c>
      <c r="E810">
        <v>4</v>
      </c>
      <c r="F810">
        <v>16489.22</v>
      </c>
      <c r="H810">
        <v>16568.740000000002</v>
      </c>
      <c r="I810">
        <v>25418.7</v>
      </c>
      <c r="J810" s="1"/>
      <c r="K810">
        <v>7200</v>
      </c>
      <c r="L810" t="s">
        <v>44</v>
      </c>
      <c r="M810">
        <f>IF(Table1[[#This Row],[BB-Nodes]]&lt;=1,Table1[[#This Row],[LB]],Table1[[#This Row],[RootBound]])</f>
        <v>16489.22</v>
      </c>
      <c r="N810" s="24">
        <f t="array" ref="N810">MIN(IF(Table1[Class]=Table1[[#This Row],[Class]], IF(Table1[abs]=Table1[[#This Row],[abs]], IF(Table1[N]=Table1[[#This Row],[N]], IF(Table1[K]=Table1[[#This Row],[K]],Table1[UB],FALSE)))))</f>
        <v>16708.47</v>
      </c>
      <c r="O810" s="24">
        <f>(Table1[[#This Row],[Best primal]]-Table1[[#This Row],[Updated root bound]])/Table1[[#This Row],[Best primal]]</f>
        <v>1.3122087180932784E-2</v>
      </c>
      <c r="P810" s="24">
        <f>(Table1[[#This Row],[Best primal]]-Table1[[#This Row],[LB]])/Table1[[#This Row],[Best primal]]</f>
        <v>8.3628243639303629E-3</v>
      </c>
    </row>
    <row r="811" spans="1:16" x14ac:dyDescent="0.45">
      <c r="A811" t="s">
        <v>33</v>
      </c>
      <c r="B811" t="s">
        <v>9</v>
      </c>
      <c r="C811">
        <v>3</v>
      </c>
      <c r="D811">
        <v>20</v>
      </c>
      <c r="E811">
        <v>4</v>
      </c>
      <c r="F811">
        <v>16798.3</v>
      </c>
      <c r="H811">
        <v>16845.41</v>
      </c>
      <c r="I811">
        <v>23318.59</v>
      </c>
      <c r="J811" s="1"/>
      <c r="K811">
        <v>7200</v>
      </c>
      <c r="L811" t="s">
        <v>44</v>
      </c>
      <c r="M811">
        <f>IF(Table1[[#This Row],[BB-Nodes]]&lt;=1,Table1[[#This Row],[LB]],Table1[[#This Row],[RootBound]])</f>
        <v>16798.3</v>
      </c>
      <c r="N811" s="24">
        <f t="array" ref="N811">MIN(IF(Table1[Class]=Table1[[#This Row],[Class]], IF(Table1[abs]=Table1[[#This Row],[abs]], IF(Table1[N]=Table1[[#This Row],[N]], IF(Table1[K]=Table1[[#This Row],[K]],Table1[UB],FALSE)))))</f>
        <v>16912.169999999998</v>
      </c>
      <c r="O811" s="24">
        <f>(Table1[[#This Row],[Best primal]]-Table1[[#This Row],[Updated root bound]])/Table1[[#This Row],[Best primal]]</f>
        <v>6.7330212503776271E-3</v>
      </c>
      <c r="P811" s="24">
        <f>(Table1[[#This Row],[Best primal]]-Table1[[#This Row],[LB]])/Table1[[#This Row],[Best primal]]</f>
        <v>3.9474532245121945E-3</v>
      </c>
    </row>
    <row r="812" spans="1:16" x14ac:dyDescent="0.45">
      <c r="A812" t="s">
        <v>33</v>
      </c>
      <c r="B812" t="s">
        <v>9</v>
      </c>
      <c r="C812">
        <v>3</v>
      </c>
      <c r="D812">
        <v>25</v>
      </c>
      <c r="E812">
        <v>4</v>
      </c>
      <c r="F812">
        <v>22208.880000000001</v>
      </c>
      <c r="H812">
        <v>22251.599999999999</v>
      </c>
      <c r="I812">
        <v>28205.360000000001</v>
      </c>
      <c r="J812" s="1"/>
      <c r="K812">
        <v>7200</v>
      </c>
      <c r="L812" t="s">
        <v>44</v>
      </c>
      <c r="M812">
        <f>IF(Table1[[#This Row],[BB-Nodes]]&lt;=1,Table1[[#This Row],[LB]],Table1[[#This Row],[RootBound]])</f>
        <v>22208.880000000001</v>
      </c>
      <c r="N812" s="24">
        <f t="array" ref="N812">MIN(IF(Table1[Class]=Table1[[#This Row],[Class]], IF(Table1[abs]=Table1[[#This Row],[abs]], IF(Table1[N]=Table1[[#This Row],[N]], IF(Table1[K]=Table1[[#This Row],[K]],Table1[UB],FALSE)))))</f>
        <v>22403.45</v>
      </c>
      <c r="O812" s="24">
        <f>(Table1[[#This Row],[Best primal]]-Table1[[#This Row],[Updated root bound]])/Table1[[#This Row],[Best primal]]</f>
        <v>8.6848230964427214E-3</v>
      </c>
      <c r="P812" s="24">
        <f>(Table1[[#This Row],[Best primal]]-Table1[[#This Row],[LB]])/Table1[[#This Row],[Best primal]]</f>
        <v>6.7779739281227745E-3</v>
      </c>
    </row>
    <row r="813" spans="1:16" x14ac:dyDescent="0.45">
      <c r="A813" t="s">
        <v>33</v>
      </c>
      <c r="B813" t="s">
        <v>9</v>
      </c>
      <c r="C813">
        <v>3</v>
      </c>
      <c r="D813">
        <v>30</v>
      </c>
      <c r="E813">
        <v>4</v>
      </c>
      <c r="F813">
        <v>25080.1</v>
      </c>
      <c r="H813">
        <v>25121.56</v>
      </c>
      <c r="I813">
        <v>35239.26</v>
      </c>
      <c r="J813" s="1"/>
      <c r="K813">
        <v>7200</v>
      </c>
      <c r="L813" t="s">
        <v>44</v>
      </c>
      <c r="M813">
        <f>IF(Table1[[#This Row],[BB-Nodes]]&lt;=1,Table1[[#This Row],[LB]],Table1[[#This Row],[RootBound]])</f>
        <v>25080.1</v>
      </c>
      <c r="N813" s="24">
        <f t="array" ref="N813">MIN(IF(Table1[Class]=Table1[[#This Row],[Class]], IF(Table1[abs]=Table1[[#This Row],[abs]], IF(Table1[N]=Table1[[#This Row],[N]], IF(Table1[K]=Table1[[#This Row],[K]],Table1[UB],FALSE)))))</f>
        <v>25217.72</v>
      </c>
      <c r="O813" s="24">
        <f>(Table1[[#This Row],[Best primal]]-Table1[[#This Row],[Updated root bound]])/Table1[[#This Row],[Best primal]]</f>
        <v>5.4572736948464264E-3</v>
      </c>
      <c r="P813" s="24">
        <f>(Table1[[#This Row],[Best primal]]-Table1[[#This Row],[LB]])/Table1[[#This Row],[Best primal]]</f>
        <v>3.8131916763291785E-3</v>
      </c>
    </row>
    <row r="814" spans="1:16" x14ac:dyDescent="0.45">
      <c r="A814" t="s">
        <v>33</v>
      </c>
      <c r="B814" t="s">
        <v>9</v>
      </c>
      <c r="C814">
        <v>4</v>
      </c>
      <c r="D814">
        <v>15</v>
      </c>
      <c r="E814">
        <v>4</v>
      </c>
      <c r="F814">
        <v>13209.45</v>
      </c>
      <c r="H814">
        <v>13415.3</v>
      </c>
      <c r="I814">
        <v>19932.29</v>
      </c>
      <c r="J814" s="1"/>
      <c r="K814">
        <v>7200</v>
      </c>
      <c r="L814" t="s">
        <v>44</v>
      </c>
      <c r="M814">
        <f>IF(Table1[[#This Row],[BB-Nodes]]&lt;=1,Table1[[#This Row],[LB]],Table1[[#This Row],[RootBound]])</f>
        <v>13209.45</v>
      </c>
      <c r="N814" s="24">
        <f t="array" ref="N814">MIN(IF(Table1[Class]=Table1[[#This Row],[Class]], IF(Table1[abs]=Table1[[#This Row],[abs]], IF(Table1[N]=Table1[[#This Row],[N]], IF(Table1[K]=Table1[[#This Row],[K]],Table1[UB],FALSE)))))</f>
        <v>13464.89</v>
      </c>
      <c r="O814" s="24">
        <f>(Table1[[#This Row],[Best primal]]-Table1[[#This Row],[Updated root bound]])/Table1[[#This Row],[Best primal]]</f>
        <v>1.8970819665069576E-2</v>
      </c>
      <c r="P814" s="24">
        <f>(Table1[[#This Row],[Best primal]]-Table1[[#This Row],[LB]])/Table1[[#This Row],[Best primal]]</f>
        <v>3.6829116316583459E-3</v>
      </c>
    </row>
    <row r="815" spans="1:16" x14ac:dyDescent="0.45">
      <c r="A815" t="s">
        <v>33</v>
      </c>
      <c r="B815" t="s">
        <v>9</v>
      </c>
      <c r="C815">
        <v>4</v>
      </c>
      <c r="D815">
        <v>20</v>
      </c>
      <c r="E815">
        <v>4</v>
      </c>
      <c r="F815">
        <v>18512.95</v>
      </c>
      <c r="H815">
        <v>18568.32</v>
      </c>
      <c r="I815">
        <v>26715.33</v>
      </c>
      <c r="J815" s="1"/>
      <c r="K815">
        <v>7200</v>
      </c>
      <c r="L815" t="s">
        <v>44</v>
      </c>
      <c r="M815">
        <f>IF(Table1[[#This Row],[BB-Nodes]]&lt;=1,Table1[[#This Row],[LB]],Table1[[#This Row],[RootBound]])</f>
        <v>18512.95</v>
      </c>
      <c r="N815" s="24">
        <f t="array" ref="N815">MIN(IF(Table1[Class]=Table1[[#This Row],[Class]], IF(Table1[abs]=Table1[[#This Row],[abs]], IF(Table1[N]=Table1[[#This Row],[N]], IF(Table1[K]=Table1[[#This Row],[K]],Table1[UB],FALSE)))))</f>
        <v>18716.5</v>
      </c>
      <c r="O815" s="24">
        <f>(Table1[[#This Row],[Best primal]]-Table1[[#This Row],[Updated root bound]])/Table1[[#This Row],[Best primal]]</f>
        <v>1.087543076964172E-2</v>
      </c>
      <c r="P815" s="24">
        <f>(Table1[[#This Row],[Best primal]]-Table1[[#This Row],[LB]])/Table1[[#This Row],[Best primal]]</f>
        <v>7.9170785136110002E-3</v>
      </c>
    </row>
    <row r="816" spans="1:16" x14ac:dyDescent="0.45">
      <c r="A816" t="s">
        <v>33</v>
      </c>
      <c r="B816" t="s">
        <v>9</v>
      </c>
      <c r="C816">
        <v>4</v>
      </c>
      <c r="D816">
        <v>25</v>
      </c>
      <c r="E816">
        <v>4</v>
      </c>
      <c r="F816">
        <v>18451.43</v>
      </c>
      <c r="H816">
        <v>18503.13</v>
      </c>
      <c r="I816">
        <v>26769.360000000001</v>
      </c>
      <c r="J816" s="1"/>
      <c r="K816">
        <v>7200.1</v>
      </c>
      <c r="L816" t="s">
        <v>44</v>
      </c>
      <c r="M816">
        <f>IF(Table1[[#This Row],[BB-Nodes]]&lt;=1,Table1[[#This Row],[LB]],Table1[[#This Row],[RootBound]])</f>
        <v>18451.43</v>
      </c>
      <c r="N816" s="24">
        <f t="array" ref="N816">MIN(IF(Table1[Class]=Table1[[#This Row],[Class]], IF(Table1[abs]=Table1[[#This Row],[abs]], IF(Table1[N]=Table1[[#This Row],[N]], IF(Table1[K]=Table1[[#This Row],[K]],Table1[UB],FALSE)))))</f>
        <v>18599.66</v>
      </c>
      <c r="O816" s="24">
        <f>(Table1[[#This Row],[Best primal]]-Table1[[#This Row],[Updated root bound]])/Table1[[#This Row],[Best primal]]</f>
        <v>7.9695005177513756E-3</v>
      </c>
      <c r="P816" s="24">
        <f>(Table1[[#This Row],[Best primal]]-Table1[[#This Row],[LB]])/Table1[[#This Row],[Best primal]]</f>
        <v>5.1898798150073087E-3</v>
      </c>
    </row>
    <row r="817" spans="1:16" x14ac:dyDescent="0.45">
      <c r="A817" t="s">
        <v>33</v>
      </c>
      <c r="B817" t="s">
        <v>9</v>
      </c>
      <c r="C817">
        <v>4</v>
      </c>
      <c r="D817">
        <v>30</v>
      </c>
      <c r="E817">
        <v>4</v>
      </c>
      <c r="F817">
        <v>20229.990000000002</v>
      </c>
      <c r="H817">
        <v>20302.14</v>
      </c>
      <c r="I817">
        <v>27392.85</v>
      </c>
      <c r="J817" s="1"/>
      <c r="K817">
        <v>7200</v>
      </c>
      <c r="L817" t="s">
        <v>44</v>
      </c>
      <c r="M817">
        <f>IF(Table1[[#This Row],[BB-Nodes]]&lt;=1,Table1[[#This Row],[LB]],Table1[[#This Row],[RootBound]])</f>
        <v>20229.990000000002</v>
      </c>
      <c r="N817" s="24">
        <f t="array" ref="N817">MIN(IF(Table1[Class]=Table1[[#This Row],[Class]], IF(Table1[abs]=Table1[[#This Row],[abs]], IF(Table1[N]=Table1[[#This Row],[N]], IF(Table1[K]=Table1[[#This Row],[K]],Table1[UB],FALSE)))))</f>
        <v>20564.32</v>
      </c>
      <c r="O817" s="24">
        <f>(Table1[[#This Row],[Best primal]]-Table1[[#This Row],[Updated root bound]])/Table1[[#This Row],[Best primal]]</f>
        <v>1.625777074077811E-2</v>
      </c>
      <c r="P817" s="24">
        <f>(Table1[[#This Row],[Best primal]]-Table1[[#This Row],[LB]])/Table1[[#This Row],[Best primal]]</f>
        <v>1.2749266691045475E-2</v>
      </c>
    </row>
    <row r="818" spans="1:16" x14ac:dyDescent="0.45">
      <c r="A818" t="s">
        <v>33</v>
      </c>
      <c r="B818" t="s">
        <v>9</v>
      </c>
      <c r="C818">
        <v>5</v>
      </c>
      <c r="D818">
        <v>15</v>
      </c>
      <c r="E818">
        <v>4</v>
      </c>
      <c r="F818">
        <v>13692.74</v>
      </c>
      <c r="H818">
        <v>13793.87</v>
      </c>
      <c r="I818">
        <v>18497.099999999999</v>
      </c>
      <c r="J818" s="1"/>
      <c r="K818">
        <v>7200</v>
      </c>
      <c r="L818" t="s">
        <v>44</v>
      </c>
      <c r="M818">
        <f>IF(Table1[[#This Row],[BB-Nodes]]&lt;=1,Table1[[#This Row],[LB]],Table1[[#This Row],[RootBound]])</f>
        <v>13692.74</v>
      </c>
      <c r="N818" s="24">
        <f t="array" ref="N818">MIN(IF(Table1[Class]=Table1[[#This Row],[Class]], IF(Table1[abs]=Table1[[#This Row],[abs]], IF(Table1[N]=Table1[[#This Row],[N]], IF(Table1[K]=Table1[[#This Row],[K]],Table1[UB],FALSE)))))</f>
        <v>13960.7</v>
      </c>
      <c r="O818" s="24">
        <f>(Table1[[#This Row],[Best primal]]-Table1[[#This Row],[Updated root bound]])/Table1[[#This Row],[Best primal]]</f>
        <v>1.919387996303917E-2</v>
      </c>
      <c r="P818" s="24">
        <f>(Table1[[#This Row],[Best primal]]-Table1[[#This Row],[LB]])/Table1[[#This Row],[Best primal]]</f>
        <v>1.1949973855179175E-2</v>
      </c>
    </row>
    <row r="819" spans="1:16" x14ac:dyDescent="0.45">
      <c r="A819" t="s">
        <v>33</v>
      </c>
      <c r="B819" t="s">
        <v>9</v>
      </c>
      <c r="C819">
        <v>5</v>
      </c>
      <c r="D819">
        <v>20</v>
      </c>
      <c r="E819">
        <v>4</v>
      </c>
      <c r="F819">
        <v>20842.12</v>
      </c>
      <c r="H819">
        <v>20921.61</v>
      </c>
      <c r="I819">
        <v>28034.53</v>
      </c>
      <c r="J819" s="1"/>
      <c r="K819">
        <v>7200</v>
      </c>
      <c r="L819" t="s">
        <v>44</v>
      </c>
      <c r="M819">
        <f>IF(Table1[[#This Row],[BB-Nodes]]&lt;=1,Table1[[#This Row],[LB]],Table1[[#This Row],[RootBound]])</f>
        <v>20842.12</v>
      </c>
      <c r="N819" s="24">
        <f t="array" ref="N819">MIN(IF(Table1[Class]=Table1[[#This Row],[Class]], IF(Table1[abs]=Table1[[#This Row],[abs]], IF(Table1[N]=Table1[[#This Row],[N]], IF(Table1[K]=Table1[[#This Row],[K]],Table1[UB],FALSE)))))</f>
        <v>21024.31</v>
      </c>
      <c r="O819" s="24">
        <f>(Table1[[#This Row],[Best primal]]-Table1[[#This Row],[Updated root bound]])/Table1[[#This Row],[Best primal]]</f>
        <v>8.6656827263297733E-3</v>
      </c>
      <c r="P819" s="24">
        <f>(Table1[[#This Row],[Best primal]]-Table1[[#This Row],[LB]])/Table1[[#This Row],[Best primal]]</f>
        <v>4.8848214281467846E-3</v>
      </c>
    </row>
    <row r="820" spans="1:16" x14ac:dyDescent="0.45">
      <c r="A820" t="s">
        <v>33</v>
      </c>
      <c r="B820" t="s">
        <v>9</v>
      </c>
      <c r="C820">
        <v>5</v>
      </c>
      <c r="D820">
        <v>25</v>
      </c>
      <c r="E820">
        <v>4</v>
      </c>
      <c r="F820">
        <v>23497.439999999999</v>
      </c>
      <c r="H820">
        <v>23536.46</v>
      </c>
      <c r="I820">
        <v>31667.32</v>
      </c>
      <c r="J820" s="1"/>
      <c r="K820">
        <v>7200</v>
      </c>
      <c r="L820" t="s">
        <v>44</v>
      </c>
      <c r="M820">
        <f>IF(Table1[[#This Row],[BB-Nodes]]&lt;=1,Table1[[#This Row],[LB]],Table1[[#This Row],[RootBound]])</f>
        <v>23497.439999999999</v>
      </c>
      <c r="N820" s="24">
        <f t="array" ref="N820">MIN(IF(Table1[Class]=Table1[[#This Row],[Class]], IF(Table1[abs]=Table1[[#This Row],[abs]], IF(Table1[N]=Table1[[#This Row],[N]], IF(Table1[K]=Table1[[#This Row],[K]],Table1[UB],FALSE)))))</f>
        <v>23640.3</v>
      </c>
      <c r="O820" s="24">
        <f>(Table1[[#This Row],[Best primal]]-Table1[[#This Row],[Updated root bound]])/Table1[[#This Row],[Best primal]]</f>
        <v>6.0430705194096769E-3</v>
      </c>
      <c r="P820" s="24">
        <f>(Table1[[#This Row],[Best primal]]-Table1[[#This Row],[LB]])/Table1[[#This Row],[Best primal]]</f>
        <v>4.3924992491635112E-3</v>
      </c>
    </row>
    <row r="821" spans="1:16" x14ac:dyDescent="0.45">
      <c r="A821" t="s">
        <v>33</v>
      </c>
      <c r="B821" t="s">
        <v>9</v>
      </c>
      <c r="C821">
        <v>5</v>
      </c>
      <c r="D821">
        <v>30</v>
      </c>
      <c r="E821">
        <v>4</v>
      </c>
      <c r="F821">
        <v>21533.919999999998</v>
      </c>
      <c r="H821">
        <v>21566.65</v>
      </c>
      <c r="I821">
        <v>31105.4</v>
      </c>
      <c r="J821" s="1"/>
      <c r="K821">
        <v>7200.1</v>
      </c>
      <c r="L821" t="s">
        <v>44</v>
      </c>
      <c r="M821">
        <f>IF(Table1[[#This Row],[BB-Nodes]]&lt;=1,Table1[[#This Row],[LB]],Table1[[#This Row],[RootBound]])</f>
        <v>21533.919999999998</v>
      </c>
      <c r="N821" s="24">
        <f t="array" ref="N821">MIN(IF(Table1[Class]=Table1[[#This Row],[Class]], IF(Table1[abs]=Table1[[#This Row],[abs]], IF(Table1[N]=Table1[[#This Row],[N]], IF(Table1[K]=Table1[[#This Row],[K]],Table1[UB],FALSE)))))</f>
        <v>21764.43</v>
      </c>
      <c r="O821" s="24">
        <f>(Table1[[#This Row],[Best primal]]-Table1[[#This Row],[Updated root bound]])/Table1[[#This Row],[Best primal]]</f>
        <v>1.059113424978288E-2</v>
      </c>
      <c r="P821" s="24">
        <f>(Table1[[#This Row],[Best primal]]-Table1[[#This Row],[LB]])/Table1[[#This Row],[Best primal]]</f>
        <v>9.0873043769121829E-3</v>
      </c>
    </row>
    <row r="822" spans="1:16" x14ac:dyDescent="0.45">
      <c r="A822" t="s">
        <v>33</v>
      </c>
      <c r="B822" t="s">
        <v>9</v>
      </c>
      <c r="C822">
        <v>1</v>
      </c>
      <c r="D822">
        <v>15</v>
      </c>
      <c r="E822">
        <v>5</v>
      </c>
      <c r="F822">
        <v>15216.23</v>
      </c>
      <c r="H822">
        <v>15311.68</v>
      </c>
      <c r="I822">
        <v>20391.78</v>
      </c>
      <c r="J822" s="1"/>
      <c r="K822">
        <v>7200</v>
      </c>
      <c r="L822" t="s">
        <v>44</v>
      </c>
      <c r="M822">
        <f>IF(Table1[[#This Row],[BB-Nodes]]&lt;=1,Table1[[#This Row],[LB]],Table1[[#This Row],[RootBound]])</f>
        <v>15216.23</v>
      </c>
      <c r="N822" s="24">
        <f t="array" ref="N822">MIN(IF(Table1[Class]=Table1[[#This Row],[Class]], IF(Table1[abs]=Table1[[#This Row],[abs]], IF(Table1[N]=Table1[[#This Row],[N]], IF(Table1[K]=Table1[[#This Row],[K]],Table1[UB],FALSE)))))</f>
        <v>15421.86</v>
      </c>
      <c r="O822" s="24">
        <f>(Table1[[#This Row],[Best primal]]-Table1[[#This Row],[Updated root bound]])/Table1[[#This Row],[Best primal]]</f>
        <v>1.333367051704535E-2</v>
      </c>
      <c r="P822" s="24">
        <f>(Table1[[#This Row],[Best primal]]-Table1[[#This Row],[LB]])/Table1[[#This Row],[Best primal]]</f>
        <v>7.1444041120850722E-3</v>
      </c>
    </row>
    <row r="823" spans="1:16" x14ac:dyDescent="0.45">
      <c r="A823" t="s">
        <v>33</v>
      </c>
      <c r="B823" t="s">
        <v>9</v>
      </c>
      <c r="C823">
        <v>1</v>
      </c>
      <c r="D823">
        <v>20</v>
      </c>
      <c r="E823">
        <v>5</v>
      </c>
      <c r="F823">
        <v>19817.12</v>
      </c>
      <c r="H823">
        <v>19870.7</v>
      </c>
      <c r="I823">
        <v>27041.77</v>
      </c>
      <c r="J823" s="1"/>
      <c r="K823">
        <v>7200</v>
      </c>
      <c r="L823" t="s">
        <v>44</v>
      </c>
      <c r="M823">
        <f>IF(Table1[[#This Row],[BB-Nodes]]&lt;=1,Table1[[#This Row],[LB]],Table1[[#This Row],[RootBound]])</f>
        <v>19817.12</v>
      </c>
      <c r="N823" s="24">
        <f t="array" ref="N823">MIN(IF(Table1[Class]=Table1[[#This Row],[Class]], IF(Table1[abs]=Table1[[#This Row],[abs]], IF(Table1[N]=Table1[[#This Row],[N]], IF(Table1[K]=Table1[[#This Row],[K]],Table1[UB],FALSE)))))</f>
        <v>20002.7</v>
      </c>
      <c r="O823" s="24">
        <f>(Table1[[#This Row],[Best primal]]-Table1[[#This Row],[Updated root bound]])/Table1[[#This Row],[Best primal]]</f>
        <v>9.2777475040870354E-3</v>
      </c>
      <c r="P823" s="24">
        <f>(Table1[[#This Row],[Best primal]]-Table1[[#This Row],[LB]])/Table1[[#This Row],[Best primal]]</f>
        <v>6.5991091202687634E-3</v>
      </c>
    </row>
    <row r="824" spans="1:16" x14ac:dyDescent="0.45">
      <c r="A824" t="s">
        <v>33</v>
      </c>
      <c r="B824" t="s">
        <v>9</v>
      </c>
      <c r="C824">
        <v>1</v>
      </c>
      <c r="D824">
        <v>25</v>
      </c>
      <c r="E824">
        <v>5</v>
      </c>
      <c r="F824">
        <v>18573.349999999999</v>
      </c>
      <c r="H824">
        <v>18618.669999999998</v>
      </c>
      <c r="I824">
        <v>26333.27</v>
      </c>
      <c r="J824" s="1"/>
      <c r="K824">
        <v>7200</v>
      </c>
      <c r="L824" t="s">
        <v>44</v>
      </c>
      <c r="M824">
        <f>IF(Table1[[#This Row],[BB-Nodes]]&lt;=1,Table1[[#This Row],[LB]],Table1[[#This Row],[RootBound]])</f>
        <v>18573.349999999999</v>
      </c>
      <c r="N824" s="24">
        <f t="array" ref="N824">MIN(IF(Table1[Class]=Table1[[#This Row],[Class]], IF(Table1[abs]=Table1[[#This Row],[abs]], IF(Table1[N]=Table1[[#This Row],[N]], IF(Table1[K]=Table1[[#This Row],[K]],Table1[UB],FALSE)))))</f>
        <v>18802.07</v>
      </c>
      <c r="O824" s="24">
        <f>(Table1[[#This Row],[Best primal]]-Table1[[#This Row],[Updated root bound]])/Table1[[#This Row],[Best primal]]</f>
        <v>1.2164618044715352E-2</v>
      </c>
      <c r="P824" s="24">
        <f>(Table1[[#This Row],[Best primal]]-Table1[[#This Row],[LB]])/Table1[[#This Row],[Best primal]]</f>
        <v>9.754245144284723E-3</v>
      </c>
    </row>
    <row r="825" spans="1:16" x14ac:dyDescent="0.45">
      <c r="A825" t="s">
        <v>33</v>
      </c>
      <c r="B825" t="s">
        <v>9</v>
      </c>
      <c r="C825">
        <v>1</v>
      </c>
      <c r="D825">
        <v>30</v>
      </c>
      <c r="E825">
        <v>5</v>
      </c>
      <c r="F825">
        <v>27981.24</v>
      </c>
      <c r="H825">
        <v>28007.94</v>
      </c>
      <c r="I825">
        <v>33935.15</v>
      </c>
      <c r="J825" s="1"/>
      <c r="K825">
        <v>7200</v>
      </c>
      <c r="L825" t="s">
        <v>44</v>
      </c>
      <c r="M825">
        <f>IF(Table1[[#This Row],[BB-Nodes]]&lt;=1,Table1[[#This Row],[LB]],Table1[[#This Row],[RootBound]])</f>
        <v>27981.24</v>
      </c>
      <c r="N825" s="24">
        <f t="array" ref="N825">MIN(IF(Table1[Class]=Table1[[#This Row],[Class]], IF(Table1[abs]=Table1[[#This Row],[abs]], IF(Table1[N]=Table1[[#This Row],[N]], IF(Table1[K]=Table1[[#This Row],[K]],Table1[UB],FALSE)))))</f>
        <v>28265.65</v>
      </c>
      <c r="O825" s="24">
        <f>(Table1[[#This Row],[Best primal]]-Table1[[#This Row],[Updated root bound]])/Table1[[#This Row],[Best primal]]</f>
        <v>1.0062036429376286E-2</v>
      </c>
      <c r="P825" s="24">
        <f>(Table1[[#This Row],[Best primal]]-Table1[[#This Row],[LB]])/Table1[[#This Row],[Best primal]]</f>
        <v>9.1174269829281396E-3</v>
      </c>
    </row>
    <row r="826" spans="1:16" x14ac:dyDescent="0.45">
      <c r="A826" t="s">
        <v>33</v>
      </c>
      <c r="B826" t="s">
        <v>9</v>
      </c>
      <c r="C826">
        <v>2</v>
      </c>
      <c r="D826">
        <v>15</v>
      </c>
      <c r="E826">
        <v>5</v>
      </c>
      <c r="F826">
        <v>15355.09</v>
      </c>
      <c r="H826">
        <v>15430.59</v>
      </c>
      <c r="I826">
        <v>21548.68</v>
      </c>
      <c r="J826" s="1"/>
      <c r="K826">
        <v>7200</v>
      </c>
      <c r="L826" t="s">
        <v>44</v>
      </c>
      <c r="M826">
        <f>IF(Table1[[#This Row],[BB-Nodes]]&lt;=1,Table1[[#This Row],[LB]],Table1[[#This Row],[RootBound]])</f>
        <v>15355.09</v>
      </c>
      <c r="N826" s="24">
        <f t="array" ref="N826">MIN(IF(Table1[Class]=Table1[[#This Row],[Class]], IF(Table1[abs]=Table1[[#This Row],[abs]], IF(Table1[N]=Table1[[#This Row],[N]], IF(Table1[K]=Table1[[#This Row],[K]],Table1[UB],FALSE)))))</f>
        <v>15477.9</v>
      </c>
      <c r="O826" s="24">
        <f>(Table1[[#This Row],[Best primal]]-Table1[[#This Row],[Updated root bound]])/Table1[[#This Row],[Best primal]]</f>
        <v>7.9345389232389086E-3</v>
      </c>
      <c r="P826" s="24">
        <f>(Table1[[#This Row],[Best primal]]-Table1[[#This Row],[LB]])/Table1[[#This Row],[Best primal]]</f>
        <v>3.0566162076250325E-3</v>
      </c>
    </row>
    <row r="827" spans="1:16" x14ac:dyDescent="0.45">
      <c r="A827" t="s">
        <v>33</v>
      </c>
      <c r="B827" t="s">
        <v>9</v>
      </c>
      <c r="C827">
        <v>2</v>
      </c>
      <c r="D827">
        <v>20</v>
      </c>
      <c r="E827">
        <v>5</v>
      </c>
      <c r="F827">
        <v>16755.05</v>
      </c>
      <c r="H827">
        <v>16825.03</v>
      </c>
      <c r="I827">
        <v>16967.099999999999</v>
      </c>
      <c r="J827" s="1"/>
      <c r="K827">
        <v>7200.1</v>
      </c>
      <c r="L827" t="s">
        <v>44</v>
      </c>
      <c r="M827">
        <f>IF(Table1[[#This Row],[BB-Nodes]]&lt;=1,Table1[[#This Row],[LB]],Table1[[#This Row],[RootBound]])</f>
        <v>16755.05</v>
      </c>
      <c r="N827" s="24">
        <f t="array" ref="N827">MIN(IF(Table1[Class]=Table1[[#This Row],[Class]], IF(Table1[abs]=Table1[[#This Row],[abs]], IF(Table1[N]=Table1[[#This Row],[N]], IF(Table1[K]=Table1[[#This Row],[K]],Table1[UB],FALSE)))))</f>
        <v>16840.599999999999</v>
      </c>
      <c r="O827" s="24">
        <f>(Table1[[#This Row],[Best primal]]-Table1[[#This Row],[Updated root bound]])/Table1[[#This Row],[Best primal]]</f>
        <v>5.079985273683793E-3</v>
      </c>
      <c r="P827" s="24">
        <f>(Table1[[#This Row],[Best primal]]-Table1[[#This Row],[LB]])/Table1[[#This Row],[Best primal]]</f>
        <v>9.2455138177972938E-4</v>
      </c>
    </row>
    <row r="828" spans="1:16" x14ac:dyDescent="0.45">
      <c r="A828" t="s">
        <v>33</v>
      </c>
      <c r="B828" t="s">
        <v>9</v>
      </c>
      <c r="C828">
        <v>2</v>
      </c>
      <c r="D828">
        <v>25</v>
      </c>
      <c r="E828">
        <v>5</v>
      </c>
      <c r="F828">
        <v>21582.51</v>
      </c>
      <c r="H828">
        <v>21624.81</v>
      </c>
      <c r="I828">
        <v>29760.62</v>
      </c>
      <c r="J828" s="1"/>
      <c r="K828">
        <v>7200.1</v>
      </c>
      <c r="L828" t="s">
        <v>44</v>
      </c>
      <c r="M828">
        <f>IF(Table1[[#This Row],[BB-Nodes]]&lt;=1,Table1[[#This Row],[LB]],Table1[[#This Row],[RootBound]])</f>
        <v>21582.51</v>
      </c>
      <c r="N828" s="24">
        <f t="array" ref="N828">MIN(IF(Table1[Class]=Table1[[#This Row],[Class]], IF(Table1[abs]=Table1[[#This Row],[abs]], IF(Table1[N]=Table1[[#This Row],[N]], IF(Table1[K]=Table1[[#This Row],[K]],Table1[UB],FALSE)))))</f>
        <v>21848.53</v>
      </c>
      <c r="O828" s="24">
        <f>(Table1[[#This Row],[Best primal]]-Table1[[#This Row],[Updated root bound]])/Table1[[#This Row],[Best primal]]</f>
        <v>1.2175647514958693E-2</v>
      </c>
      <c r="P828" s="24">
        <f>(Table1[[#This Row],[Best primal]]-Table1[[#This Row],[LB]])/Table1[[#This Row],[Best primal]]</f>
        <v>1.0239590489611775E-2</v>
      </c>
    </row>
    <row r="829" spans="1:16" x14ac:dyDescent="0.45">
      <c r="A829" t="s">
        <v>33</v>
      </c>
      <c r="B829" t="s">
        <v>9</v>
      </c>
      <c r="C829">
        <v>2</v>
      </c>
      <c r="D829">
        <v>30</v>
      </c>
      <c r="E829">
        <v>5</v>
      </c>
      <c r="F829">
        <v>23833.74</v>
      </c>
      <c r="H829">
        <v>23881.11</v>
      </c>
      <c r="I829">
        <v>30878.57</v>
      </c>
      <c r="J829" s="1"/>
      <c r="K829">
        <v>7200.1</v>
      </c>
      <c r="L829" t="s">
        <v>44</v>
      </c>
      <c r="M829">
        <f>IF(Table1[[#This Row],[BB-Nodes]]&lt;=1,Table1[[#This Row],[LB]],Table1[[#This Row],[RootBound]])</f>
        <v>23833.74</v>
      </c>
      <c r="N829" s="24">
        <f t="array" ref="N829">MIN(IF(Table1[Class]=Table1[[#This Row],[Class]], IF(Table1[abs]=Table1[[#This Row],[abs]], IF(Table1[N]=Table1[[#This Row],[N]], IF(Table1[K]=Table1[[#This Row],[K]],Table1[UB],FALSE)))))</f>
        <v>24036.66</v>
      </c>
      <c r="O829" s="24">
        <f>(Table1[[#This Row],[Best primal]]-Table1[[#This Row],[Updated root bound]])/Table1[[#This Row],[Best primal]]</f>
        <v>8.4421046850934479E-3</v>
      </c>
      <c r="P829" s="24">
        <f>(Table1[[#This Row],[Best primal]]-Table1[[#This Row],[LB]])/Table1[[#This Row],[Best primal]]</f>
        <v>6.4713649899777789E-3</v>
      </c>
    </row>
    <row r="830" spans="1:16" x14ac:dyDescent="0.45">
      <c r="A830" t="s">
        <v>33</v>
      </c>
      <c r="B830" t="s">
        <v>9</v>
      </c>
      <c r="C830">
        <v>3</v>
      </c>
      <c r="D830">
        <v>15</v>
      </c>
      <c r="E830">
        <v>5</v>
      </c>
      <c r="F830">
        <v>17628.87</v>
      </c>
      <c r="H830">
        <v>17826.88</v>
      </c>
      <c r="I830">
        <v>26992.880000000001</v>
      </c>
      <c r="J830" s="1"/>
      <c r="K830">
        <v>7200.1</v>
      </c>
      <c r="L830" t="s">
        <v>44</v>
      </c>
      <c r="M830">
        <f>IF(Table1[[#This Row],[BB-Nodes]]&lt;=1,Table1[[#This Row],[LB]],Table1[[#This Row],[RootBound]])</f>
        <v>17628.87</v>
      </c>
      <c r="N830" s="24">
        <f t="array" ref="N830">MIN(IF(Table1[Class]=Table1[[#This Row],[Class]], IF(Table1[abs]=Table1[[#This Row],[abs]], IF(Table1[N]=Table1[[#This Row],[N]], IF(Table1[K]=Table1[[#This Row],[K]],Table1[UB],FALSE)))))</f>
        <v>17842.68</v>
      </c>
      <c r="O830" s="24">
        <f>(Table1[[#This Row],[Best primal]]-Table1[[#This Row],[Updated root bound]])/Table1[[#This Row],[Best primal]]</f>
        <v>1.1983065324267505E-2</v>
      </c>
      <c r="P830" s="24">
        <f>(Table1[[#This Row],[Best primal]]-Table1[[#This Row],[LB]])/Table1[[#This Row],[Best primal]]</f>
        <v>8.8551719808903546E-4</v>
      </c>
    </row>
    <row r="831" spans="1:16" x14ac:dyDescent="0.45">
      <c r="A831" t="s">
        <v>33</v>
      </c>
      <c r="B831" t="s">
        <v>9</v>
      </c>
      <c r="C831">
        <v>3</v>
      </c>
      <c r="D831">
        <v>20</v>
      </c>
      <c r="E831">
        <v>5</v>
      </c>
      <c r="F831">
        <v>17822.36</v>
      </c>
      <c r="H831">
        <v>17879.72</v>
      </c>
      <c r="I831">
        <v>25222.01</v>
      </c>
      <c r="J831" s="1"/>
      <c r="K831">
        <v>7200</v>
      </c>
      <c r="L831" t="s">
        <v>44</v>
      </c>
      <c r="M831">
        <f>IF(Table1[[#This Row],[BB-Nodes]]&lt;=1,Table1[[#This Row],[LB]],Table1[[#This Row],[RootBound]])</f>
        <v>17822.36</v>
      </c>
      <c r="N831" s="24">
        <f t="array" ref="N831">MIN(IF(Table1[Class]=Table1[[#This Row],[Class]], IF(Table1[abs]=Table1[[#This Row],[abs]], IF(Table1[N]=Table1[[#This Row],[N]], IF(Table1[K]=Table1[[#This Row],[K]],Table1[UB],FALSE)))))</f>
        <v>18016.740000000002</v>
      </c>
      <c r="O831" s="24">
        <f>(Table1[[#This Row],[Best primal]]-Table1[[#This Row],[Updated root bound]])/Table1[[#This Row],[Best primal]]</f>
        <v>1.0788855253503187E-2</v>
      </c>
      <c r="P831" s="24">
        <f>(Table1[[#This Row],[Best primal]]-Table1[[#This Row],[LB]])/Table1[[#This Row],[Best primal]]</f>
        <v>7.6051494332493239E-3</v>
      </c>
    </row>
    <row r="832" spans="1:16" x14ac:dyDescent="0.45">
      <c r="A832" t="s">
        <v>33</v>
      </c>
      <c r="B832" t="s">
        <v>9</v>
      </c>
      <c r="C832">
        <v>3</v>
      </c>
      <c r="D832">
        <v>25</v>
      </c>
      <c r="E832">
        <v>5</v>
      </c>
      <c r="F832">
        <v>24000.27</v>
      </c>
      <c r="H832">
        <v>24030.18</v>
      </c>
      <c r="I832">
        <v>30819.29</v>
      </c>
      <c r="J832" s="1"/>
      <c r="K832">
        <v>7200.1</v>
      </c>
      <c r="L832" t="s">
        <v>44</v>
      </c>
      <c r="M832">
        <f>IF(Table1[[#This Row],[BB-Nodes]]&lt;=1,Table1[[#This Row],[LB]],Table1[[#This Row],[RootBound]])</f>
        <v>24000.27</v>
      </c>
      <c r="N832" s="24">
        <f t="array" ref="N832">MIN(IF(Table1[Class]=Table1[[#This Row],[Class]], IF(Table1[abs]=Table1[[#This Row],[abs]], IF(Table1[N]=Table1[[#This Row],[N]], IF(Table1[K]=Table1[[#This Row],[K]],Table1[UB],FALSE)))))</f>
        <v>24319.37</v>
      </c>
      <c r="O832" s="24">
        <f>(Table1[[#This Row],[Best primal]]-Table1[[#This Row],[Updated root bound]])/Table1[[#This Row],[Best primal]]</f>
        <v>1.3121228058128091E-2</v>
      </c>
      <c r="P832" s="24">
        <f>(Table1[[#This Row],[Best primal]]-Table1[[#This Row],[LB]])/Table1[[#This Row],[Best primal]]</f>
        <v>1.1891344224788665E-2</v>
      </c>
    </row>
    <row r="833" spans="1:16" x14ac:dyDescent="0.45">
      <c r="A833" t="s">
        <v>33</v>
      </c>
      <c r="B833" t="s">
        <v>9</v>
      </c>
      <c r="C833">
        <v>3</v>
      </c>
      <c r="D833">
        <v>30</v>
      </c>
      <c r="E833">
        <v>5</v>
      </c>
      <c r="F833">
        <v>26026.74</v>
      </c>
      <c r="H833">
        <v>26101.72</v>
      </c>
      <c r="I833">
        <v>33466.92</v>
      </c>
      <c r="J833" s="1"/>
      <c r="K833">
        <v>7200.1</v>
      </c>
      <c r="L833" t="s">
        <v>44</v>
      </c>
      <c r="M833">
        <f>IF(Table1[[#This Row],[BB-Nodes]]&lt;=1,Table1[[#This Row],[LB]],Table1[[#This Row],[RootBound]])</f>
        <v>26026.74</v>
      </c>
      <c r="N833" s="24">
        <f t="array" ref="N833">MIN(IF(Table1[Class]=Table1[[#This Row],[Class]], IF(Table1[abs]=Table1[[#This Row],[abs]], IF(Table1[N]=Table1[[#This Row],[N]], IF(Table1[K]=Table1[[#This Row],[K]],Table1[UB],FALSE)))))</f>
        <v>26256.58</v>
      </c>
      <c r="O833" s="24">
        <f>(Table1[[#This Row],[Best primal]]-Table1[[#This Row],[Updated root bound]])/Table1[[#This Row],[Best primal]]</f>
        <v>8.7536152842449446E-3</v>
      </c>
      <c r="P833" s="24">
        <f>(Table1[[#This Row],[Best primal]]-Table1[[#This Row],[LB]])/Table1[[#This Row],[Best primal]]</f>
        <v>5.8979501519238441E-3</v>
      </c>
    </row>
    <row r="834" spans="1:16" x14ac:dyDescent="0.45">
      <c r="A834" t="s">
        <v>33</v>
      </c>
      <c r="B834" t="s">
        <v>9</v>
      </c>
      <c r="C834">
        <v>4</v>
      </c>
      <c r="D834">
        <v>15</v>
      </c>
      <c r="E834">
        <v>5</v>
      </c>
      <c r="F834">
        <v>14410.89</v>
      </c>
      <c r="H834">
        <v>14476.72</v>
      </c>
      <c r="I834">
        <v>22110.720000000001</v>
      </c>
      <c r="J834" s="1"/>
      <c r="K834">
        <v>7200</v>
      </c>
      <c r="L834" t="s">
        <v>44</v>
      </c>
      <c r="M834">
        <f>IF(Table1[[#This Row],[BB-Nodes]]&lt;=1,Table1[[#This Row],[LB]],Table1[[#This Row],[RootBound]])</f>
        <v>14410.89</v>
      </c>
      <c r="N834" s="24">
        <f t="array" ref="N834">MIN(IF(Table1[Class]=Table1[[#This Row],[Class]], IF(Table1[abs]=Table1[[#This Row],[abs]], IF(Table1[N]=Table1[[#This Row],[N]], IF(Table1[K]=Table1[[#This Row],[K]],Table1[UB],FALSE)))))</f>
        <v>14540.5</v>
      </c>
      <c r="O834" s="24">
        <f>(Table1[[#This Row],[Best primal]]-Table1[[#This Row],[Updated root bound]])/Table1[[#This Row],[Best primal]]</f>
        <v>8.913723737148006E-3</v>
      </c>
      <c r="P834" s="24">
        <f>(Table1[[#This Row],[Best primal]]-Table1[[#This Row],[LB]])/Table1[[#This Row],[Best primal]]</f>
        <v>4.3863691069771088E-3</v>
      </c>
    </row>
    <row r="835" spans="1:16" x14ac:dyDescent="0.45">
      <c r="A835" t="s">
        <v>33</v>
      </c>
      <c r="B835" t="s">
        <v>9</v>
      </c>
      <c r="C835">
        <v>4</v>
      </c>
      <c r="D835">
        <v>20</v>
      </c>
      <c r="E835">
        <v>5</v>
      </c>
      <c r="F835">
        <v>20044.21</v>
      </c>
      <c r="H835">
        <v>20125.46</v>
      </c>
      <c r="I835">
        <v>26410.5</v>
      </c>
      <c r="J835" s="1"/>
      <c r="K835">
        <v>7200</v>
      </c>
      <c r="L835" t="s">
        <v>44</v>
      </c>
      <c r="M835">
        <f>IF(Table1[[#This Row],[BB-Nodes]]&lt;=1,Table1[[#This Row],[LB]],Table1[[#This Row],[RootBound]])</f>
        <v>20044.21</v>
      </c>
      <c r="N835" s="24">
        <f t="array" ref="N835">MIN(IF(Table1[Class]=Table1[[#This Row],[Class]], IF(Table1[abs]=Table1[[#This Row],[abs]], IF(Table1[N]=Table1[[#This Row],[N]], IF(Table1[K]=Table1[[#This Row],[K]],Table1[UB],FALSE)))))</f>
        <v>20327.39</v>
      </c>
      <c r="O835" s="24">
        <f>(Table1[[#This Row],[Best primal]]-Table1[[#This Row],[Updated root bound]])/Table1[[#This Row],[Best primal]]</f>
        <v>1.3930957196177192E-2</v>
      </c>
      <c r="P835" s="24">
        <f>(Table1[[#This Row],[Best primal]]-Table1[[#This Row],[LB]])/Table1[[#This Row],[Best primal]]</f>
        <v>9.9338872329403968E-3</v>
      </c>
    </row>
    <row r="836" spans="1:16" x14ac:dyDescent="0.45">
      <c r="A836" t="s">
        <v>33</v>
      </c>
      <c r="B836" t="s">
        <v>9</v>
      </c>
      <c r="C836">
        <v>4</v>
      </c>
      <c r="D836">
        <v>25</v>
      </c>
      <c r="E836">
        <v>5</v>
      </c>
      <c r="F836">
        <v>19338.8</v>
      </c>
      <c r="H836">
        <v>19403.240000000002</v>
      </c>
      <c r="I836">
        <v>28804.02</v>
      </c>
      <c r="J836" s="1"/>
      <c r="K836">
        <v>7200</v>
      </c>
      <c r="L836" t="s">
        <v>44</v>
      </c>
      <c r="M836">
        <f>IF(Table1[[#This Row],[BB-Nodes]]&lt;=1,Table1[[#This Row],[LB]],Table1[[#This Row],[RootBound]])</f>
        <v>19338.8</v>
      </c>
      <c r="N836" s="24">
        <f t="array" ref="N836">MIN(IF(Table1[Class]=Table1[[#This Row],[Class]], IF(Table1[abs]=Table1[[#This Row],[abs]], IF(Table1[N]=Table1[[#This Row],[N]], IF(Table1[K]=Table1[[#This Row],[K]],Table1[UB],FALSE)))))</f>
        <v>19488.8</v>
      </c>
      <c r="O836" s="24">
        <f>(Table1[[#This Row],[Best primal]]-Table1[[#This Row],[Updated root bound]])/Table1[[#This Row],[Best primal]]</f>
        <v>7.6967283773244121E-3</v>
      </c>
      <c r="P836" s="24">
        <f>(Table1[[#This Row],[Best primal]]-Table1[[#This Row],[LB]])/Table1[[#This Row],[Best primal]]</f>
        <v>4.390213866425725E-3</v>
      </c>
    </row>
    <row r="837" spans="1:16" x14ac:dyDescent="0.45">
      <c r="A837" t="s">
        <v>33</v>
      </c>
      <c r="B837" t="s">
        <v>9</v>
      </c>
      <c r="C837">
        <v>4</v>
      </c>
      <c r="D837">
        <v>30</v>
      </c>
      <c r="E837">
        <v>5</v>
      </c>
      <c r="F837">
        <v>21476.720000000001</v>
      </c>
      <c r="H837">
        <v>21515.16</v>
      </c>
      <c r="I837">
        <v>30100.03</v>
      </c>
      <c r="J837" s="1"/>
      <c r="K837">
        <v>7200.1</v>
      </c>
      <c r="L837" t="s">
        <v>44</v>
      </c>
      <c r="M837">
        <f>IF(Table1[[#This Row],[BB-Nodes]]&lt;=1,Table1[[#This Row],[LB]],Table1[[#This Row],[RootBound]])</f>
        <v>21476.720000000001</v>
      </c>
      <c r="N837" s="24">
        <f t="array" ref="N837">MIN(IF(Table1[Class]=Table1[[#This Row],[Class]], IF(Table1[abs]=Table1[[#This Row],[abs]], IF(Table1[N]=Table1[[#This Row],[N]], IF(Table1[K]=Table1[[#This Row],[K]],Table1[UB],FALSE)))))</f>
        <v>21677.31</v>
      </c>
      <c r="O837" s="24">
        <f>(Table1[[#This Row],[Best primal]]-Table1[[#This Row],[Updated root bound]])/Table1[[#This Row],[Best primal]]</f>
        <v>9.2534544184679803E-3</v>
      </c>
      <c r="P837" s="24">
        <f>(Table1[[#This Row],[Best primal]]-Table1[[#This Row],[LB]])/Table1[[#This Row],[Best primal]]</f>
        <v>7.4801716633660469E-3</v>
      </c>
    </row>
    <row r="838" spans="1:16" x14ac:dyDescent="0.45">
      <c r="A838" t="s">
        <v>33</v>
      </c>
      <c r="B838" t="s">
        <v>9</v>
      </c>
      <c r="C838">
        <v>5</v>
      </c>
      <c r="D838">
        <v>15</v>
      </c>
      <c r="E838">
        <v>5</v>
      </c>
      <c r="F838">
        <v>15114.91</v>
      </c>
      <c r="H838">
        <v>15241.91</v>
      </c>
      <c r="I838">
        <v>19560.88</v>
      </c>
      <c r="J838" s="1"/>
      <c r="K838">
        <v>7200.1</v>
      </c>
      <c r="L838" t="s">
        <v>44</v>
      </c>
      <c r="M838">
        <f>IF(Table1[[#This Row],[BB-Nodes]]&lt;=1,Table1[[#This Row],[LB]],Table1[[#This Row],[RootBound]])</f>
        <v>15114.91</v>
      </c>
      <c r="N838" s="24">
        <f t="array" ref="N838">MIN(IF(Table1[Class]=Table1[[#This Row],[Class]], IF(Table1[abs]=Table1[[#This Row],[abs]], IF(Table1[N]=Table1[[#This Row],[N]], IF(Table1[K]=Table1[[#This Row],[K]],Table1[UB],FALSE)))))</f>
        <v>15441.96</v>
      </c>
      <c r="O838" s="24">
        <f>(Table1[[#This Row],[Best primal]]-Table1[[#This Row],[Updated root bound]])/Table1[[#This Row],[Best primal]]</f>
        <v>2.1179306253869282E-2</v>
      </c>
      <c r="P838" s="24">
        <f>(Table1[[#This Row],[Best primal]]-Table1[[#This Row],[LB]])/Table1[[#This Row],[Best primal]]</f>
        <v>1.2954961675849393E-2</v>
      </c>
    </row>
    <row r="839" spans="1:16" x14ac:dyDescent="0.45">
      <c r="A839" t="s">
        <v>33</v>
      </c>
      <c r="B839" t="s">
        <v>9</v>
      </c>
      <c r="C839">
        <v>5</v>
      </c>
      <c r="D839">
        <v>20</v>
      </c>
      <c r="E839">
        <v>5</v>
      </c>
      <c r="F839">
        <v>22670.34</v>
      </c>
      <c r="H839">
        <v>22732.62</v>
      </c>
      <c r="I839">
        <v>30439.09</v>
      </c>
      <c r="J839" s="1"/>
      <c r="K839">
        <v>7200</v>
      </c>
      <c r="L839" t="s">
        <v>44</v>
      </c>
      <c r="M839">
        <f>IF(Table1[[#This Row],[BB-Nodes]]&lt;=1,Table1[[#This Row],[LB]],Table1[[#This Row],[RootBound]])</f>
        <v>22670.34</v>
      </c>
      <c r="N839" s="24">
        <f t="array" ref="N839">MIN(IF(Table1[Class]=Table1[[#This Row],[Class]], IF(Table1[abs]=Table1[[#This Row],[abs]], IF(Table1[N]=Table1[[#This Row],[N]], IF(Table1[K]=Table1[[#This Row],[K]],Table1[UB],FALSE)))))</f>
        <v>22993.4</v>
      </c>
      <c r="O839" s="24">
        <f>(Table1[[#This Row],[Best primal]]-Table1[[#This Row],[Updated root bound]])/Table1[[#This Row],[Best primal]]</f>
        <v>1.4050118729722498E-2</v>
      </c>
      <c r="P839" s="24">
        <f>(Table1[[#This Row],[Best primal]]-Table1[[#This Row],[LB]])/Table1[[#This Row],[Best primal]]</f>
        <v>1.1341515391373283E-2</v>
      </c>
    </row>
    <row r="840" spans="1:16" x14ac:dyDescent="0.45">
      <c r="A840" t="s">
        <v>33</v>
      </c>
      <c r="B840" t="s">
        <v>9</v>
      </c>
      <c r="C840">
        <v>5</v>
      </c>
      <c r="D840">
        <v>25</v>
      </c>
      <c r="E840">
        <v>5</v>
      </c>
      <c r="F840">
        <v>25379.25</v>
      </c>
      <c r="H840">
        <v>25421.54</v>
      </c>
      <c r="I840">
        <v>35333.550000000003</v>
      </c>
      <c r="J840" s="1"/>
      <c r="K840">
        <v>7200</v>
      </c>
      <c r="L840" t="s">
        <v>44</v>
      </c>
      <c r="M840">
        <f>IF(Table1[[#This Row],[BB-Nodes]]&lt;=1,Table1[[#This Row],[LB]],Table1[[#This Row],[RootBound]])</f>
        <v>25379.25</v>
      </c>
      <c r="N840" s="24">
        <f t="array" ref="N840">MIN(IF(Table1[Class]=Table1[[#This Row],[Class]], IF(Table1[abs]=Table1[[#This Row],[abs]], IF(Table1[N]=Table1[[#This Row],[N]], IF(Table1[K]=Table1[[#This Row],[K]],Table1[UB],FALSE)))))</f>
        <v>25584.49</v>
      </c>
      <c r="O840" s="24">
        <f>(Table1[[#This Row],[Best primal]]-Table1[[#This Row],[Updated root bound]])/Table1[[#This Row],[Best primal]]</f>
        <v>8.0220477328256917E-3</v>
      </c>
      <c r="P840" s="24">
        <f>(Table1[[#This Row],[Best primal]]-Table1[[#This Row],[LB]])/Table1[[#This Row],[Best primal]]</f>
        <v>6.3690931497950793E-3</v>
      </c>
    </row>
    <row r="841" spans="1:16" x14ac:dyDescent="0.45">
      <c r="A841" t="s">
        <v>33</v>
      </c>
      <c r="B841" t="s">
        <v>9</v>
      </c>
      <c r="C841">
        <v>5</v>
      </c>
      <c r="D841">
        <v>30</v>
      </c>
      <c r="E841">
        <v>5</v>
      </c>
      <c r="F841">
        <v>22670.68</v>
      </c>
      <c r="H841">
        <v>22703.38</v>
      </c>
      <c r="I841">
        <v>28942.78</v>
      </c>
      <c r="J841" s="1"/>
      <c r="K841">
        <v>7200.1</v>
      </c>
      <c r="L841" t="s">
        <v>44</v>
      </c>
      <c r="M841">
        <f>IF(Table1[[#This Row],[BB-Nodes]]&lt;=1,Table1[[#This Row],[LB]],Table1[[#This Row],[RootBound]])</f>
        <v>22670.68</v>
      </c>
      <c r="N841" s="24">
        <f t="array" ref="N841">MIN(IF(Table1[Class]=Table1[[#This Row],[Class]], IF(Table1[abs]=Table1[[#This Row],[abs]], IF(Table1[N]=Table1[[#This Row],[N]], IF(Table1[K]=Table1[[#This Row],[K]],Table1[UB],FALSE)))))</f>
        <v>22947.77</v>
      </c>
      <c r="O841" s="24">
        <f>(Table1[[#This Row],[Best primal]]-Table1[[#This Row],[Updated root bound]])/Table1[[#This Row],[Best primal]]</f>
        <v>1.2074811626576358E-2</v>
      </c>
      <c r="P841" s="24">
        <f>(Table1[[#This Row],[Best primal]]-Table1[[#This Row],[LB]])/Table1[[#This Row],[Best primal]]</f>
        <v>1.0649836563639927E-2</v>
      </c>
    </row>
    <row r="842" spans="1:16" x14ac:dyDescent="0.45">
      <c r="A842" t="s">
        <v>33</v>
      </c>
      <c r="B842" t="s">
        <v>10</v>
      </c>
      <c r="C842">
        <v>1</v>
      </c>
      <c r="D842">
        <v>15</v>
      </c>
      <c r="E842">
        <v>2</v>
      </c>
      <c r="F842">
        <v>5787.17</v>
      </c>
      <c r="H842">
        <v>5891.59</v>
      </c>
      <c r="I842">
        <v>6050.44</v>
      </c>
      <c r="J842" s="1"/>
      <c r="K842">
        <v>7200</v>
      </c>
      <c r="L842" t="s">
        <v>44</v>
      </c>
      <c r="M842">
        <f>IF(Table1[[#This Row],[BB-Nodes]]&lt;=1,Table1[[#This Row],[LB]],Table1[[#This Row],[RootBound]])</f>
        <v>5787.17</v>
      </c>
      <c r="N842" s="24">
        <f t="array" ref="N842">MIN(IF(Table1[Class]=Table1[[#This Row],[Class]], IF(Table1[abs]=Table1[[#This Row],[abs]], IF(Table1[N]=Table1[[#This Row],[N]], IF(Table1[K]=Table1[[#This Row],[K]],Table1[UB],FALSE)))))</f>
        <v>5987.4</v>
      </c>
      <c r="O842" s="24">
        <f>(Table1[[#This Row],[Best primal]]-Table1[[#This Row],[Updated root bound]])/Table1[[#This Row],[Best primal]]</f>
        <v>3.344189464542198E-2</v>
      </c>
      <c r="P842" s="24">
        <f>(Table1[[#This Row],[Best primal]]-Table1[[#This Row],[LB]])/Table1[[#This Row],[Best primal]]</f>
        <v>1.6001937401877192E-2</v>
      </c>
    </row>
    <row r="843" spans="1:16" x14ac:dyDescent="0.45">
      <c r="A843" t="s">
        <v>33</v>
      </c>
      <c r="B843" t="s">
        <v>10</v>
      </c>
      <c r="C843">
        <v>1</v>
      </c>
      <c r="D843">
        <v>20</v>
      </c>
      <c r="E843">
        <v>2</v>
      </c>
      <c r="F843">
        <v>7208.7</v>
      </c>
      <c r="H843">
        <v>7252.39</v>
      </c>
      <c r="I843">
        <v>12492.46</v>
      </c>
      <c r="J843" s="1"/>
      <c r="K843">
        <v>7200.1</v>
      </c>
      <c r="L843" t="s">
        <v>44</v>
      </c>
      <c r="M843">
        <f>IF(Table1[[#This Row],[BB-Nodes]]&lt;=1,Table1[[#This Row],[LB]],Table1[[#This Row],[RootBound]])</f>
        <v>7208.7</v>
      </c>
      <c r="N843" s="24">
        <f t="array" ref="N843">MIN(IF(Table1[Class]=Table1[[#This Row],[Class]], IF(Table1[abs]=Table1[[#This Row],[abs]], IF(Table1[N]=Table1[[#This Row],[N]], IF(Table1[K]=Table1[[#This Row],[K]],Table1[UB],FALSE)))))</f>
        <v>7388.8</v>
      </c>
      <c r="O843" s="24">
        <f>(Table1[[#This Row],[Best primal]]-Table1[[#This Row],[Updated root bound]])/Table1[[#This Row],[Best primal]]</f>
        <v>2.4374729320052021E-2</v>
      </c>
      <c r="P843" s="24">
        <f>(Table1[[#This Row],[Best primal]]-Table1[[#This Row],[LB]])/Table1[[#This Row],[Best primal]]</f>
        <v>1.8461725855348617E-2</v>
      </c>
    </row>
    <row r="844" spans="1:16" x14ac:dyDescent="0.45">
      <c r="A844" t="s">
        <v>33</v>
      </c>
      <c r="B844" t="s">
        <v>10</v>
      </c>
      <c r="C844">
        <v>1</v>
      </c>
      <c r="D844">
        <v>25</v>
      </c>
      <c r="E844">
        <v>2</v>
      </c>
      <c r="F844">
        <v>7432.35</v>
      </c>
      <c r="H844">
        <v>7432.35</v>
      </c>
      <c r="I844">
        <v>14775.93</v>
      </c>
      <c r="J844" s="1"/>
      <c r="K844">
        <v>7200</v>
      </c>
      <c r="L844" t="s">
        <v>44</v>
      </c>
      <c r="M844">
        <f>IF(Table1[[#This Row],[BB-Nodes]]&lt;=1,Table1[[#This Row],[LB]],Table1[[#This Row],[RootBound]])</f>
        <v>7432.35</v>
      </c>
      <c r="N844" s="24">
        <f t="array" ref="N844">MIN(IF(Table1[Class]=Table1[[#This Row],[Class]], IF(Table1[abs]=Table1[[#This Row],[abs]], IF(Table1[N]=Table1[[#This Row],[N]], IF(Table1[K]=Table1[[#This Row],[K]],Table1[UB],FALSE)))))</f>
        <v>7461.55</v>
      </c>
      <c r="O844" s="24">
        <f>(Table1[[#This Row],[Best primal]]-Table1[[#This Row],[Updated root bound]])/Table1[[#This Row],[Best primal]]</f>
        <v>3.9133960102123305E-3</v>
      </c>
      <c r="P844" s="24">
        <f>(Table1[[#This Row],[Best primal]]-Table1[[#This Row],[LB]])/Table1[[#This Row],[Best primal]]</f>
        <v>3.9133960102123305E-3</v>
      </c>
    </row>
    <row r="845" spans="1:16" x14ac:dyDescent="0.45">
      <c r="A845" t="s">
        <v>33</v>
      </c>
      <c r="B845" t="s">
        <v>10</v>
      </c>
      <c r="C845">
        <v>1</v>
      </c>
      <c r="D845">
        <v>30</v>
      </c>
      <c r="E845">
        <v>2</v>
      </c>
      <c r="F845">
        <v>8820.2999999999993</v>
      </c>
      <c r="H845">
        <v>8820.2999999999993</v>
      </c>
      <c r="I845">
        <v>16251.45</v>
      </c>
      <c r="J845" s="1"/>
      <c r="K845">
        <v>7202.8</v>
      </c>
      <c r="L845" t="s">
        <v>44</v>
      </c>
      <c r="M845">
        <f>IF(Table1[[#This Row],[BB-Nodes]]&lt;=1,Table1[[#This Row],[LB]],Table1[[#This Row],[RootBound]])</f>
        <v>8820.2999999999993</v>
      </c>
      <c r="N845" s="24">
        <f t="array" ref="N845">MIN(IF(Table1[Class]=Table1[[#This Row],[Class]], IF(Table1[abs]=Table1[[#This Row],[abs]], IF(Table1[N]=Table1[[#This Row],[N]], IF(Table1[K]=Table1[[#This Row],[K]],Table1[UB],FALSE)))))</f>
        <v>9056.82</v>
      </c>
      <c r="O845" s="24">
        <f>(Table1[[#This Row],[Best primal]]-Table1[[#This Row],[Updated root bound]])/Table1[[#This Row],[Best primal]]</f>
        <v>2.6115126501354828E-2</v>
      </c>
      <c r="P845" s="24">
        <f>(Table1[[#This Row],[Best primal]]-Table1[[#This Row],[LB]])/Table1[[#This Row],[Best primal]]</f>
        <v>2.6115126501354828E-2</v>
      </c>
    </row>
    <row r="846" spans="1:16" x14ac:dyDescent="0.45">
      <c r="A846" t="s">
        <v>33</v>
      </c>
      <c r="B846" t="s">
        <v>10</v>
      </c>
      <c r="C846">
        <v>2</v>
      </c>
      <c r="D846">
        <v>15</v>
      </c>
      <c r="E846">
        <v>2</v>
      </c>
      <c r="F846">
        <v>6070.62</v>
      </c>
      <c r="H846">
        <v>6120.67</v>
      </c>
      <c r="I846">
        <v>6414.88</v>
      </c>
      <c r="J846" s="1"/>
      <c r="K846">
        <v>7200.1</v>
      </c>
      <c r="L846" t="s">
        <v>44</v>
      </c>
      <c r="M846">
        <f>IF(Table1[[#This Row],[BB-Nodes]]&lt;=1,Table1[[#This Row],[LB]],Table1[[#This Row],[RootBound]])</f>
        <v>6070.62</v>
      </c>
      <c r="N846" s="24">
        <f t="array" ref="N846">MIN(IF(Table1[Class]=Table1[[#This Row],[Class]], IF(Table1[abs]=Table1[[#This Row],[abs]], IF(Table1[N]=Table1[[#This Row],[N]], IF(Table1[K]=Table1[[#This Row],[K]],Table1[UB],FALSE)))))</f>
        <v>6152.89</v>
      </c>
      <c r="O846" s="24">
        <f>(Table1[[#This Row],[Best primal]]-Table1[[#This Row],[Updated root bound]])/Table1[[#This Row],[Best primal]]</f>
        <v>1.3370952511746583E-2</v>
      </c>
      <c r="P846" s="24">
        <f>(Table1[[#This Row],[Best primal]]-Table1[[#This Row],[LB]])/Table1[[#This Row],[Best primal]]</f>
        <v>5.2365636310742194E-3</v>
      </c>
    </row>
    <row r="847" spans="1:16" x14ac:dyDescent="0.45">
      <c r="A847" t="s">
        <v>33</v>
      </c>
      <c r="B847" t="s">
        <v>10</v>
      </c>
      <c r="C847">
        <v>2</v>
      </c>
      <c r="D847">
        <v>20</v>
      </c>
      <c r="E847">
        <v>2</v>
      </c>
      <c r="F847">
        <v>6306.18</v>
      </c>
      <c r="H847">
        <v>6336.55</v>
      </c>
      <c r="I847">
        <v>12473.08</v>
      </c>
      <c r="J847" s="1"/>
      <c r="K847">
        <v>7200</v>
      </c>
      <c r="L847" t="s">
        <v>44</v>
      </c>
      <c r="M847">
        <f>IF(Table1[[#This Row],[BB-Nodes]]&lt;=1,Table1[[#This Row],[LB]],Table1[[#This Row],[RootBound]])</f>
        <v>6306.18</v>
      </c>
      <c r="N847" s="24">
        <f t="array" ref="N847">MIN(IF(Table1[Class]=Table1[[#This Row],[Class]], IF(Table1[abs]=Table1[[#This Row],[abs]], IF(Table1[N]=Table1[[#This Row],[N]], IF(Table1[K]=Table1[[#This Row],[K]],Table1[UB],FALSE)))))</f>
        <v>6358.66</v>
      </c>
      <c r="O847" s="24">
        <f>(Table1[[#This Row],[Best primal]]-Table1[[#This Row],[Updated root bound]])/Table1[[#This Row],[Best primal]]</f>
        <v>8.253311232240686E-3</v>
      </c>
      <c r="P847" s="24">
        <f>(Table1[[#This Row],[Best primal]]-Table1[[#This Row],[LB]])/Table1[[#This Row],[Best primal]]</f>
        <v>3.477147700930648E-3</v>
      </c>
    </row>
    <row r="848" spans="1:16" x14ac:dyDescent="0.45">
      <c r="A848" t="s">
        <v>33</v>
      </c>
      <c r="B848" t="s">
        <v>10</v>
      </c>
      <c r="C848">
        <v>2</v>
      </c>
      <c r="D848">
        <v>25</v>
      </c>
      <c r="E848">
        <v>2</v>
      </c>
      <c r="F848">
        <v>8227.67</v>
      </c>
      <c r="H848">
        <v>8238.51</v>
      </c>
      <c r="I848">
        <v>13779.1</v>
      </c>
      <c r="J848" s="1"/>
      <c r="K848">
        <v>7200.1</v>
      </c>
      <c r="L848" t="s">
        <v>44</v>
      </c>
      <c r="M848">
        <f>IF(Table1[[#This Row],[BB-Nodes]]&lt;=1,Table1[[#This Row],[LB]],Table1[[#This Row],[RootBound]])</f>
        <v>8227.67</v>
      </c>
      <c r="N848" s="24">
        <f t="array" ref="N848">MIN(IF(Table1[Class]=Table1[[#This Row],[Class]], IF(Table1[abs]=Table1[[#This Row],[abs]], IF(Table1[N]=Table1[[#This Row],[N]], IF(Table1[K]=Table1[[#This Row],[K]],Table1[UB],FALSE)))))</f>
        <v>8309.7000000000007</v>
      </c>
      <c r="O848" s="24">
        <f>(Table1[[#This Row],[Best primal]]-Table1[[#This Row],[Updated root bound]])/Table1[[#This Row],[Best primal]]</f>
        <v>9.8715958458188199E-3</v>
      </c>
      <c r="P848" s="24">
        <f>(Table1[[#This Row],[Best primal]]-Table1[[#This Row],[LB]])/Table1[[#This Row],[Best primal]]</f>
        <v>8.567096285064503E-3</v>
      </c>
    </row>
    <row r="849" spans="1:16" x14ac:dyDescent="0.45">
      <c r="A849" t="s">
        <v>33</v>
      </c>
      <c r="B849" t="s">
        <v>10</v>
      </c>
      <c r="C849">
        <v>2</v>
      </c>
      <c r="D849">
        <v>30</v>
      </c>
      <c r="E849">
        <v>2</v>
      </c>
      <c r="F849">
        <v>8193.31</v>
      </c>
      <c r="H849">
        <v>8193.31</v>
      </c>
      <c r="I849">
        <v>15729.43</v>
      </c>
      <c r="J849" s="1"/>
      <c r="K849">
        <v>7200.1</v>
      </c>
      <c r="L849" t="s">
        <v>44</v>
      </c>
      <c r="M849">
        <f>IF(Table1[[#This Row],[BB-Nodes]]&lt;=1,Table1[[#This Row],[LB]],Table1[[#This Row],[RootBound]])</f>
        <v>8193.31</v>
      </c>
      <c r="N849" s="24">
        <f t="array" ref="N849">MIN(IF(Table1[Class]=Table1[[#This Row],[Class]], IF(Table1[abs]=Table1[[#This Row],[abs]], IF(Table1[N]=Table1[[#This Row],[N]], IF(Table1[K]=Table1[[#This Row],[K]],Table1[UB],FALSE)))))</f>
        <v>8401.06</v>
      </c>
      <c r="O849" s="24">
        <f>(Table1[[#This Row],[Best primal]]-Table1[[#This Row],[Updated root bound]])/Table1[[#This Row],[Best primal]]</f>
        <v>2.4729022290044353E-2</v>
      </c>
      <c r="P849" s="24">
        <f>(Table1[[#This Row],[Best primal]]-Table1[[#This Row],[LB]])/Table1[[#This Row],[Best primal]]</f>
        <v>2.4729022290044353E-2</v>
      </c>
    </row>
    <row r="850" spans="1:16" x14ac:dyDescent="0.45">
      <c r="A850" t="s">
        <v>33</v>
      </c>
      <c r="B850" t="s">
        <v>10</v>
      </c>
      <c r="C850">
        <v>3</v>
      </c>
      <c r="D850">
        <v>15</v>
      </c>
      <c r="E850">
        <v>2</v>
      </c>
      <c r="F850">
        <v>6845.09</v>
      </c>
      <c r="H850">
        <v>6928.5</v>
      </c>
      <c r="I850">
        <v>12883.27</v>
      </c>
      <c r="J850" s="1"/>
      <c r="K850">
        <v>7200</v>
      </c>
      <c r="L850" t="s">
        <v>44</v>
      </c>
      <c r="M850">
        <f>IF(Table1[[#This Row],[BB-Nodes]]&lt;=1,Table1[[#This Row],[LB]],Table1[[#This Row],[RootBound]])</f>
        <v>6845.09</v>
      </c>
      <c r="N850" s="24">
        <f t="array" ref="N850">MIN(IF(Table1[Class]=Table1[[#This Row],[Class]], IF(Table1[abs]=Table1[[#This Row],[abs]], IF(Table1[N]=Table1[[#This Row],[N]], IF(Table1[K]=Table1[[#This Row],[K]],Table1[UB],FALSE)))))</f>
        <v>7011.2</v>
      </c>
      <c r="O850" s="24">
        <f>(Table1[[#This Row],[Best primal]]-Table1[[#This Row],[Updated root bound]])/Table1[[#This Row],[Best primal]]</f>
        <v>2.3692092651757143E-2</v>
      </c>
      <c r="P850" s="24">
        <f>(Table1[[#This Row],[Best primal]]-Table1[[#This Row],[LB]])/Table1[[#This Row],[Best primal]]</f>
        <v>1.1795413053400249E-2</v>
      </c>
    </row>
    <row r="851" spans="1:16" x14ac:dyDescent="0.45">
      <c r="A851" t="s">
        <v>33</v>
      </c>
      <c r="B851" t="s">
        <v>10</v>
      </c>
      <c r="C851">
        <v>3</v>
      </c>
      <c r="D851">
        <v>20</v>
      </c>
      <c r="E851">
        <v>2</v>
      </c>
      <c r="F851">
        <v>7310.82</v>
      </c>
      <c r="H851">
        <v>7380.55</v>
      </c>
      <c r="I851">
        <v>13593.15</v>
      </c>
      <c r="J851" s="1"/>
      <c r="K851">
        <v>7200</v>
      </c>
      <c r="L851" t="s">
        <v>44</v>
      </c>
      <c r="M851">
        <f>IF(Table1[[#This Row],[BB-Nodes]]&lt;=1,Table1[[#This Row],[LB]],Table1[[#This Row],[RootBound]])</f>
        <v>7310.82</v>
      </c>
      <c r="N851" s="24">
        <f t="array" ref="N851">MIN(IF(Table1[Class]=Table1[[#This Row],[Class]], IF(Table1[abs]=Table1[[#This Row],[abs]], IF(Table1[N]=Table1[[#This Row],[N]], IF(Table1[K]=Table1[[#This Row],[K]],Table1[UB],FALSE)))))</f>
        <v>7473.61</v>
      </c>
      <c r="O851" s="24">
        <f>(Table1[[#This Row],[Best primal]]-Table1[[#This Row],[Updated root bound]])/Table1[[#This Row],[Best primal]]</f>
        <v>2.1781976849206738E-2</v>
      </c>
      <c r="P851" s="24">
        <f>(Table1[[#This Row],[Best primal]]-Table1[[#This Row],[LB]])/Table1[[#This Row],[Best primal]]</f>
        <v>1.2451813782094529E-2</v>
      </c>
    </row>
    <row r="852" spans="1:16" x14ac:dyDescent="0.45">
      <c r="A852" t="s">
        <v>33</v>
      </c>
      <c r="B852" t="s">
        <v>10</v>
      </c>
      <c r="C852">
        <v>3</v>
      </c>
      <c r="D852">
        <v>25</v>
      </c>
      <c r="E852">
        <v>2</v>
      </c>
      <c r="F852">
        <v>8586.59</v>
      </c>
      <c r="H852">
        <v>8602.01</v>
      </c>
      <c r="I852">
        <v>15804.17</v>
      </c>
      <c r="J852" s="1"/>
      <c r="K852">
        <v>7200.6</v>
      </c>
      <c r="L852" t="s">
        <v>44</v>
      </c>
      <c r="M852">
        <f>IF(Table1[[#This Row],[BB-Nodes]]&lt;=1,Table1[[#This Row],[LB]],Table1[[#This Row],[RootBound]])</f>
        <v>8586.59</v>
      </c>
      <c r="N852" s="24">
        <f t="array" ref="N852">MIN(IF(Table1[Class]=Table1[[#This Row],[Class]], IF(Table1[abs]=Table1[[#This Row],[abs]], IF(Table1[N]=Table1[[#This Row],[N]], IF(Table1[K]=Table1[[#This Row],[K]],Table1[UB],FALSE)))))</f>
        <v>8690.2099999999991</v>
      </c>
      <c r="O852" s="24">
        <f>(Table1[[#This Row],[Best primal]]-Table1[[#This Row],[Updated root bound]])/Table1[[#This Row],[Best primal]]</f>
        <v>1.1923762486752218E-2</v>
      </c>
      <c r="P852" s="24">
        <f>(Table1[[#This Row],[Best primal]]-Table1[[#This Row],[LB]])/Table1[[#This Row],[Best primal]]</f>
        <v>1.0149351971931508E-2</v>
      </c>
    </row>
    <row r="853" spans="1:16" x14ac:dyDescent="0.45">
      <c r="A853" t="s">
        <v>33</v>
      </c>
      <c r="B853" t="s">
        <v>10</v>
      </c>
      <c r="C853">
        <v>3</v>
      </c>
      <c r="D853">
        <v>30</v>
      </c>
      <c r="E853">
        <v>2</v>
      </c>
      <c r="F853">
        <v>8370.7900000000009</v>
      </c>
      <c r="H853">
        <v>8378.61</v>
      </c>
      <c r="I853">
        <v>14278.23</v>
      </c>
      <c r="J853" s="1"/>
      <c r="K853">
        <v>7200.1</v>
      </c>
      <c r="L853" t="s">
        <v>44</v>
      </c>
      <c r="M853">
        <f>IF(Table1[[#This Row],[BB-Nodes]]&lt;=1,Table1[[#This Row],[LB]],Table1[[#This Row],[RootBound]])</f>
        <v>8370.7900000000009</v>
      </c>
      <c r="N853" s="24">
        <f t="array" ref="N853">MIN(IF(Table1[Class]=Table1[[#This Row],[Class]], IF(Table1[abs]=Table1[[#This Row],[abs]], IF(Table1[N]=Table1[[#This Row],[N]], IF(Table1[K]=Table1[[#This Row],[K]],Table1[UB],FALSE)))))</f>
        <v>8442.43</v>
      </c>
      <c r="O853" s="24">
        <f>(Table1[[#This Row],[Best primal]]-Table1[[#This Row],[Updated root bound]])/Table1[[#This Row],[Best primal]]</f>
        <v>8.4857084986194042E-3</v>
      </c>
      <c r="P853" s="24">
        <f>(Table1[[#This Row],[Best primal]]-Table1[[#This Row],[LB]])/Table1[[#This Row],[Best primal]]</f>
        <v>7.559434902036464E-3</v>
      </c>
    </row>
    <row r="854" spans="1:16" x14ac:dyDescent="0.45">
      <c r="A854" t="s">
        <v>33</v>
      </c>
      <c r="B854" t="s">
        <v>10</v>
      </c>
      <c r="C854">
        <v>4</v>
      </c>
      <c r="D854">
        <v>15</v>
      </c>
      <c r="E854">
        <v>2</v>
      </c>
      <c r="F854">
        <v>5997.48</v>
      </c>
      <c r="H854">
        <v>6067.36</v>
      </c>
      <c r="I854">
        <v>11609.15</v>
      </c>
      <c r="J854" s="1"/>
      <c r="K854">
        <v>7201.9</v>
      </c>
      <c r="L854" t="s">
        <v>44</v>
      </c>
      <c r="M854">
        <f>IF(Table1[[#This Row],[BB-Nodes]]&lt;=1,Table1[[#This Row],[LB]],Table1[[#This Row],[RootBound]])</f>
        <v>5997.48</v>
      </c>
      <c r="N854" s="24">
        <f t="array" ref="N854">MIN(IF(Table1[Class]=Table1[[#This Row],[Class]], IF(Table1[abs]=Table1[[#This Row],[abs]], IF(Table1[N]=Table1[[#This Row],[N]], IF(Table1[K]=Table1[[#This Row],[K]],Table1[UB],FALSE)))))</f>
        <v>6126.71</v>
      </c>
      <c r="O854" s="24">
        <f>(Table1[[#This Row],[Best primal]]-Table1[[#This Row],[Updated root bound]])/Table1[[#This Row],[Best primal]]</f>
        <v>2.1092886720605428E-2</v>
      </c>
      <c r="P854" s="24">
        <f>(Table1[[#This Row],[Best primal]]-Table1[[#This Row],[LB]])/Table1[[#This Row],[Best primal]]</f>
        <v>9.6870914405937873E-3</v>
      </c>
    </row>
    <row r="855" spans="1:16" x14ac:dyDescent="0.45">
      <c r="A855" t="s">
        <v>33</v>
      </c>
      <c r="B855" t="s">
        <v>10</v>
      </c>
      <c r="C855">
        <v>4</v>
      </c>
      <c r="D855">
        <v>20</v>
      </c>
      <c r="E855">
        <v>2</v>
      </c>
      <c r="F855">
        <v>8111.16</v>
      </c>
      <c r="H855">
        <v>8172.71</v>
      </c>
      <c r="I855">
        <v>14706.25</v>
      </c>
      <c r="J855" s="1"/>
      <c r="K855">
        <v>7200</v>
      </c>
      <c r="L855" t="s">
        <v>44</v>
      </c>
      <c r="M855">
        <f>IF(Table1[[#This Row],[BB-Nodes]]&lt;=1,Table1[[#This Row],[LB]],Table1[[#This Row],[RootBound]])</f>
        <v>8111.16</v>
      </c>
      <c r="N855" s="24">
        <f t="array" ref="N855">MIN(IF(Table1[Class]=Table1[[#This Row],[Class]], IF(Table1[abs]=Table1[[#This Row],[abs]], IF(Table1[N]=Table1[[#This Row],[N]], IF(Table1[K]=Table1[[#This Row],[K]],Table1[UB],FALSE)))))</f>
        <v>8310.7999999999993</v>
      </c>
      <c r="O855" s="24">
        <f>(Table1[[#This Row],[Best primal]]-Table1[[#This Row],[Updated root bound]])/Table1[[#This Row],[Best primal]]</f>
        <v>2.402175482504686E-2</v>
      </c>
      <c r="P855" s="24">
        <f>(Table1[[#This Row],[Best primal]]-Table1[[#This Row],[LB]])/Table1[[#This Row],[Best primal]]</f>
        <v>1.6615728931029413E-2</v>
      </c>
    </row>
    <row r="856" spans="1:16" x14ac:dyDescent="0.45">
      <c r="A856" t="s">
        <v>33</v>
      </c>
      <c r="B856" t="s">
        <v>10</v>
      </c>
      <c r="C856">
        <v>4</v>
      </c>
      <c r="D856">
        <v>25</v>
      </c>
      <c r="E856">
        <v>2</v>
      </c>
      <c r="F856">
        <v>7874.05</v>
      </c>
      <c r="H856">
        <v>7874.05</v>
      </c>
      <c r="I856">
        <v>13434.92</v>
      </c>
      <c r="J856" s="1"/>
      <c r="K856">
        <v>7200.1</v>
      </c>
      <c r="L856" t="s">
        <v>44</v>
      </c>
      <c r="M856">
        <f>IF(Table1[[#This Row],[BB-Nodes]]&lt;=1,Table1[[#This Row],[LB]],Table1[[#This Row],[RootBound]])</f>
        <v>7874.05</v>
      </c>
      <c r="N856" s="24">
        <f t="array" ref="N856">MIN(IF(Table1[Class]=Table1[[#This Row],[Class]], IF(Table1[abs]=Table1[[#This Row],[abs]], IF(Table1[N]=Table1[[#This Row],[N]], IF(Table1[K]=Table1[[#This Row],[K]],Table1[UB],FALSE)))))</f>
        <v>7884.33</v>
      </c>
      <c r="O856" s="24">
        <f>(Table1[[#This Row],[Best primal]]-Table1[[#This Row],[Updated root bound]])/Table1[[#This Row],[Best primal]]</f>
        <v>1.3038520711334692E-3</v>
      </c>
      <c r="P856" s="24">
        <f>(Table1[[#This Row],[Best primal]]-Table1[[#This Row],[LB]])/Table1[[#This Row],[Best primal]]</f>
        <v>1.3038520711334692E-3</v>
      </c>
    </row>
    <row r="857" spans="1:16" x14ac:dyDescent="0.45">
      <c r="A857" t="s">
        <v>33</v>
      </c>
      <c r="B857" t="s">
        <v>10</v>
      </c>
      <c r="C857">
        <v>4</v>
      </c>
      <c r="D857">
        <v>30</v>
      </c>
      <c r="E857">
        <v>2</v>
      </c>
      <c r="F857">
        <v>8008.77</v>
      </c>
      <c r="H857">
        <v>8039.12</v>
      </c>
      <c r="I857">
        <v>15738.27</v>
      </c>
      <c r="J857" s="1"/>
      <c r="K857">
        <v>7200</v>
      </c>
      <c r="L857" t="s">
        <v>44</v>
      </c>
      <c r="M857">
        <f>IF(Table1[[#This Row],[BB-Nodes]]&lt;=1,Table1[[#This Row],[LB]],Table1[[#This Row],[RootBound]])</f>
        <v>8008.77</v>
      </c>
      <c r="N857" s="24">
        <f t="array" ref="N857">MIN(IF(Table1[Class]=Table1[[#This Row],[Class]], IF(Table1[abs]=Table1[[#This Row],[abs]], IF(Table1[N]=Table1[[#This Row],[N]], IF(Table1[K]=Table1[[#This Row],[K]],Table1[UB],FALSE)))))</f>
        <v>8225.35</v>
      </c>
      <c r="O857" s="24">
        <f>(Table1[[#This Row],[Best primal]]-Table1[[#This Row],[Updated root bound]])/Table1[[#This Row],[Best primal]]</f>
        <v>2.6330794434279381E-2</v>
      </c>
      <c r="P857" s="24">
        <f>(Table1[[#This Row],[Best primal]]-Table1[[#This Row],[LB]])/Table1[[#This Row],[Best primal]]</f>
        <v>2.2640981842717997E-2</v>
      </c>
    </row>
    <row r="858" spans="1:16" x14ac:dyDescent="0.45">
      <c r="A858" t="s">
        <v>33</v>
      </c>
      <c r="B858" t="s">
        <v>10</v>
      </c>
      <c r="C858">
        <v>5</v>
      </c>
      <c r="D858">
        <v>15</v>
      </c>
      <c r="E858">
        <v>2</v>
      </c>
      <c r="F858">
        <v>6187.58</v>
      </c>
      <c r="H858">
        <v>6268.35</v>
      </c>
      <c r="I858">
        <v>8803.74</v>
      </c>
      <c r="J858" s="1"/>
      <c r="K858">
        <v>7200</v>
      </c>
      <c r="L858" t="s">
        <v>44</v>
      </c>
      <c r="M858">
        <f>IF(Table1[[#This Row],[BB-Nodes]]&lt;=1,Table1[[#This Row],[LB]],Table1[[#This Row],[RootBound]])</f>
        <v>6187.58</v>
      </c>
      <c r="N858" s="24">
        <f t="array" ref="N858">MIN(IF(Table1[Class]=Table1[[#This Row],[Class]], IF(Table1[abs]=Table1[[#This Row],[abs]], IF(Table1[N]=Table1[[#This Row],[N]], IF(Table1[K]=Table1[[#This Row],[K]],Table1[UB],FALSE)))))</f>
        <v>6364.99</v>
      </c>
      <c r="O858" s="24">
        <f>(Table1[[#This Row],[Best primal]]-Table1[[#This Row],[Updated root bound]])/Table1[[#This Row],[Best primal]]</f>
        <v>2.7872785346088502E-2</v>
      </c>
      <c r="P858" s="24">
        <f>(Table1[[#This Row],[Best primal]]-Table1[[#This Row],[LB]])/Table1[[#This Row],[Best primal]]</f>
        <v>1.5183056061360571E-2</v>
      </c>
    </row>
    <row r="859" spans="1:16" x14ac:dyDescent="0.45">
      <c r="A859" t="s">
        <v>33</v>
      </c>
      <c r="B859" t="s">
        <v>10</v>
      </c>
      <c r="C859">
        <v>5</v>
      </c>
      <c r="D859">
        <v>20</v>
      </c>
      <c r="E859">
        <v>2</v>
      </c>
      <c r="F859">
        <v>8370.32</v>
      </c>
      <c r="H859">
        <v>8417.77</v>
      </c>
      <c r="I859">
        <v>14075.87</v>
      </c>
      <c r="J859" s="1"/>
      <c r="K859">
        <v>7200</v>
      </c>
      <c r="L859" t="s">
        <v>44</v>
      </c>
      <c r="M859">
        <f>IF(Table1[[#This Row],[BB-Nodes]]&lt;=1,Table1[[#This Row],[LB]],Table1[[#This Row],[RootBound]])</f>
        <v>8370.32</v>
      </c>
      <c r="N859" s="24">
        <f t="array" ref="N859">MIN(IF(Table1[Class]=Table1[[#This Row],[Class]], IF(Table1[abs]=Table1[[#This Row],[abs]], IF(Table1[N]=Table1[[#This Row],[N]], IF(Table1[K]=Table1[[#This Row],[K]],Table1[UB],FALSE)))))</f>
        <v>8509.86</v>
      </c>
      <c r="O859" s="24">
        <f>(Table1[[#This Row],[Best primal]]-Table1[[#This Row],[Updated root bound]])/Table1[[#This Row],[Best primal]]</f>
        <v>1.6397449546761152E-2</v>
      </c>
      <c r="P859" s="24">
        <f>(Table1[[#This Row],[Best primal]]-Table1[[#This Row],[LB]])/Table1[[#This Row],[Best primal]]</f>
        <v>1.082156463208562E-2</v>
      </c>
    </row>
    <row r="860" spans="1:16" x14ac:dyDescent="0.45">
      <c r="A860" t="s">
        <v>33</v>
      </c>
      <c r="B860" t="s">
        <v>10</v>
      </c>
      <c r="C860">
        <v>5</v>
      </c>
      <c r="D860">
        <v>25</v>
      </c>
      <c r="E860">
        <v>2</v>
      </c>
      <c r="F860">
        <v>8375.65</v>
      </c>
      <c r="H860">
        <v>8387.43</v>
      </c>
      <c r="I860">
        <v>14361.46</v>
      </c>
      <c r="J860" s="1"/>
      <c r="K860">
        <v>7200</v>
      </c>
      <c r="L860" t="s">
        <v>44</v>
      </c>
      <c r="M860">
        <f>IF(Table1[[#This Row],[BB-Nodes]]&lt;=1,Table1[[#This Row],[LB]],Table1[[#This Row],[RootBound]])</f>
        <v>8375.65</v>
      </c>
      <c r="N860" s="24">
        <f t="array" ref="N860">MIN(IF(Table1[Class]=Table1[[#This Row],[Class]], IF(Table1[abs]=Table1[[#This Row],[abs]], IF(Table1[N]=Table1[[#This Row],[N]], IF(Table1[K]=Table1[[#This Row],[K]],Table1[UB],FALSE)))))</f>
        <v>8501.64</v>
      </c>
      <c r="O860" s="24">
        <f>(Table1[[#This Row],[Best primal]]-Table1[[#This Row],[Updated root bound]])/Table1[[#This Row],[Best primal]]</f>
        <v>1.4819493650636794E-2</v>
      </c>
      <c r="P860" s="24">
        <f>(Table1[[#This Row],[Best primal]]-Table1[[#This Row],[LB]])/Table1[[#This Row],[Best primal]]</f>
        <v>1.3433878639885849E-2</v>
      </c>
    </row>
    <row r="861" spans="1:16" x14ac:dyDescent="0.45">
      <c r="A861" t="s">
        <v>33</v>
      </c>
      <c r="B861" t="s">
        <v>10</v>
      </c>
      <c r="C861">
        <v>5</v>
      </c>
      <c r="D861">
        <v>30</v>
      </c>
      <c r="E861">
        <v>2</v>
      </c>
      <c r="F861">
        <v>7859.64</v>
      </c>
      <c r="H861">
        <v>7859.64</v>
      </c>
      <c r="I861">
        <v>14227.85</v>
      </c>
      <c r="J861" s="1"/>
      <c r="K861">
        <v>7202.3</v>
      </c>
      <c r="L861" t="s">
        <v>44</v>
      </c>
      <c r="M861">
        <f>IF(Table1[[#This Row],[BB-Nodes]]&lt;=1,Table1[[#This Row],[LB]],Table1[[#This Row],[RootBound]])</f>
        <v>7859.64</v>
      </c>
      <c r="N861" s="24">
        <f t="array" ref="N861">MIN(IF(Table1[Class]=Table1[[#This Row],[Class]], IF(Table1[abs]=Table1[[#This Row],[abs]], IF(Table1[N]=Table1[[#This Row],[N]], IF(Table1[K]=Table1[[#This Row],[K]],Table1[UB],FALSE)))))</f>
        <v>8021.87</v>
      </c>
      <c r="O861" s="24">
        <f>(Table1[[#This Row],[Best primal]]-Table1[[#This Row],[Updated root bound]])/Table1[[#This Row],[Best primal]]</f>
        <v>2.0223464105002895E-2</v>
      </c>
      <c r="P861" s="24">
        <f>(Table1[[#This Row],[Best primal]]-Table1[[#This Row],[LB]])/Table1[[#This Row],[Best primal]]</f>
        <v>2.0223464105002895E-2</v>
      </c>
    </row>
    <row r="862" spans="1:16" x14ac:dyDescent="0.45">
      <c r="A862" t="s">
        <v>33</v>
      </c>
      <c r="B862" t="s">
        <v>10</v>
      </c>
      <c r="C862">
        <v>1</v>
      </c>
      <c r="D862">
        <v>15</v>
      </c>
      <c r="E862">
        <v>3</v>
      </c>
      <c r="F862">
        <v>6734.02</v>
      </c>
      <c r="H862">
        <v>6840.66</v>
      </c>
      <c r="I862">
        <v>14664.44</v>
      </c>
      <c r="J862" s="1"/>
      <c r="K862">
        <v>7200</v>
      </c>
      <c r="L862" t="s">
        <v>44</v>
      </c>
      <c r="M862">
        <f>IF(Table1[[#This Row],[BB-Nodes]]&lt;=1,Table1[[#This Row],[LB]],Table1[[#This Row],[RootBound]])</f>
        <v>6734.02</v>
      </c>
      <c r="N862" s="24">
        <f t="array" ref="N862">MIN(IF(Table1[Class]=Table1[[#This Row],[Class]], IF(Table1[abs]=Table1[[#This Row],[abs]], IF(Table1[N]=Table1[[#This Row],[N]], IF(Table1[K]=Table1[[#This Row],[K]],Table1[UB],FALSE)))))</f>
        <v>6861.07</v>
      </c>
      <c r="O862" s="24">
        <f>(Table1[[#This Row],[Best primal]]-Table1[[#This Row],[Updated root bound]])/Table1[[#This Row],[Best primal]]</f>
        <v>1.8517519862062227E-2</v>
      </c>
      <c r="P862" s="24">
        <f>(Table1[[#This Row],[Best primal]]-Table1[[#This Row],[LB]])/Table1[[#This Row],[Best primal]]</f>
        <v>2.974754666546159E-3</v>
      </c>
    </row>
    <row r="863" spans="1:16" x14ac:dyDescent="0.45">
      <c r="A863" t="s">
        <v>33</v>
      </c>
      <c r="B863" t="s">
        <v>10</v>
      </c>
      <c r="C863">
        <v>1</v>
      </c>
      <c r="D863">
        <v>20</v>
      </c>
      <c r="E863">
        <v>3</v>
      </c>
      <c r="F863">
        <v>8629.23</v>
      </c>
      <c r="H863">
        <v>8657.81</v>
      </c>
      <c r="I863">
        <v>14350.86</v>
      </c>
      <c r="J863" s="1"/>
      <c r="K863">
        <v>7200</v>
      </c>
      <c r="L863" t="s">
        <v>44</v>
      </c>
      <c r="M863">
        <f>IF(Table1[[#This Row],[BB-Nodes]]&lt;=1,Table1[[#This Row],[LB]],Table1[[#This Row],[RootBound]])</f>
        <v>8629.23</v>
      </c>
      <c r="N863" s="24">
        <f t="array" ref="N863">MIN(IF(Table1[Class]=Table1[[#This Row],[Class]], IF(Table1[abs]=Table1[[#This Row],[abs]], IF(Table1[N]=Table1[[#This Row],[N]], IF(Table1[K]=Table1[[#This Row],[K]],Table1[UB],FALSE)))))</f>
        <v>8782.27</v>
      </c>
      <c r="O863" s="24">
        <f>(Table1[[#This Row],[Best primal]]-Table1[[#This Row],[Updated root bound]])/Table1[[#This Row],[Best primal]]</f>
        <v>1.7426018557844484E-2</v>
      </c>
      <c r="P863" s="24">
        <f>(Table1[[#This Row],[Best primal]]-Table1[[#This Row],[LB]])/Table1[[#This Row],[Best primal]]</f>
        <v>1.4171734642638057E-2</v>
      </c>
    </row>
    <row r="864" spans="1:16" x14ac:dyDescent="0.45">
      <c r="A864" t="s">
        <v>33</v>
      </c>
      <c r="B864" t="s">
        <v>10</v>
      </c>
      <c r="C864">
        <v>1</v>
      </c>
      <c r="D864">
        <v>25</v>
      </c>
      <c r="E864">
        <v>3</v>
      </c>
      <c r="F864">
        <v>8215.11</v>
      </c>
      <c r="H864">
        <v>8250.39</v>
      </c>
      <c r="I864">
        <v>16656.45</v>
      </c>
      <c r="J864" s="1"/>
      <c r="K864">
        <v>7200</v>
      </c>
      <c r="L864" t="s">
        <v>44</v>
      </c>
      <c r="M864">
        <f>IF(Table1[[#This Row],[BB-Nodes]]&lt;=1,Table1[[#This Row],[LB]],Table1[[#This Row],[RootBound]])</f>
        <v>8215.11</v>
      </c>
      <c r="N864" s="24">
        <f t="array" ref="N864">MIN(IF(Table1[Class]=Table1[[#This Row],[Class]], IF(Table1[abs]=Table1[[#This Row],[abs]], IF(Table1[N]=Table1[[#This Row],[N]], IF(Table1[K]=Table1[[#This Row],[K]],Table1[UB],FALSE)))))</f>
        <v>8407.39</v>
      </c>
      <c r="O864" s="24">
        <f>(Table1[[#This Row],[Best primal]]-Table1[[#This Row],[Updated root bound]])/Table1[[#This Row],[Best primal]]</f>
        <v>2.2870355722762813E-2</v>
      </c>
      <c r="P864" s="24">
        <f>(Table1[[#This Row],[Best primal]]-Table1[[#This Row],[LB]])/Table1[[#This Row],[Best primal]]</f>
        <v>1.8674047474900059E-2</v>
      </c>
    </row>
    <row r="865" spans="1:16" x14ac:dyDescent="0.45">
      <c r="A865" t="s">
        <v>33</v>
      </c>
      <c r="B865" t="s">
        <v>10</v>
      </c>
      <c r="C865">
        <v>1</v>
      </c>
      <c r="D865">
        <v>30</v>
      </c>
      <c r="E865">
        <v>3</v>
      </c>
      <c r="F865">
        <v>10187.07</v>
      </c>
      <c r="H865">
        <v>10201.41</v>
      </c>
      <c r="I865">
        <v>19097.650000000001</v>
      </c>
      <c r="J865" s="1"/>
      <c r="K865">
        <v>7200.2</v>
      </c>
      <c r="L865" t="s">
        <v>44</v>
      </c>
      <c r="M865">
        <f>IF(Table1[[#This Row],[BB-Nodes]]&lt;=1,Table1[[#This Row],[LB]],Table1[[#This Row],[RootBound]])</f>
        <v>10187.07</v>
      </c>
      <c r="N865" s="24">
        <f t="array" ref="N865">MIN(IF(Table1[Class]=Table1[[#This Row],[Class]], IF(Table1[abs]=Table1[[#This Row],[abs]], IF(Table1[N]=Table1[[#This Row],[N]], IF(Table1[K]=Table1[[#This Row],[K]],Table1[UB],FALSE)))))</f>
        <v>10377.85</v>
      </c>
      <c r="O865" s="24">
        <f>(Table1[[#This Row],[Best primal]]-Table1[[#This Row],[Updated root bound]])/Table1[[#This Row],[Best primal]]</f>
        <v>1.8383383841547203E-2</v>
      </c>
      <c r="P865" s="24">
        <f>(Table1[[#This Row],[Best primal]]-Table1[[#This Row],[LB]])/Table1[[#This Row],[Best primal]]</f>
        <v>1.7001594742649055E-2</v>
      </c>
    </row>
    <row r="866" spans="1:16" x14ac:dyDescent="0.45">
      <c r="A866" t="s">
        <v>33</v>
      </c>
      <c r="B866" t="s">
        <v>10</v>
      </c>
      <c r="C866">
        <v>2</v>
      </c>
      <c r="D866">
        <v>15</v>
      </c>
      <c r="E866">
        <v>3</v>
      </c>
      <c r="F866">
        <v>7010.53</v>
      </c>
      <c r="H866">
        <v>7071.68</v>
      </c>
      <c r="I866">
        <v>12640.23</v>
      </c>
      <c r="J866" s="1"/>
      <c r="K866">
        <v>7200</v>
      </c>
      <c r="L866" t="s">
        <v>44</v>
      </c>
      <c r="M866">
        <f>IF(Table1[[#This Row],[BB-Nodes]]&lt;=1,Table1[[#This Row],[LB]],Table1[[#This Row],[RootBound]])</f>
        <v>7010.53</v>
      </c>
      <c r="N866" s="24">
        <f t="array" ref="N866">MIN(IF(Table1[Class]=Table1[[#This Row],[Class]], IF(Table1[abs]=Table1[[#This Row],[abs]], IF(Table1[N]=Table1[[#This Row],[N]], IF(Table1[K]=Table1[[#This Row],[K]],Table1[UB],FALSE)))))</f>
        <v>7107.77</v>
      </c>
      <c r="O866" s="24">
        <f>(Table1[[#This Row],[Best primal]]-Table1[[#This Row],[Updated root bound]])/Table1[[#This Row],[Best primal]]</f>
        <v>1.3680802839709317E-2</v>
      </c>
      <c r="P866" s="24">
        <f>(Table1[[#This Row],[Best primal]]-Table1[[#This Row],[LB]])/Table1[[#This Row],[Best primal]]</f>
        <v>5.0775419013277222E-3</v>
      </c>
    </row>
    <row r="867" spans="1:16" x14ac:dyDescent="0.45">
      <c r="A867" t="s">
        <v>33</v>
      </c>
      <c r="B867" t="s">
        <v>10</v>
      </c>
      <c r="C867">
        <v>2</v>
      </c>
      <c r="D867">
        <v>20</v>
      </c>
      <c r="E867">
        <v>3</v>
      </c>
      <c r="F867">
        <v>6834.47</v>
      </c>
      <c r="H867">
        <v>6897.99</v>
      </c>
      <c r="I867">
        <v>13754.59</v>
      </c>
      <c r="J867" s="1"/>
      <c r="K867">
        <v>7200</v>
      </c>
      <c r="L867" t="s">
        <v>44</v>
      </c>
      <c r="M867">
        <f>IF(Table1[[#This Row],[BB-Nodes]]&lt;=1,Table1[[#This Row],[LB]],Table1[[#This Row],[RootBound]])</f>
        <v>6834.47</v>
      </c>
      <c r="N867" s="24">
        <f t="array" ref="N867">MIN(IF(Table1[Class]=Table1[[#This Row],[Class]], IF(Table1[abs]=Table1[[#This Row],[abs]], IF(Table1[N]=Table1[[#This Row],[N]], IF(Table1[K]=Table1[[#This Row],[K]],Table1[UB],FALSE)))))</f>
        <v>6928.07</v>
      </c>
      <c r="O867" s="24">
        <f>(Table1[[#This Row],[Best primal]]-Table1[[#This Row],[Updated root bound]])/Table1[[#This Row],[Best primal]]</f>
        <v>1.3510256103070474E-2</v>
      </c>
      <c r="P867" s="24">
        <f>(Table1[[#This Row],[Best primal]]-Table1[[#This Row],[LB]])/Table1[[#This Row],[Best primal]]</f>
        <v>4.3417575168842011E-3</v>
      </c>
    </row>
    <row r="868" spans="1:16" x14ac:dyDescent="0.45">
      <c r="A868" t="s">
        <v>33</v>
      </c>
      <c r="B868" t="s">
        <v>10</v>
      </c>
      <c r="C868">
        <v>2</v>
      </c>
      <c r="D868">
        <v>25</v>
      </c>
      <c r="E868">
        <v>3</v>
      </c>
      <c r="F868">
        <v>9464.08</v>
      </c>
      <c r="H868">
        <v>9491.81</v>
      </c>
      <c r="I868">
        <v>15716.37</v>
      </c>
      <c r="J868" s="1"/>
      <c r="K868">
        <v>7200.1</v>
      </c>
      <c r="L868" t="s">
        <v>44</v>
      </c>
      <c r="M868">
        <f>IF(Table1[[#This Row],[BB-Nodes]]&lt;=1,Table1[[#This Row],[LB]],Table1[[#This Row],[RootBound]])</f>
        <v>9464.08</v>
      </c>
      <c r="N868" s="24">
        <f t="array" ref="N868">MIN(IF(Table1[Class]=Table1[[#This Row],[Class]], IF(Table1[abs]=Table1[[#This Row],[abs]], IF(Table1[N]=Table1[[#This Row],[N]], IF(Table1[K]=Table1[[#This Row],[K]],Table1[UB],FALSE)))))</f>
        <v>9764.7900000000009</v>
      </c>
      <c r="O868" s="24">
        <f>(Table1[[#This Row],[Best primal]]-Table1[[#This Row],[Updated root bound]])/Table1[[#This Row],[Best primal]]</f>
        <v>3.0795337124505589E-2</v>
      </c>
      <c r="P868" s="24">
        <f>(Table1[[#This Row],[Best primal]]-Table1[[#This Row],[LB]])/Table1[[#This Row],[Best primal]]</f>
        <v>2.7955542310689873E-2</v>
      </c>
    </row>
    <row r="869" spans="1:16" x14ac:dyDescent="0.45">
      <c r="A869" t="s">
        <v>33</v>
      </c>
      <c r="B869" t="s">
        <v>10</v>
      </c>
      <c r="C869">
        <v>2</v>
      </c>
      <c r="D869">
        <v>30</v>
      </c>
      <c r="E869">
        <v>3</v>
      </c>
      <c r="F869">
        <v>9265.48</v>
      </c>
      <c r="H869">
        <v>9291.15</v>
      </c>
      <c r="I869">
        <v>17277.25</v>
      </c>
      <c r="J869" s="1"/>
      <c r="K869">
        <v>7200.1</v>
      </c>
      <c r="L869" t="s">
        <v>44</v>
      </c>
      <c r="M869">
        <f>IF(Table1[[#This Row],[BB-Nodes]]&lt;=1,Table1[[#This Row],[LB]],Table1[[#This Row],[RootBound]])</f>
        <v>9265.48</v>
      </c>
      <c r="N869" s="24">
        <f t="array" ref="N869">MIN(IF(Table1[Class]=Table1[[#This Row],[Class]], IF(Table1[abs]=Table1[[#This Row],[abs]], IF(Table1[N]=Table1[[#This Row],[N]], IF(Table1[K]=Table1[[#This Row],[K]],Table1[UB],FALSE)))))</f>
        <v>9509.9699999999993</v>
      </c>
      <c r="O869" s="24">
        <f>(Table1[[#This Row],[Best primal]]-Table1[[#This Row],[Updated root bound]])/Table1[[#This Row],[Best primal]]</f>
        <v>2.5708808755442951E-2</v>
      </c>
      <c r="P869" s="24">
        <f>(Table1[[#This Row],[Best primal]]-Table1[[#This Row],[LB]])/Table1[[#This Row],[Best primal]]</f>
        <v>2.3009536307685485E-2</v>
      </c>
    </row>
    <row r="870" spans="1:16" x14ac:dyDescent="0.45">
      <c r="A870" t="s">
        <v>33</v>
      </c>
      <c r="B870" t="s">
        <v>10</v>
      </c>
      <c r="C870">
        <v>3</v>
      </c>
      <c r="D870">
        <v>15</v>
      </c>
      <c r="E870">
        <v>3</v>
      </c>
      <c r="F870">
        <v>7968.65</v>
      </c>
      <c r="H870">
        <v>8046.21</v>
      </c>
      <c r="I870">
        <v>15818.73</v>
      </c>
      <c r="J870" s="1"/>
      <c r="K870">
        <v>7200</v>
      </c>
      <c r="L870" t="s">
        <v>44</v>
      </c>
      <c r="M870">
        <f>IF(Table1[[#This Row],[BB-Nodes]]&lt;=1,Table1[[#This Row],[LB]],Table1[[#This Row],[RootBound]])</f>
        <v>7968.65</v>
      </c>
      <c r="N870" s="24">
        <f t="array" ref="N870">MIN(IF(Table1[Class]=Table1[[#This Row],[Class]], IF(Table1[abs]=Table1[[#This Row],[abs]], IF(Table1[N]=Table1[[#This Row],[N]], IF(Table1[K]=Table1[[#This Row],[K]],Table1[UB],FALSE)))))</f>
        <v>8158.96</v>
      </c>
      <c r="O870" s="24">
        <f>(Table1[[#This Row],[Best primal]]-Table1[[#This Row],[Updated root bound]])/Table1[[#This Row],[Best primal]]</f>
        <v>2.3325276750958506E-2</v>
      </c>
      <c r="P870" s="24">
        <f>(Table1[[#This Row],[Best primal]]-Table1[[#This Row],[LB]])/Table1[[#This Row],[Best primal]]</f>
        <v>1.3819163226685754E-2</v>
      </c>
    </row>
    <row r="871" spans="1:16" x14ac:dyDescent="0.45">
      <c r="A871" t="s">
        <v>33</v>
      </c>
      <c r="B871" t="s">
        <v>10</v>
      </c>
      <c r="C871">
        <v>3</v>
      </c>
      <c r="D871">
        <v>20</v>
      </c>
      <c r="E871">
        <v>3</v>
      </c>
      <c r="F871">
        <v>8260.6</v>
      </c>
      <c r="H871">
        <v>8299.1299999999992</v>
      </c>
      <c r="I871">
        <v>13537.88</v>
      </c>
      <c r="J871" s="1"/>
      <c r="K871">
        <v>7200</v>
      </c>
      <c r="L871" t="s">
        <v>44</v>
      </c>
      <c r="M871">
        <f>IF(Table1[[#This Row],[BB-Nodes]]&lt;=1,Table1[[#This Row],[LB]],Table1[[#This Row],[RootBound]])</f>
        <v>8260.6</v>
      </c>
      <c r="N871" s="24">
        <f t="array" ref="N871">MIN(IF(Table1[Class]=Table1[[#This Row],[Class]], IF(Table1[abs]=Table1[[#This Row],[abs]], IF(Table1[N]=Table1[[#This Row],[N]], IF(Table1[K]=Table1[[#This Row],[K]],Table1[UB],FALSE)))))</f>
        <v>8387.25</v>
      </c>
      <c r="O871" s="24">
        <f>(Table1[[#This Row],[Best primal]]-Table1[[#This Row],[Updated root bound]])/Table1[[#This Row],[Best primal]]</f>
        <v>1.5100301052192273E-2</v>
      </c>
      <c r="P871" s="24">
        <f>(Table1[[#This Row],[Best primal]]-Table1[[#This Row],[LB]])/Table1[[#This Row],[Best primal]]</f>
        <v>1.0506423440341089E-2</v>
      </c>
    </row>
    <row r="872" spans="1:16" x14ac:dyDescent="0.45">
      <c r="A872" t="s">
        <v>33</v>
      </c>
      <c r="B872" t="s">
        <v>10</v>
      </c>
      <c r="C872">
        <v>3</v>
      </c>
      <c r="D872">
        <v>25</v>
      </c>
      <c r="E872">
        <v>3</v>
      </c>
      <c r="F872">
        <v>10142.59</v>
      </c>
      <c r="H872">
        <v>10181.07</v>
      </c>
      <c r="I872">
        <v>17497.89</v>
      </c>
      <c r="J872" s="1"/>
      <c r="K872">
        <v>7200.1</v>
      </c>
      <c r="L872" t="s">
        <v>44</v>
      </c>
      <c r="M872">
        <f>IF(Table1[[#This Row],[BB-Nodes]]&lt;=1,Table1[[#This Row],[LB]],Table1[[#This Row],[RootBound]])</f>
        <v>10142.59</v>
      </c>
      <c r="N872" s="24">
        <f t="array" ref="N872">MIN(IF(Table1[Class]=Table1[[#This Row],[Class]], IF(Table1[abs]=Table1[[#This Row],[abs]], IF(Table1[N]=Table1[[#This Row],[N]], IF(Table1[K]=Table1[[#This Row],[K]],Table1[UB],FALSE)))))</f>
        <v>10357.76</v>
      </c>
      <c r="O872" s="24">
        <f>(Table1[[#This Row],[Best primal]]-Table1[[#This Row],[Updated root bound]])/Table1[[#This Row],[Best primal]]</f>
        <v>2.0773796651013351E-2</v>
      </c>
      <c r="P872" s="24">
        <f>(Table1[[#This Row],[Best primal]]-Table1[[#This Row],[LB]])/Table1[[#This Row],[Best primal]]</f>
        <v>1.7058707674246217E-2</v>
      </c>
    </row>
    <row r="873" spans="1:16" x14ac:dyDescent="0.45">
      <c r="A873" t="s">
        <v>33</v>
      </c>
      <c r="B873" t="s">
        <v>10</v>
      </c>
      <c r="C873">
        <v>3</v>
      </c>
      <c r="D873">
        <v>30</v>
      </c>
      <c r="E873">
        <v>3</v>
      </c>
      <c r="F873">
        <v>9176.51</v>
      </c>
      <c r="H873">
        <v>9198.4699999999993</v>
      </c>
      <c r="I873">
        <v>16127.15</v>
      </c>
      <c r="J873" s="1"/>
      <c r="K873">
        <v>7200.1</v>
      </c>
      <c r="L873" t="s">
        <v>44</v>
      </c>
      <c r="M873">
        <f>IF(Table1[[#This Row],[BB-Nodes]]&lt;=1,Table1[[#This Row],[LB]],Table1[[#This Row],[RootBound]])</f>
        <v>9176.51</v>
      </c>
      <c r="N873" s="24">
        <f t="array" ref="N873">MIN(IF(Table1[Class]=Table1[[#This Row],[Class]], IF(Table1[abs]=Table1[[#This Row],[abs]], IF(Table1[N]=Table1[[#This Row],[N]], IF(Table1[K]=Table1[[#This Row],[K]],Table1[UB],FALSE)))))</f>
        <v>9331.5499999999993</v>
      </c>
      <c r="O873" s="24">
        <f>(Table1[[#This Row],[Best primal]]-Table1[[#This Row],[Updated root bound]])/Table1[[#This Row],[Best primal]]</f>
        <v>1.661460314738699E-2</v>
      </c>
      <c r="P873" s="24">
        <f>(Table1[[#This Row],[Best primal]]-Table1[[#This Row],[LB]])/Table1[[#This Row],[Best primal]]</f>
        <v>1.4261296354839222E-2</v>
      </c>
    </row>
    <row r="874" spans="1:16" x14ac:dyDescent="0.45">
      <c r="A874" t="s">
        <v>33</v>
      </c>
      <c r="B874" t="s">
        <v>10</v>
      </c>
      <c r="C874">
        <v>4</v>
      </c>
      <c r="D874">
        <v>15</v>
      </c>
      <c r="E874">
        <v>3</v>
      </c>
      <c r="F874">
        <v>7027.42</v>
      </c>
      <c r="H874">
        <v>7108.72</v>
      </c>
      <c r="I874">
        <v>13411.27</v>
      </c>
      <c r="J874" s="1"/>
      <c r="K874">
        <v>7200</v>
      </c>
      <c r="L874" t="s">
        <v>44</v>
      </c>
      <c r="M874">
        <f>IF(Table1[[#This Row],[BB-Nodes]]&lt;=1,Table1[[#This Row],[LB]],Table1[[#This Row],[RootBound]])</f>
        <v>7027.42</v>
      </c>
      <c r="N874" s="24">
        <f t="array" ref="N874">MIN(IF(Table1[Class]=Table1[[#This Row],[Class]], IF(Table1[abs]=Table1[[#This Row],[abs]], IF(Table1[N]=Table1[[#This Row],[N]], IF(Table1[K]=Table1[[#This Row],[K]],Table1[UB],FALSE)))))</f>
        <v>7157.6</v>
      </c>
      <c r="O874" s="24">
        <f>(Table1[[#This Row],[Best primal]]-Table1[[#This Row],[Updated root bound]])/Table1[[#This Row],[Best primal]]</f>
        <v>1.8187660668380502E-2</v>
      </c>
      <c r="P874" s="24">
        <f>(Table1[[#This Row],[Best primal]]-Table1[[#This Row],[LB]])/Table1[[#This Row],[Best primal]]</f>
        <v>6.8291047278417494E-3</v>
      </c>
    </row>
    <row r="875" spans="1:16" x14ac:dyDescent="0.45">
      <c r="A875" t="s">
        <v>33</v>
      </c>
      <c r="B875" t="s">
        <v>10</v>
      </c>
      <c r="C875">
        <v>4</v>
      </c>
      <c r="D875">
        <v>20</v>
      </c>
      <c r="E875">
        <v>3</v>
      </c>
      <c r="F875">
        <v>9789.0499999999993</v>
      </c>
      <c r="H875">
        <v>9832.27</v>
      </c>
      <c r="I875">
        <v>15362.74</v>
      </c>
      <c r="J875" s="1"/>
      <c r="K875">
        <v>7200</v>
      </c>
      <c r="L875" t="s">
        <v>44</v>
      </c>
      <c r="M875">
        <f>IF(Table1[[#This Row],[BB-Nodes]]&lt;=1,Table1[[#This Row],[LB]],Table1[[#This Row],[RootBound]])</f>
        <v>9789.0499999999993</v>
      </c>
      <c r="N875" s="24">
        <f t="array" ref="N875">MIN(IF(Table1[Class]=Table1[[#This Row],[Class]], IF(Table1[abs]=Table1[[#This Row],[abs]], IF(Table1[N]=Table1[[#This Row],[N]], IF(Table1[K]=Table1[[#This Row],[K]],Table1[UB],FALSE)))))</f>
        <v>9971.94</v>
      </c>
      <c r="O875" s="24">
        <f>(Table1[[#This Row],[Best primal]]-Table1[[#This Row],[Updated root bound]])/Table1[[#This Row],[Best primal]]</f>
        <v>1.8340463340132535E-2</v>
      </c>
      <c r="P875" s="24">
        <f>(Table1[[#This Row],[Best primal]]-Table1[[#This Row],[LB]])/Table1[[#This Row],[Best primal]]</f>
        <v>1.4006301682521162E-2</v>
      </c>
    </row>
    <row r="876" spans="1:16" x14ac:dyDescent="0.45">
      <c r="A876" t="s">
        <v>33</v>
      </c>
      <c r="B876" t="s">
        <v>10</v>
      </c>
      <c r="C876">
        <v>4</v>
      </c>
      <c r="D876">
        <v>25</v>
      </c>
      <c r="E876">
        <v>3</v>
      </c>
      <c r="F876">
        <v>8700.4699999999993</v>
      </c>
      <c r="H876">
        <v>8723.98</v>
      </c>
      <c r="I876">
        <v>18316.080000000002</v>
      </c>
      <c r="J876" s="1"/>
      <c r="K876">
        <v>7200</v>
      </c>
      <c r="L876" t="s">
        <v>44</v>
      </c>
      <c r="M876">
        <f>IF(Table1[[#This Row],[BB-Nodes]]&lt;=1,Table1[[#This Row],[LB]],Table1[[#This Row],[RootBound]])</f>
        <v>8700.4699999999993</v>
      </c>
      <c r="N876" s="24">
        <f t="array" ref="N876">MIN(IF(Table1[Class]=Table1[[#This Row],[Class]], IF(Table1[abs]=Table1[[#This Row],[abs]], IF(Table1[N]=Table1[[#This Row],[N]], IF(Table1[K]=Table1[[#This Row],[K]],Table1[UB],FALSE)))))</f>
        <v>8805.81</v>
      </c>
      <c r="O876" s="24">
        <f>(Table1[[#This Row],[Best primal]]-Table1[[#This Row],[Updated root bound]])/Table1[[#This Row],[Best primal]]</f>
        <v>1.1962556539375726E-2</v>
      </c>
      <c r="P876" s="24">
        <f>(Table1[[#This Row],[Best primal]]-Table1[[#This Row],[LB]])/Table1[[#This Row],[Best primal]]</f>
        <v>9.2927283236862862E-3</v>
      </c>
    </row>
    <row r="877" spans="1:16" x14ac:dyDescent="0.45">
      <c r="A877" t="s">
        <v>33</v>
      </c>
      <c r="B877" t="s">
        <v>10</v>
      </c>
      <c r="C877">
        <v>4</v>
      </c>
      <c r="D877">
        <v>30</v>
      </c>
      <c r="E877">
        <v>3</v>
      </c>
      <c r="F877">
        <v>9046.99</v>
      </c>
      <c r="H877">
        <v>9069.01</v>
      </c>
      <c r="I877">
        <v>17240.23</v>
      </c>
      <c r="J877" s="1"/>
      <c r="K877">
        <v>7200.1</v>
      </c>
      <c r="L877" t="s">
        <v>44</v>
      </c>
      <c r="M877">
        <f>IF(Table1[[#This Row],[BB-Nodes]]&lt;=1,Table1[[#This Row],[LB]],Table1[[#This Row],[RootBound]])</f>
        <v>9046.99</v>
      </c>
      <c r="N877" s="24">
        <f t="array" ref="N877">MIN(IF(Table1[Class]=Table1[[#This Row],[Class]], IF(Table1[abs]=Table1[[#This Row],[abs]], IF(Table1[N]=Table1[[#This Row],[N]], IF(Table1[K]=Table1[[#This Row],[K]],Table1[UB],FALSE)))))</f>
        <v>9268.14</v>
      </c>
      <c r="O877" s="24">
        <f>(Table1[[#This Row],[Best primal]]-Table1[[#This Row],[Updated root bound]])/Table1[[#This Row],[Best primal]]</f>
        <v>2.3861314136385474E-2</v>
      </c>
      <c r="P877" s="24">
        <f>(Table1[[#This Row],[Best primal]]-Table1[[#This Row],[LB]])/Table1[[#This Row],[Best primal]]</f>
        <v>2.1485432891604917E-2</v>
      </c>
    </row>
    <row r="878" spans="1:16" x14ac:dyDescent="0.45">
      <c r="A878" t="s">
        <v>33</v>
      </c>
      <c r="B878" t="s">
        <v>10</v>
      </c>
      <c r="C878">
        <v>5</v>
      </c>
      <c r="D878">
        <v>15</v>
      </c>
      <c r="E878">
        <v>3</v>
      </c>
      <c r="F878">
        <v>7401.25</v>
      </c>
      <c r="H878">
        <v>7512.69</v>
      </c>
      <c r="I878">
        <v>12279.02</v>
      </c>
      <c r="J878" s="1"/>
      <c r="K878">
        <v>7200</v>
      </c>
      <c r="L878" t="s">
        <v>44</v>
      </c>
      <c r="M878">
        <f>IF(Table1[[#This Row],[BB-Nodes]]&lt;=1,Table1[[#This Row],[LB]],Table1[[#This Row],[RootBound]])</f>
        <v>7401.25</v>
      </c>
      <c r="N878" s="24">
        <f t="array" ref="N878">MIN(IF(Table1[Class]=Table1[[#This Row],[Class]], IF(Table1[abs]=Table1[[#This Row],[abs]], IF(Table1[N]=Table1[[#This Row],[N]], IF(Table1[K]=Table1[[#This Row],[K]],Table1[UB],FALSE)))))</f>
        <v>7605.73</v>
      </c>
      <c r="O878" s="24">
        <f>(Table1[[#This Row],[Best primal]]-Table1[[#This Row],[Updated root bound]])/Table1[[#This Row],[Best primal]]</f>
        <v>2.6884993287955211E-2</v>
      </c>
      <c r="P878" s="24">
        <f>(Table1[[#This Row],[Best primal]]-Table1[[#This Row],[LB]])/Table1[[#This Row],[Best primal]]</f>
        <v>1.223288231372925E-2</v>
      </c>
    </row>
    <row r="879" spans="1:16" x14ac:dyDescent="0.45">
      <c r="A879" t="s">
        <v>33</v>
      </c>
      <c r="B879" t="s">
        <v>10</v>
      </c>
      <c r="C879">
        <v>5</v>
      </c>
      <c r="D879">
        <v>20</v>
      </c>
      <c r="E879">
        <v>3</v>
      </c>
      <c r="F879">
        <v>10240.24</v>
      </c>
      <c r="H879">
        <v>10312.35</v>
      </c>
      <c r="I879">
        <v>16226.63</v>
      </c>
      <c r="J879" s="1"/>
      <c r="K879">
        <v>7200</v>
      </c>
      <c r="L879" t="s">
        <v>44</v>
      </c>
      <c r="M879">
        <f>IF(Table1[[#This Row],[BB-Nodes]]&lt;=1,Table1[[#This Row],[LB]],Table1[[#This Row],[RootBound]])</f>
        <v>10240.24</v>
      </c>
      <c r="N879" s="24">
        <f t="array" ref="N879">MIN(IF(Table1[Class]=Table1[[#This Row],[Class]], IF(Table1[abs]=Table1[[#This Row],[abs]], IF(Table1[N]=Table1[[#This Row],[N]], IF(Table1[K]=Table1[[#This Row],[K]],Table1[UB],FALSE)))))</f>
        <v>10375.85</v>
      </c>
      <c r="O879" s="24">
        <f>(Table1[[#This Row],[Best primal]]-Table1[[#This Row],[Updated root bound]])/Table1[[#This Row],[Best primal]]</f>
        <v>1.306977259694392E-2</v>
      </c>
      <c r="P879" s="24">
        <f>(Table1[[#This Row],[Best primal]]-Table1[[#This Row],[LB]])/Table1[[#This Row],[Best primal]]</f>
        <v>6.1199805317154734E-3</v>
      </c>
    </row>
    <row r="880" spans="1:16" x14ac:dyDescent="0.45">
      <c r="A880" t="s">
        <v>33</v>
      </c>
      <c r="B880" t="s">
        <v>10</v>
      </c>
      <c r="C880">
        <v>5</v>
      </c>
      <c r="D880">
        <v>25</v>
      </c>
      <c r="E880">
        <v>3</v>
      </c>
      <c r="F880">
        <v>10048.9</v>
      </c>
      <c r="H880">
        <v>10096.32</v>
      </c>
      <c r="I880">
        <v>16378.71</v>
      </c>
      <c r="J880" s="1"/>
      <c r="K880">
        <v>7200</v>
      </c>
      <c r="L880" t="s">
        <v>44</v>
      </c>
      <c r="M880">
        <f>IF(Table1[[#This Row],[BB-Nodes]]&lt;=1,Table1[[#This Row],[LB]],Table1[[#This Row],[RootBound]])</f>
        <v>10048.9</v>
      </c>
      <c r="N880" s="24">
        <f t="array" ref="N880">MIN(IF(Table1[Class]=Table1[[#This Row],[Class]], IF(Table1[abs]=Table1[[#This Row],[abs]], IF(Table1[N]=Table1[[#This Row],[N]], IF(Table1[K]=Table1[[#This Row],[K]],Table1[UB],FALSE)))))</f>
        <v>10289.41</v>
      </c>
      <c r="O880" s="24">
        <f>(Table1[[#This Row],[Best primal]]-Table1[[#This Row],[Updated root bound]])/Table1[[#This Row],[Best primal]]</f>
        <v>2.3374518072464819E-2</v>
      </c>
      <c r="P880" s="24">
        <f>(Table1[[#This Row],[Best primal]]-Table1[[#This Row],[LB]])/Table1[[#This Row],[Best primal]]</f>
        <v>1.8765896198129937E-2</v>
      </c>
    </row>
    <row r="881" spans="1:16" x14ac:dyDescent="0.45">
      <c r="A881" t="s">
        <v>33</v>
      </c>
      <c r="B881" t="s">
        <v>10</v>
      </c>
      <c r="C881">
        <v>5</v>
      </c>
      <c r="D881">
        <v>30</v>
      </c>
      <c r="E881">
        <v>3</v>
      </c>
      <c r="F881">
        <v>8909.75</v>
      </c>
      <c r="H881">
        <v>8928.7000000000007</v>
      </c>
      <c r="I881">
        <v>16066.91</v>
      </c>
      <c r="J881" s="1"/>
      <c r="K881">
        <v>7200</v>
      </c>
      <c r="L881" t="s">
        <v>44</v>
      </c>
      <c r="M881">
        <f>IF(Table1[[#This Row],[BB-Nodes]]&lt;=1,Table1[[#This Row],[LB]],Table1[[#This Row],[RootBound]])</f>
        <v>8909.75</v>
      </c>
      <c r="N881" s="24">
        <f t="array" ref="N881">MIN(IF(Table1[Class]=Table1[[#This Row],[Class]], IF(Table1[abs]=Table1[[#This Row],[abs]], IF(Table1[N]=Table1[[#This Row],[N]], IF(Table1[K]=Table1[[#This Row],[K]],Table1[UB],FALSE)))))</f>
        <v>9078.65</v>
      </c>
      <c r="O881" s="24">
        <f>(Table1[[#This Row],[Best primal]]-Table1[[#This Row],[Updated root bound]])/Table1[[#This Row],[Best primal]]</f>
        <v>1.8604087612144937E-2</v>
      </c>
      <c r="P881" s="24">
        <f>(Table1[[#This Row],[Best primal]]-Table1[[#This Row],[LB]])/Table1[[#This Row],[Best primal]]</f>
        <v>1.6516772868212664E-2</v>
      </c>
    </row>
    <row r="882" spans="1:16" x14ac:dyDescent="0.45">
      <c r="A882" t="s">
        <v>33</v>
      </c>
      <c r="B882" t="s">
        <v>10</v>
      </c>
      <c r="C882">
        <v>1</v>
      </c>
      <c r="D882">
        <v>15</v>
      </c>
      <c r="E882">
        <v>4</v>
      </c>
      <c r="F882">
        <v>7653.31</v>
      </c>
      <c r="H882">
        <v>7710.16</v>
      </c>
      <c r="I882">
        <v>7939.74</v>
      </c>
      <c r="J882" s="1"/>
      <c r="K882">
        <v>7200.1</v>
      </c>
      <c r="L882" t="s">
        <v>44</v>
      </c>
      <c r="M882">
        <f>IF(Table1[[#This Row],[BB-Nodes]]&lt;=1,Table1[[#This Row],[LB]],Table1[[#This Row],[RootBound]])</f>
        <v>7653.31</v>
      </c>
      <c r="N882" s="24">
        <f t="array" ref="N882">MIN(IF(Table1[Class]=Table1[[#This Row],[Class]], IF(Table1[abs]=Table1[[#This Row],[abs]], IF(Table1[N]=Table1[[#This Row],[N]], IF(Table1[K]=Table1[[#This Row],[K]],Table1[UB],FALSE)))))</f>
        <v>7764.47</v>
      </c>
      <c r="O882" s="24">
        <f>(Table1[[#This Row],[Best primal]]-Table1[[#This Row],[Updated root bound]])/Table1[[#This Row],[Best primal]]</f>
        <v>1.4316495523841273E-2</v>
      </c>
      <c r="P882" s="24">
        <f>(Table1[[#This Row],[Best primal]]-Table1[[#This Row],[LB]])/Table1[[#This Row],[Best primal]]</f>
        <v>6.9946821869361847E-3</v>
      </c>
    </row>
    <row r="883" spans="1:16" x14ac:dyDescent="0.45">
      <c r="A883" t="s">
        <v>33</v>
      </c>
      <c r="B883" t="s">
        <v>10</v>
      </c>
      <c r="C883">
        <v>1</v>
      </c>
      <c r="D883">
        <v>20</v>
      </c>
      <c r="E883">
        <v>4</v>
      </c>
      <c r="F883">
        <v>10207.950000000001</v>
      </c>
      <c r="H883">
        <v>10242.870000000001</v>
      </c>
      <c r="I883">
        <v>16507.79</v>
      </c>
      <c r="J883" s="1"/>
      <c r="K883">
        <v>7200</v>
      </c>
      <c r="L883" t="s">
        <v>44</v>
      </c>
      <c r="M883">
        <f>IF(Table1[[#This Row],[BB-Nodes]]&lt;=1,Table1[[#This Row],[LB]],Table1[[#This Row],[RootBound]])</f>
        <v>10207.950000000001</v>
      </c>
      <c r="N883" s="24">
        <f t="array" ref="N883">MIN(IF(Table1[Class]=Table1[[#This Row],[Class]], IF(Table1[abs]=Table1[[#This Row],[abs]], IF(Table1[N]=Table1[[#This Row],[N]], IF(Table1[K]=Table1[[#This Row],[K]],Table1[UB],FALSE)))))</f>
        <v>10262.26</v>
      </c>
      <c r="O883" s="24">
        <f>(Table1[[#This Row],[Best primal]]-Table1[[#This Row],[Updated root bound]])/Table1[[#This Row],[Best primal]]</f>
        <v>5.2922065899713598E-3</v>
      </c>
      <c r="P883" s="24">
        <f>(Table1[[#This Row],[Best primal]]-Table1[[#This Row],[LB]])/Table1[[#This Row],[Best primal]]</f>
        <v>1.8894473537017593E-3</v>
      </c>
    </row>
    <row r="884" spans="1:16" x14ac:dyDescent="0.45">
      <c r="A884" t="s">
        <v>33</v>
      </c>
      <c r="B884" t="s">
        <v>10</v>
      </c>
      <c r="C884">
        <v>1</v>
      </c>
      <c r="D884">
        <v>25</v>
      </c>
      <c r="E884">
        <v>4</v>
      </c>
      <c r="F884">
        <v>9119.4599999999991</v>
      </c>
      <c r="H884">
        <v>9159.2099999999991</v>
      </c>
      <c r="I884">
        <v>18719.37</v>
      </c>
      <c r="J884" s="1"/>
      <c r="K884">
        <v>7200</v>
      </c>
      <c r="L884" t="s">
        <v>44</v>
      </c>
      <c r="M884">
        <f>IF(Table1[[#This Row],[BB-Nodes]]&lt;=1,Table1[[#This Row],[LB]],Table1[[#This Row],[RootBound]])</f>
        <v>9119.4599999999991</v>
      </c>
      <c r="N884" s="24">
        <f t="array" ref="N884">MIN(IF(Table1[Class]=Table1[[#This Row],[Class]], IF(Table1[abs]=Table1[[#This Row],[abs]], IF(Table1[N]=Table1[[#This Row],[N]], IF(Table1[K]=Table1[[#This Row],[K]],Table1[UB],FALSE)))))</f>
        <v>9223.94</v>
      </c>
      <c r="O884" s="24">
        <f>(Table1[[#This Row],[Best primal]]-Table1[[#This Row],[Updated root bound]])/Table1[[#This Row],[Best primal]]</f>
        <v>1.1327046793452838E-2</v>
      </c>
      <c r="P884" s="24">
        <f>(Table1[[#This Row],[Best primal]]-Table1[[#This Row],[LB]])/Table1[[#This Row],[Best primal]]</f>
        <v>7.0176085273756525E-3</v>
      </c>
    </row>
    <row r="885" spans="1:16" x14ac:dyDescent="0.45">
      <c r="A885" t="s">
        <v>33</v>
      </c>
      <c r="B885" t="s">
        <v>10</v>
      </c>
      <c r="C885">
        <v>1</v>
      </c>
      <c r="D885">
        <v>30</v>
      </c>
      <c r="E885">
        <v>4</v>
      </c>
      <c r="F885">
        <v>11686.08</v>
      </c>
      <c r="H885">
        <v>11697.35</v>
      </c>
      <c r="I885">
        <v>18869.490000000002</v>
      </c>
      <c r="J885" s="1"/>
      <c r="K885">
        <v>7200.1</v>
      </c>
      <c r="L885" t="s">
        <v>44</v>
      </c>
      <c r="M885">
        <f>IF(Table1[[#This Row],[BB-Nodes]]&lt;=1,Table1[[#This Row],[LB]],Table1[[#This Row],[RootBound]])</f>
        <v>11686.08</v>
      </c>
      <c r="N885" s="24">
        <f t="array" ref="N885">MIN(IF(Table1[Class]=Table1[[#This Row],[Class]], IF(Table1[abs]=Table1[[#This Row],[abs]], IF(Table1[N]=Table1[[#This Row],[N]], IF(Table1[K]=Table1[[#This Row],[K]],Table1[UB],FALSE)))))</f>
        <v>12009.82</v>
      </c>
      <c r="O885" s="24">
        <f>(Table1[[#This Row],[Best primal]]-Table1[[#This Row],[Updated root bound]])/Table1[[#This Row],[Best primal]]</f>
        <v>2.6956274115681984E-2</v>
      </c>
      <c r="P885" s="24">
        <f>(Table1[[#This Row],[Best primal]]-Table1[[#This Row],[LB]])/Table1[[#This Row],[Best primal]]</f>
        <v>2.6017875371987204E-2</v>
      </c>
    </row>
    <row r="886" spans="1:16" x14ac:dyDescent="0.45">
      <c r="A886" t="s">
        <v>33</v>
      </c>
      <c r="B886" t="s">
        <v>10</v>
      </c>
      <c r="C886">
        <v>2</v>
      </c>
      <c r="D886">
        <v>15</v>
      </c>
      <c r="E886">
        <v>4</v>
      </c>
      <c r="F886">
        <v>7974.1</v>
      </c>
      <c r="H886">
        <v>8047.19</v>
      </c>
      <c r="I886">
        <v>13725.37</v>
      </c>
      <c r="J886" s="1"/>
      <c r="K886">
        <v>7200</v>
      </c>
      <c r="L886" t="s">
        <v>44</v>
      </c>
      <c r="M886">
        <f>IF(Table1[[#This Row],[BB-Nodes]]&lt;=1,Table1[[#This Row],[LB]],Table1[[#This Row],[RootBound]])</f>
        <v>7974.1</v>
      </c>
      <c r="N886" s="24">
        <f t="array" ref="N886">MIN(IF(Table1[Class]=Table1[[#This Row],[Class]], IF(Table1[abs]=Table1[[#This Row],[abs]], IF(Table1[N]=Table1[[#This Row],[N]], IF(Table1[K]=Table1[[#This Row],[K]],Table1[UB],FALSE)))))</f>
        <v>8073.55</v>
      </c>
      <c r="O886" s="24">
        <f>(Table1[[#This Row],[Best primal]]-Table1[[#This Row],[Updated root bound]])/Table1[[#This Row],[Best primal]]</f>
        <v>1.2318001374859859E-2</v>
      </c>
      <c r="P886" s="24">
        <f>(Table1[[#This Row],[Best primal]]-Table1[[#This Row],[LB]])/Table1[[#This Row],[Best primal]]</f>
        <v>3.2649825665290464E-3</v>
      </c>
    </row>
    <row r="887" spans="1:16" x14ac:dyDescent="0.45">
      <c r="A887" t="s">
        <v>33</v>
      </c>
      <c r="B887" t="s">
        <v>10</v>
      </c>
      <c r="C887">
        <v>2</v>
      </c>
      <c r="D887">
        <v>20</v>
      </c>
      <c r="E887">
        <v>4</v>
      </c>
      <c r="F887">
        <v>7454.07</v>
      </c>
      <c r="H887">
        <v>7527.69</v>
      </c>
      <c r="I887">
        <v>15738.17</v>
      </c>
      <c r="J887" s="1"/>
      <c r="K887">
        <v>7200</v>
      </c>
      <c r="L887" t="s">
        <v>44</v>
      </c>
      <c r="M887">
        <f>IF(Table1[[#This Row],[BB-Nodes]]&lt;=1,Table1[[#This Row],[LB]],Table1[[#This Row],[RootBound]])</f>
        <v>7454.07</v>
      </c>
      <c r="N887" s="24">
        <f t="array" ref="N887">MIN(IF(Table1[Class]=Table1[[#This Row],[Class]], IF(Table1[abs]=Table1[[#This Row],[abs]], IF(Table1[N]=Table1[[#This Row],[N]], IF(Table1[K]=Table1[[#This Row],[K]],Table1[UB],FALSE)))))</f>
        <v>7606.94</v>
      </c>
      <c r="O887" s="24">
        <f>(Table1[[#This Row],[Best primal]]-Table1[[#This Row],[Updated root bound]])/Table1[[#This Row],[Best primal]]</f>
        <v>2.0096122751066776E-2</v>
      </c>
      <c r="P887" s="24">
        <f>(Table1[[#This Row],[Best primal]]-Table1[[#This Row],[LB]])/Table1[[#This Row],[Best primal]]</f>
        <v>1.0418118192071977E-2</v>
      </c>
    </row>
    <row r="888" spans="1:16" x14ac:dyDescent="0.45">
      <c r="A888" t="s">
        <v>33</v>
      </c>
      <c r="B888" t="s">
        <v>10</v>
      </c>
      <c r="C888">
        <v>2</v>
      </c>
      <c r="D888">
        <v>25</v>
      </c>
      <c r="E888">
        <v>4</v>
      </c>
      <c r="F888">
        <v>10828.83</v>
      </c>
      <c r="H888">
        <v>10870.69</v>
      </c>
      <c r="I888">
        <v>18445.86</v>
      </c>
      <c r="J888" s="1"/>
      <c r="K888">
        <v>7200</v>
      </c>
      <c r="L888" t="s">
        <v>44</v>
      </c>
      <c r="M888">
        <f>IF(Table1[[#This Row],[BB-Nodes]]&lt;=1,Table1[[#This Row],[LB]],Table1[[#This Row],[RootBound]])</f>
        <v>10828.83</v>
      </c>
      <c r="N888" s="24">
        <f t="array" ref="N888">MIN(IF(Table1[Class]=Table1[[#This Row],[Class]], IF(Table1[abs]=Table1[[#This Row],[abs]], IF(Table1[N]=Table1[[#This Row],[N]], IF(Table1[K]=Table1[[#This Row],[K]],Table1[UB],FALSE)))))</f>
        <v>11096.44</v>
      </c>
      <c r="O888" s="24">
        <f>(Table1[[#This Row],[Best primal]]-Table1[[#This Row],[Updated root bound]])/Table1[[#This Row],[Best primal]]</f>
        <v>2.41167437484455E-2</v>
      </c>
      <c r="P888" s="24">
        <f>(Table1[[#This Row],[Best primal]]-Table1[[#This Row],[LB]])/Table1[[#This Row],[Best primal]]</f>
        <v>2.0344362696504463E-2</v>
      </c>
    </row>
    <row r="889" spans="1:16" x14ac:dyDescent="0.45">
      <c r="A889" t="s">
        <v>33</v>
      </c>
      <c r="B889" t="s">
        <v>10</v>
      </c>
      <c r="C889">
        <v>2</v>
      </c>
      <c r="D889">
        <v>30</v>
      </c>
      <c r="E889">
        <v>4</v>
      </c>
      <c r="F889">
        <v>10422.530000000001</v>
      </c>
      <c r="H889">
        <v>10436.33</v>
      </c>
      <c r="I889">
        <v>18873.86</v>
      </c>
      <c r="J889" s="1"/>
      <c r="K889">
        <v>7200.1</v>
      </c>
      <c r="L889" t="s">
        <v>44</v>
      </c>
      <c r="M889">
        <f>IF(Table1[[#This Row],[BB-Nodes]]&lt;=1,Table1[[#This Row],[LB]],Table1[[#This Row],[RootBound]])</f>
        <v>10422.530000000001</v>
      </c>
      <c r="N889" s="24">
        <f t="array" ref="N889">MIN(IF(Table1[Class]=Table1[[#This Row],[Class]], IF(Table1[abs]=Table1[[#This Row],[abs]], IF(Table1[N]=Table1[[#This Row],[N]], IF(Table1[K]=Table1[[#This Row],[K]],Table1[UB],FALSE)))))</f>
        <v>10547.87</v>
      </c>
      <c r="O889" s="24">
        <f>(Table1[[#This Row],[Best primal]]-Table1[[#This Row],[Updated root bound]])/Table1[[#This Row],[Best primal]]</f>
        <v>1.1882967840900593E-2</v>
      </c>
      <c r="P889" s="24">
        <f>(Table1[[#This Row],[Best primal]]-Table1[[#This Row],[LB]])/Table1[[#This Row],[Best primal]]</f>
        <v>1.0574646824430038E-2</v>
      </c>
    </row>
    <row r="890" spans="1:16" x14ac:dyDescent="0.45">
      <c r="A890" t="s">
        <v>33</v>
      </c>
      <c r="B890" t="s">
        <v>10</v>
      </c>
      <c r="C890">
        <v>3</v>
      </c>
      <c r="D890">
        <v>15</v>
      </c>
      <c r="E890">
        <v>4</v>
      </c>
      <c r="F890">
        <v>9039.6299999999992</v>
      </c>
      <c r="H890">
        <v>9100.94</v>
      </c>
      <c r="I890">
        <v>18045.189999999999</v>
      </c>
      <c r="J890" s="1"/>
      <c r="K890">
        <v>7200</v>
      </c>
      <c r="L890" t="s">
        <v>44</v>
      </c>
      <c r="M890">
        <f>IF(Table1[[#This Row],[BB-Nodes]]&lt;=1,Table1[[#This Row],[LB]],Table1[[#This Row],[RootBound]])</f>
        <v>9039.6299999999992</v>
      </c>
      <c r="N890" s="24">
        <f t="array" ref="N890">MIN(IF(Table1[Class]=Table1[[#This Row],[Class]], IF(Table1[abs]=Table1[[#This Row],[abs]], IF(Table1[N]=Table1[[#This Row],[N]], IF(Table1[K]=Table1[[#This Row],[K]],Table1[UB],FALSE)))))</f>
        <v>9283.66</v>
      </c>
      <c r="O890" s="24">
        <f>(Table1[[#This Row],[Best primal]]-Table1[[#This Row],[Updated root bound]])/Table1[[#This Row],[Best primal]]</f>
        <v>2.628596911132039E-2</v>
      </c>
      <c r="P890" s="24">
        <f>(Table1[[#This Row],[Best primal]]-Table1[[#This Row],[LB]])/Table1[[#This Row],[Best primal]]</f>
        <v>1.9681892701800728E-2</v>
      </c>
    </row>
    <row r="891" spans="1:16" x14ac:dyDescent="0.45">
      <c r="A891" t="s">
        <v>33</v>
      </c>
      <c r="B891" t="s">
        <v>10</v>
      </c>
      <c r="C891">
        <v>3</v>
      </c>
      <c r="D891">
        <v>20</v>
      </c>
      <c r="E891">
        <v>4</v>
      </c>
      <c r="F891">
        <v>9271.6299999999992</v>
      </c>
      <c r="H891">
        <v>9298.7999999999993</v>
      </c>
      <c r="I891">
        <v>15805.81</v>
      </c>
      <c r="J891" s="1"/>
      <c r="K891">
        <v>7200.1</v>
      </c>
      <c r="L891" t="s">
        <v>44</v>
      </c>
      <c r="M891">
        <f>IF(Table1[[#This Row],[BB-Nodes]]&lt;=1,Table1[[#This Row],[LB]],Table1[[#This Row],[RootBound]])</f>
        <v>9271.6299999999992</v>
      </c>
      <c r="N891" s="24">
        <f t="array" ref="N891">MIN(IF(Table1[Class]=Table1[[#This Row],[Class]], IF(Table1[abs]=Table1[[#This Row],[abs]], IF(Table1[N]=Table1[[#This Row],[N]], IF(Table1[K]=Table1[[#This Row],[K]],Table1[UB],FALSE)))))</f>
        <v>9383.14</v>
      </c>
      <c r="O891" s="24">
        <f>(Table1[[#This Row],[Best primal]]-Table1[[#This Row],[Updated root bound]])/Table1[[#This Row],[Best primal]]</f>
        <v>1.1884081448214588E-2</v>
      </c>
      <c r="P891" s="24">
        <f>(Table1[[#This Row],[Best primal]]-Table1[[#This Row],[LB]])/Table1[[#This Row],[Best primal]]</f>
        <v>8.9884622844804783E-3</v>
      </c>
    </row>
    <row r="892" spans="1:16" x14ac:dyDescent="0.45">
      <c r="A892" t="s">
        <v>33</v>
      </c>
      <c r="B892" t="s">
        <v>10</v>
      </c>
      <c r="C892">
        <v>3</v>
      </c>
      <c r="D892">
        <v>25</v>
      </c>
      <c r="E892">
        <v>4</v>
      </c>
      <c r="F892">
        <v>11848.62</v>
      </c>
      <c r="H892">
        <v>11878.85</v>
      </c>
      <c r="I892">
        <v>17830.45</v>
      </c>
      <c r="J892" s="1"/>
      <c r="K892">
        <v>7200</v>
      </c>
      <c r="L892" t="s">
        <v>44</v>
      </c>
      <c r="M892">
        <f>IF(Table1[[#This Row],[BB-Nodes]]&lt;=1,Table1[[#This Row],[LB]],Table1[[#This Row],[RootBound]])</f>
        <v>11848.62</v>
      </c>
      <c r="N892" s="24">
        <f t="array" ref="N892">MIN(IF(Table1[Class]=Table1[[#This Row],[Class]], IF(Table1[abs]=Table1[[#This Row],[abs]], IF(Table1[N]=Table1[[#This Row],[N]], IF(Table1[K]=Table1[[#This Row],[K]],Table1[UB],FALSE)))))</f>
        <v>12102.17</v>
      </c>
      <c r="O892" s="24">
        <f>(Table1[[#This Row],[Best primal]]-Table1[[#This Row],[Updated root bound]])/Table1[[#This Row],[Best primal]]</f>
        <v>2.0950788164436566E-2</v>
      </c>
      <c r="P892" s="24">
        <f>(Table1[[#This Row],[Best primal]]-Table1[[#This Row],[LB]])/Table1[[#This Row],[Best primal]]</f>
        <v>1.84528890273397E-2</v>
      </c>
    </row>
    <row r="893" spans="1:16" x14ac:dyDescent="0.45">
      <c r="A893" t="s">
        <v>33</v>
      </c>
      <c r="B893" t="s">
        <v>10</v>
      </c>
      <c r="C893">
        <v>3</v>
      </c>
      <c r="D893">
        <v>30</v>
      </c>
      <c r="E893">
        <v>4</v>
      </c>
      <c r="F893">
        <v>10073.39</v>
      </c>
      <c r="H893">
        <v>10108.280000000001</v>
      </c>
      <c r="I893">
        <v>20263.87</v>
      </c>
      <c r="J893" s="1"/>
      <c r="K893">
        <v>7200.1</v>
      </c>
      <c r="L893" t="s">
        <v>44</v>
      </c>
      <c r="M893">
        <f>IF(Table1[[#This Row],[BB-Nodes]]&lt;=1,Table1[[#This Row],[LB]],Table1[[#This Row],[RootBound]])</f>
        <v>10073.39</v>
      </c>
      <c r="N893" s="24">
        <f t="array" ref="N893">MIN(IF(Table1[Class]=Table1[[#This Row],[Class]], IF(Table1[abs]=Table1[[#This Row],[abs]], IF(Table1[N]=Table1[[#This Row],[N]], IF(Table1[K]=Table1[[#This Row],[K]],Table1[UB],FALSE)))))</f>
        <v>10241.049999999999</v>
      </c>
      <c r="O893" s="24">
        <f>(Table1[[#This Row],[Best primal]]-Table1[[#This Row],[Updated root bound]])/Table1[[#This Row],[Best primal]]</f>
        <v>1.6371368170255966E-2</v>
      </c>
      <c r="P893" s="24">
        <f>(Table1[[#This Row],[Best primal]]-Table1[[#This Row],[LB]])/Table1[[#This Row],[Best primal]]</f>
        <v>1.2964490945752499E-2</v>
      </c>
    </row>
    <row r="894" spans="1:16" x14ac:dyDescent="0.45">
      <c r="A894" t="s">
        <v>33</v>
      </c>
      <c r="B894" t="s">
        <v>10</v>
      </c>
      <c r="C894">
        <v>4</v>
      </c>
      <c r="D894">
        <v>15</v>
      </c>
      <c r="E894">
        <v>4</v>
      </c>
      <c r="F894">
        <v>8062.45</v>
      </c>
      <c r="H894">
        <v>8257.57</v>
      </c>
      <c r="I894">
        <v>14793.88</v>
      </c>
      <c r="J894" s="1"/>
      <c r="K894">
        <v>7200</v>
      </c>
      <c r="L894" t="s">
        <v>44</v>
      </c>
      <c r="M894">
        <f>IF(Table1[[#This Row],[BB-Nodes]]&lt;=1,Table1[[#This Row],[LB]],Table1[[#This Row],[RootBound]])</f>
        <v>8062.45</v>
      </c>
      <c r="N894" s="24">
        <f t="array" ref="N894">MIN(IF(Table1[Class]=Table1[[#This Row],[Class]], IF(Table1[abs]=Table1[[#This Row],[abs]], IF(Table1[N]=Table1[[#This Row],[N]], IF(Table1[K]=Table1[[#This Row],[K]],Table1[UB],FALSE)))))</f>
        <v>8316.65</v>
      </c>
      <c r="O894" s="24">
        <f>(Table1[[#This Row],[Best primal]]-Table1[[#This Row],[Updated root bound]])/Table1[[#This Row],[Best primal]]</f>
        <v>3.0565191513409827E-2</v>
      </c>
      <c r="P894" s="24">
        <f>(Table1[[#This Row],[Best primal]]-Table1[[#This Row],[LB]])/Table1[[#This Row],[Best primal]]</f>
        <v>7.1038218513463872E-3</v>
      </c>
    </row>
    <row r="895" spans="1:16" x14ac:dyDescent="0.45">
      <c r="A895" t="s">
        <v>33</v>
      </c>
      <c r="B895" t="s">
        <v>10</v>
      </c>
      <c r="C895">
        <v>4</v>
      </c>
      <c r="D895">
        <v>20</v>
      </c>
      <c r="E895">
        <v>4</v>
      </c>
      <c r="F895">
        <v>11397.5</v>
      </c>
      <c r="H895">
        <v>11441.88</v>
      </c>
      <c r="I895">
        <v>19494.63</v>
      </c>
      <c r="J895" s="1"/>
      <c r="K895">
        <v>7200</v>
      </c>
      <c r="L895" t="s">
        <v>44</v>
      </c>
      <c r="M895">
        <f>IF(Table1[[#This Row],[BB-Nodes]]&lt;=1,Table1[[#This Row],[LB]],Table1[[#This Row],[RootBound]])</f>
        <v>11397.5</v>
      </c>
      <c r="N895" s="24">
        <f t="array" ref="N895">MIN(IF(Table1[Class]=Table1[[#This Row],[Class]], IF(Table1[abs]=Table1[[#This Row],[abs]], IF(Table1[N]=Table1[[#This Row],[N]], IF(Table1[K]=Table1[[#This Row],[K]],Table1[UB],FALSE)))))</f>
        <v>11561.22</v>
      </c>
      <c r="O895" s="24">
        <f>(Table1[[#This Row],[Best primal]]-Table1[[#This Row],[Updated root bound]])/Table1[[#This Row],[Best primal]]</f>
        <v>1.4161135243512308E-2</v>
      </c>
      <c r="P895" s="24">
        <f>(Table1[[#This Row],[Best primal]]-Table1[[#This Row],[LB]])/Table1[[#This Row],[Best primal]]</f>
        <v>1.0322440019305934E-2</v>
      </c>
    </row>
    <row r="896" spans="1:16" x14ac:dyDescent="0.45">
      <c r="A896" t="s">
        <v>33</v>
      </c>
      <c r="B896" t="s">
        <v>10</v>
      </c>
      <c r="C896">
        <v>4</v>
      </c>
      <c r="D896">
        <v>25</v>
      </c>
      <c r="E896">
        <v>4</v>
      </c>
      <c r="F896">
        <v>9662.51</v>
      </c>
      <c r="H896">
        <v>9701.42</v>
      </c>
      <c r="I896">
        <v>17830.68</v>
      </c>
      <c r="J896" s="1"/>
      <c r="K896">
        <v>7200.1</v>
      </c>
      <c r="L896" t="s">
        <v>44</v>
      </c>
      <c r="M896">
        <f>IF(Table1[[#This Row],[BB-Nodes]]&lt;=1,Table1[[#This Row],[LB]],Table1[[#This Row],[RootBound]])</f>
        <v>9662.51</v>
      </c>
      <c r="N896" s="24">
        <f t="array" ref="N896">MIN(IF(Table1[Class]=Table1[[#This Row],[Class]], IF(Table1[abs]=Table1[[#This Row],[abs]], IF(Table1[N]=Table1[[#This Row],[N]], IF(Table1[K]=Table1[[#This Row],[K]],Table1[UB],FALSE)))))</f>
        <v>9789.02</v>
      </c>
      <c r="O896" s="24">
        <f>(Table1[[#This Row],[Best primal]]-Table1[[#This Row],[Updated root bound]])/Table1[[#This Row],[Best primal]]</f>
        <v>1.2923663451499763E-2</v>
      </c>
      <c r="P896" s="24">
        <f>(Table1[[#This Row],[Best primal]]-Table1[[#This Row],[LB]])/Table1[[#This Row],[Best primal]]</f>
        <v>8.948801820815604E-3</v>
      </c>
    </row>
    <row r="897" spans="1:16" x14ac:dyDescent="0.45">
      <c r="A897" t="s">
        <v>33</v>
      </c>
      <c r="B897" t="s">
        <v>10</v>
      </c>
      <c r="C897">
        <v>4</v>
      </c>
      <c r="D897">
        <v>30</v>
      </c>
      <c r="E897">
        <v>4</v>
      </c>
      <c r="F897">
        <v>10174.94</v>
      </c>
      <c r="H897">
        <v>10238.870000000001</v>
      </c>
      <c r="I897">
        <v>17246.3</v>
      </c>
      <c r="J897" s="1"/>
      <c r="K897">
        <v>7200.1</v>
      </c>
      <c r="L897" t="s">
        <v>44</v>
      </c>
      <c r="M897">
        <f>IF(Table1[[#This Row],[BB-Nodes]]&lt;=1,Table1[[#This Row],[LB]],Table1[[#This Row],[RootBound]])</f>
        <v>10174.94</v>
      </c>
      <c r="N897" s="24">
        <f t="array" ref="N897">MIN(IF(Table1[Class]=Table1[[#This Row],[Class]], IF(Table1[abs]=Table1[[#This Row],[abs]], IF(Table1[N]=Table1[[#This Row],[N]], IF(Table1[K]=Table1[[#This Row],[K]],Table1[UB],FALSE)))))</f>
        <v>10513.62</v>
      </c>
      <c r="O897" s="24">
        <f>(Table1[[#This Row],[Best primal]]-Table1[[#This Row],[Updated root bound]])/Table1[[#This Row],[Best primal]]</f>
        <v>3.2213452645235445E-2</v>
      </c>
      <c r="P897" s="24">
        <f>(Table1[[#This Row],[Best primal]]-Table1[[#This Row],[LB]])/Table1[[#This Row],[Best primal]]</f>
        <v>2.6132768732368108E-2</v>
      </c>
    </row>
    <row r="898" spans="1:16" x14ac:dyDescent="0.45">
      <c r="A898" t="s">
        <v>33</v>
      </c>
      <c r="B898" t="s">
        <v>10</v>
      </c>
      <c r="C898">
        <v>5</v>
      </c>
      <c r="D898">
        <v>15</v>
      </c>
      <c r="E898">
        <v>4</v>
      </c>
      <c r="F898">
        <v>8680.32</v>
      </c>
      <c r="H898">
        <v>8770.41</v>
      </c>
      <c r="I898">
        <v>13626.02</v>
      </c>
      <c r="J898" s="1"/>
      <c r="K898">
        <v>7200</v>
      </c>
      <c r="L898" t="s">
        <v>44</v>
      </c>
      <c r="M898">
        <f>IF(Table1[[#This Row],[BB-Nodes]]&lt;=1,Table1[[#This Row],[LB]],Table1[[#This Row],[RootBound]])</f>
        <v>8680.32</v>
      </c>
      <c r="N898" s="24">
        <f t="array" ref="N898">MIN(IF(Table1[Class]=Table1[[#This Row],[Class]], IF(Table1[abs]=Table1[[#This Row],[abs]], IF(Table1[N]=Table1[[#This Row],[N]], IF(Table1[K]=Table1[[#This Row],[K]],Table1[UB],FALSE)))))</f>
        <v>8953.27</v>
      </c>
      <c r="O898" s="24">
        <f>(Table1[[#This Row],[Best primal]]-Table1[[#This Row],[Updated root bound]])/Table1[[#This Row],[Best primal]]</f>
        <v>3.0486068218650918E-2</v>
      </c>
      <c r="P898" s="24">
        <f>(Table1[[#This Row],[Best primal]]-Table1[[#This Row],[LB]])/Table1[[#This Row],[Best primal]]</f>
        <v>2.0423822804405606E-2</v>
      </c>
    </row>
    <row r="899" spans="1:16" x14ac:dyDescent="0.45">
      <c r="A899" t="s">
        <v>33</v>
      </c>
      <c r="B899" t="s">
        <v>10</v>
      </c>
      <c r="C899">
        <v>5</v>
      </c>
      <c r="D899">
        <v>20</v>
      </c>
      <c r="E899">
        <v>4</v>
      </c>
      <c r="F899">
        <v>12234.6</v>
      </c>
      <c r="H899">
        <v>12304.28</v>
      </c>
      <c r="I899">
        <v>19558.560000000001</v>
      </c>
      <c r="J899" s="1"/>
      <c r="K899">
        <v>7200</v>
      </c>
      <c r="L899" t="s">
        <v>44</v>
      </c>
      <c r="M899">
        <f>IF(Table1[[#This Row],[BB-Nodes]]&lt;=1,Table1[[#This Row],[LB]],Table1[[#This Row],[RootBound]])</f>
        <v>12234.6</v>
      </c>
      <c r="N899" s="24">
        <f t="array" ref="N899">MIN(IF(Table1[Class]=Table1[[#This Row],[Class]], IF(Table1[abs]=Table1[[#This Row],[abs]], IF(Table1[N]=Table1[[#This Row],[N]], IF(Table1[K]=Table1[[#This Row],[K]],Table1[UB],FALSE)))))</f>
        <v>12433.86</v>
      </c>
      <c r="O899" s="24">
        <f>(Table1[[#This Row],[Best primal]]-Table1[[#This Row],[Updated root bound]])/Table1[[#This Row],[Best primal]]</f>
        <v>1.6025594626286624E-2</v>
      </c>
      <c r="P899" s="24">
        <f>(Table1[[#This Row],[Best primal]]-Table1[[#This Row],[LB]])/Table1[[#This Row],[Best primal]]</f>
        <v>1.0421542465493412E-2</v>
      </c>
    </row>
    <row r="900" spans="1:16" x14ac:dyDescent="0.45">
      <c r="A900" t="s">
        <v>33</v>
      </c>
      <c r="B900" t="s">
        <v>10</v>
      </c>
      <c r="C900">
        <v>5</v>
      </c>
      <c r="D900">
        <v>25</v>
      </c>
      <c r="E900">
        <v>4</v>
      </c>
      <c r="F900">
        <v>11988.42</v>
      </c>
      <c r="H900">
        <v>12012.67</v>
      </c>
      <c r="I900">
        <v>20241.259999999998</v>
      </c>
      <c r="J900" s="1"/>
      <c r="K900">
        <v>7200</v>
      </c>
      <c r="L900" t="s">
        <v>44</v>
      </c>
      <c r="M900">
        <f>IF(Table1[[#This Row],[BB-Nodes]]&lt;=1,Table1[[#This Row],[LB]],Table1[[#This Row],[RootBound]])</f>
        <v>11988.42</v>
      </c>
      <c r="N900" s="24">
        <f t="array" ref="N900">MIN(IF(Table1[Class]=Table1[[#This Row],[Class]], IF(Table1[abs]=Table1[[#This Row],[abs]], IF(Table1[N]=Table1[[#This Row],[N]], IF(Table1[K]=Table1[[#This Row],[K]],Table1[UB],FALSE)))))</f>
        <v>12213.97</v>
      </c>
      <c r="O900" s="24">
        <f>(Table1[[#This Row],[Best primal]]-Table1[[#This Row],[Updated root bound]])/Table1[[#This Row],[Best primal]]</f>
        <v>1.8466559194103088E-2</v>
      </c>
      <c r="P900" s="24">
        <f>(Table1[[#This Row],[Best primal]]-Table1[[#This Row],[LB]])/Table1[[#This Row],[Best primal]]</f>
        <v>1.6481127757805143E-2</v>
      </c>
    </row>
    <row r="901" spans="1:16" x14ac:dyDescent="0.45">
      <c r="A901" t="s">
        <v>33</v>
      </c>
      <c r="B901" t="s">
        <v>10</v>
      </c>
      <c r="C901">
        <v>5</v>
      </c>
      <c r="D901">
        <v>30</v>
      </c>
      <c r="E901">
        <v>4</v>
      </c>
      <c r="F901">
        <v>10009.370000000001</v>
      </c>
      <c r="H901">
        <v>10030.969999999999</v>
      </c>
      <c r="I901">
        <v>19655.39</v>
      </c>
      <c r="J901" s="1"/>
      <c r="K901">
        <v>7200</v>
      </c>
      <c r="L901" t="s">
        <v>44</v>
      </c>
      <c r="M901">
        <f>IF(Table1[[#This Row],[BB-Nodes]]&lt;=1,Table1[[#This Row],[LB]],Table1[[#This Row],[RootBound]])</f>
        <v>10009.370000000001</v>
      </c>
      <c r="N901" s="24">
        <f t="array" ref="N901">MIN(IF(Table1[Class]=Table1[[#This Row],[Class]], IF(Table1[abs]=Table1[[#This Row],[abs]], IF(Table1[N]=Table1[[#This Row],[N]], IF(Table1[K]=Table1[[#This Row],[K]],Table1[UB],FALSE)))))</f>
        <v>10234.08</v>
      </c>
      <c r="O901" s="24">
        <f>(Table1[[#This Row],[Best primal]]-Table1[[#This Row],[Updated root bound]])/Table1[[#This Row],[Best primal]]</f>
        <v>2.1957029845379276E-2</v>
      </c>
      <c r="P901" s="24">
        <f>(Table1[[#This Row],[Best primal]]-Table1[[#This Row],[LB]])/Table1[[#This Row],[Best primal]]</f>
        <v>1.9846434657536445E-2</v>
      </c>
    </row>
    <row r="902" spans="1:16" x14ac:dyDescent="0.45">
      <c r="A902" t="s">
        <v>33</v>
      </c>
      <c r="B902" t="s">
        <v>10</v>
      </c>
      <c r="C902">
        <v>1</v>
      </c>
      <c r="D902">
        <v>15</v>
      </c>
      <c r="E902">
        <v>5</v>
      </c>
      <c r="F902">
        <v>8548.17</v>
      </c>
      <c r="H902">
        <v>8626.66</v>
      </c>
      <c r="I902">
        <v>14405.94</v>
      </c>
      <c r="J902" s="1"/>
      <c r="K902">
        <v>7200.1</v>
      </c>
      <c r="L902" t="s">
        <v>44</v>
      </c>
      <c r="M902">
        <f>IF(Table1[[#This Row],[BB-Nodes]]&lt;=1,Table1[[#This Row],[LB]],Table1[[#This Row],[RootBound]])</f>
        <v>8548.17</v>
      </c>
      <c r="N902" s="24">
        <f t="array" ref="N902">MIN(IF(Table1[Class]=Table1[[#This Row],[Class]], IF(Table1[abs]=Table1[[#This Row],[abs]], IF(Table1[N]=Table1[[#This Row],[N]], IF(Table1[K]=Table1[[#This Row],[K]],Table1[UB],FALSE)))))</f>
        <v>8758.67</v>
      </c>
      <c r="O902" s="24">
        <f>(Table1[[#This Row],[Best primal]]-Table1[[#This Row],[Updated root bound]])/Table1[[#This Row],[Best primal]]</f>
        <v>2.403332926117778E-2</v>
      </c>
      <c r="P902" s="24">
        <f>(Table1[[#This Row],[Best primal]]-Table1[[#This Row],[LB]])/Table1[[#This Row],[Best primal]]</f>
        <v>1.5071923020275935E-2</v>
      </c>
    </row>
    <row r="903" spans="1:16" x14ac:dyDescent="0.45">
      <c r="A903" t="s">
        <v>33</v>
      </c>
      <c r="B903" t="s">
        <v>10</v>
      </c>
      <c r="C903">
        <v>1</v>
      </c>
      <c r="D903">
        <v>20</v>
      </c>
      <c r="E903">
        <v>5</v>
      </c>
      <c r="F903">
        <v>11625.69</v>
      </c>
      <c r="H903">
        <v>11674.24</v>
      </c>
      <c r="I903">
        <v>17578.66</v>
      </c>
      <c r="J903" s="1"/>
      <c r="K903">
        <v>7200</v>
      </c>
      <c r="L903" t="s">
        <v>44</v>
      </c>
      <c r="M903">
        <f>IF(Table1[[#This Row],[BB-Nodes]]&lt;=1,Table1[[#This Row],[LB]],Table1[[#This Row],[RootBound]])</f>
        <v>11625.69</v>
      </c>
      <c r="N903" s="24">
        <f t="array" ref="N903">MIN(IF(Table1[Class]=Table1[[#This Row],[Class]], IF(Table1[abs]=Table1[[#This Row],[abs]], IF(Table1[N]=Table1[[#This Row],[N]], IF(Table1[K]=Table1[[#This Row],[K]],Table1[UB],FALSE)))))</f>
        <v>11787</v>
      </c>
      <c r="O903" s="24">
        <f>(Table1[[#This Row],[Best primal]]-Table1[[#This Row],[Updated root bound]])/Table1[[#This Row],[Best primal]]</f>
        <v>1.3685416136421437E-2</v>
      </c>
      <c r="P903" s="24">
        <f>(Table1[[#This Row],[Best primal]]-Table1[[#This Row],[LB]])/Table1[[#This Row],[Best primal]]</f>
        <v>9.5664715364384683E-3</v>
      </c>
    </row>
    <row r="904" spans="1:16" x14ac:dyDescent="0.45">
      <c r="A904" t="s">
        <v>33</v>
      </c>
      <c r="B904" t="s">
        <v>10</v>
      </c>
      <c r="C904">
        <v>1</v>
      </c>
      <c r="D904">
        <v>25</v>
      </c>
      <c r="E904">
        <v>5</v>
      </c>
      <c r="F904">
        <v>10086.89</v>
      </c>
      <c r="H904">
        <v>10117.16</v>
      </c>
      <c r="I904">
        <v>17732.849999999999</v>
      </c>
      <c r="J904" s="1"/>
      <c r="K904">
        <v>7200</v>
      </c>
      <c r="L904" t="s">
        <v>44</v>
      </c>
      <c r="M904">
        <f>IF(Table1[[#This Row],[BB-Nodes]]&lt;=1,Table1[[#This Row],[LB]],Table1[[#This Row],[RootBound]])</f>
        <v>10086.89</v>
      </c>
      <c r="N904" s="24">
        <f t="array" ref="N904">MIN(IF(Table1[Class]=Table1[[#This Row],[Class]], IF(Table1[abs]=Table1[[#This Row],[abs]], IF(Table1[N]=Table1[[#This Row],[N]], IF(Table1[K]=Table1[[#This Row],[K]],Table1[UB],FALSE)))))</f>
        <v>10325.6</v>
      </c>
      <c r="O904" s="24">
        <f>(Table1[[#This Row],[Best primal]]-Table1[[#This Row],[Updated root bound]])/Table1[[#This Row],[Best primal]]</f>
        <v>2.3118269156271881E-2</v>
      </c>
      <c r="P904" s="24">
        <f>(Table1[[#This Row],[Best primal]]-Table1[[#This Row],[LB]])/Table1[[#This Row],[Best primal]]</f>
        <v>2.0186720384287645E-2</v>
      </c>
    </row>
    <row r="905" spans="1:16" x14ac:dyDescent="0.45">
      <c r="A905" t="s">
        <v>33</v>
      </c>
      <c r="B905" t="s">
        <v>10</v>
      </c>
      <c r="C905">
        <v>1</v>
      </c>
      <c r="D905">
        <v>30</v>
      </c>
      <c r="E905">
        <v>5</v>
      </c>
      <c r="F905">
        <v>13194.27</v>
      </c>
      <c r="H905">
        <v>13210.61</v>
      </c>
      <c r="I905">
        <v>19001.150000000001</v>
      </c>
      <c r="J905" s="1"/>
      <c r="K905">
        <v>7200.1</v>
      </c>
      <c r="L905" t="s">
        <v>44</v>
      </c>
      <c r="M905">
        <f>IF(Table1[[#This Row],[BB-Nodes]]&lt;=1,Table1[[#This Row],[LB]],Table1[[#This Row],[RootBound]])</f>
        <v>13194.27</v>
      </c>
      <c r="N905" s="24">
        <f t="array" ref="N905">MIN(IF(Table1[Class]=Table1[[#This Row],[Class]], IF(Table1[abs]=Table1[[#This Row],[abs]], IF(Table1[N]=Table1[[#This Row],[N]], IF(Table1[K]=Table1[[#This Row],[K]],Table1[UB],FALSE)))))</f>
        <v>13489.72</v>
      </c>
      <c r="O905" s="24">
        <f>(Table1[[#This Row],[Best primal]]-Table1[[#This Row],[Updated root bound]])/Table1[[#This Row],[Best primal]]</f>
        <v>2.1901863048306335E-2</v>
      </c>
      <c r="P905" s="24">
        <f>(Table1[[#This Row],[Best primal]]-Table1[[#This Row],[LB]])/Table1[[#This Row],[Best primal]]</f>
        <v>2.0690570300940181E-2</v>
      </c>
    </row>
    <row r="906" spans="1:16" x14ac:dyDescent="0.45">
      <c r="A906" t="s">
        <v>33</v>
      </c>
      <c r="B906" t="s">
        <v>10</v>
      </c>
      <c r="C906">
        <v>2</v>
      </c>
      <c r="D906">
        <v>15</v>
      </c>
      <c r="E906">
        <v>5</v>
      </c>
      <c r="F906">
        <v>8950.14</v>
      </c>
      <c r="H906">
        <v>9003.06</v>
      </c>
      <c r="I906">
        <v>15107.48</v>
      </c>
      <c r="J906" s="1"/>
      <c r="K906">
        <v>7200</v>
      </c>
      <c r="L906" t="s">
        <v>44</v>
      </c>
      <c r="M906">
        <f>IF(Table1[[#This Row],[BB-Nodes]]&lt;=1,Table1[[#This Row],[LB]],Table1[[#This Row],[RootBound]])</f>
        <v>8950.14</v>
      </c>
      <c r="N906" s="24">
        <f t="array" ref="N906">MIN(IF(Table1[Class]=Table1[[#This Row],[Class]], IF(Table1[abs]=Table1[[#This Row],[abs]], IF(Table1[N]=Table1[[#This Row],[N]], IF(Table1[K]=Table1[[#This Row],[K]],Table1[UB],FALSE)))))</f>
        <v>9067.9599999999991</v>
      </c>
      <c r="O906" s="24">
        <f>(Table1[[#This Row],[Best primal]]-Table1[[#This Row],[Updated root bound]])/Table1[[#This Row],[Best primal]]</f>
        <v>1.2992999528008474E-2</v>
      </c>
      <c r="P906" s="24">
        <f>(Table1[[#This Row],[Best primal]]-Table1[[#This Row],[LB]])/Table1[[#This Row],[Best primal]]</f>
        <v>7.1570673006938323E-3</v>
      </c>
    </row>
    <row r="907" spans="1:16" x14ac:dyDescent="0.45">
      <c r="A907" t="s">
        <v>33</v>
      </c>
      <c r="B907" t="s">
        <v>10</v>
      </c>
      <c r="C907">
        <v>2</v>
      </c>
      <c r="D907">
        <v>20</v>
      </c>
      <c r="E907">
        <v>5</v>
      </c>
      <c r="F907">
        <v>8200.6200000000008</v>
      </c>
      <c r="H907">
        <v>8240.4599999999991</v>
      </c>
      <c r="I907">
        <v>16527.8</v>
      </c>
      <c r="J907" s="1"/>
      <c r="K907">
        <v>7200</v>
      </c>
      <c r="L907" t="s">
        <v>44</v>
      </c>
      <c r="M907">
        <f>IF(Table1[[#This Row],[BB-Nodes]]&lt;=1,Table1[[#This Row],[LB]],Table1[[#This Row],[RootBound]])</f>
        <v>8200.6200000000008</v>
      </c>
      <c r="N907" s="24">
        <f t="array" ref="N907">MIN(IF(Table1[Class]=Table1[[#This Row],[Class]], IF(Table1[abs]=Table1[[#This Row],[abs]], IF(Table1[N]=Table1[[#This Row],[N]], IF(Table1[K]=Table1[[#This Row],[K]],Table1[UB],FALSE)))))</f>
        <v>8287.43</v>
      </c>
      <c r="O907" s="24">
        <f>(Table1[[#This Row],[Best primal]]-Table1[[#This Row],[Updated root bound]])/Table1[[#This Row],[Best primal]]</f>
        <v>1.0474899938822951E-2</v>
      </c>
      <c r="P907" s="24">
        <f>(Table1[[#This Row],[Best primal]]-Table1[[#This Row],[LB]])/Table1[[#This Row],[Best primal]]</f>
        <v>5.6676195153384295E-3</v>
      </c>
    </row>
    <row r="908" spans="1:16" x14ac:dyDescent="0.45">
      <c r="A908" t="s">
        <v>33</v>
      </c>
      <c r="B908" t="s">
        <v>10</v>
      </c>
      <c r="C908">
        <v>2</v>
      </c>
      <c r="D908">
        <v>25</v>
      </c>
      <c r="E908">
        <v>5</v>
      </c>
      <c r="F908">
        <v>12306.58</v>
      </c>
      <c r="H908">
        <v>12333.97</v>
      </c>
      <c r="I908">
        <v>20533.47</v>
      </c>
      <c r="J908" s="1"/>
      <c r="K908">
        <v>7200.3</v>
      </c>
      <c r="L908" t="s">
        <v>44</v>
      </c>
      <c r="M908">
        <f>IF(Table1[[#This Row],[BB-Nodes]]&lt;=1,Table1[[#This Row],[LB]],Table1[[#This Row],[RootBound]])</f>
        <v>12306.58</v>
      </c>
      <c r="N908" s="24">
        <f t="array" ref="N908">MIN(IF(Table1[Class]=Table1[[#This Row],[Class]], IF(Table1[abs]=Table1[[#This Row],[abs]], IF(Table1[N]=Table1[[#This Row],[N]], IF(Table1[K]=Table1[[#This Row],[K]],Table1[UB],FALSE)))))</f>
        <v>12627.19</v>
      </c>
      <c r="O908" s="24">
        <f>(Table1[[#This Row],[Best primal]]-Table1[[#This Row],[Updated root bound]])/Table1[[#This Row],[Best primal]]</f>
        <v>2.5390447122439794E-2</v>
      </c>
      <c r="P908" s="24">
        <f>(Table1[[#This Row],[Best primal]]-Table1[[#This Row],[LB]])/Table1[[#This Row],[Best primal]]</f>
        <v>2.3221318440603267E-2</v>
      </c>
    </row>
    <row r="909" spans="1:16" x14ac:dyDescent="0.45">
      <c r="A909" t="s">
        <v>33</v>
      </c>
      <c r="B909" t="s">
        <v>10</v>
      </c>
      <c r="C909">
        <v>2</v>
      </c>
      <c r="D909">
        <v>30</v>
      </c>
      <c r="E909">
        <v>5</v>
      </c>
      <c r="F909">
        <v>11559.06</v>
      </c>
      <c r="H909">
        <v>11598.46</v>
      </c>
      <c r="I909">
        <v>18565.88</v>
      </c>
      <c r="J909" s="1"/>
      <c r="K909">
        <v>7200.1</v>
      </c>
      <c r="L909" t="s">
        <v>44</v>
      </c>
      <c r="M909">
        <f>IF(Table1[[#This Row],[BB-Nodes]]&lt;=1,Table1[[#This Row],[LB]],Table1[[#This Row],[RootBound]])</f>
        <v>11559.06</v>
      </c>
      <c r="N909" s="24">
        <f t="array" ref="N909">MIN(IF(Table1[Class]=Table1[[#This Row],[Class]], IF(Table1[abs]=Table1[[#This Row],[abs]], IF(Table1[N]=Table1[[#This Row],[N]], IF(Table1[K]=Table1[[#This Row],[K]],Table1[UB],FALSE)))))</f>
        <v>11743.06</v>
      </c>
      <c r="O909" s="24">
        <f>(Table1[[#This Row],[Best primal]]-Table1[[#This Row],[Updated root bound]])/Table1[[#This Row],[Best primal]]</f>
        <v>1.5668829078621757E-2</v>
      </c>
      <c r="P909" s="24">
        <f>(Table1[[#This Row],[Best primal]]-Table1[[#This Row],[LB]])/Table1[[#This Row],[Best primal]]</f>
        <v>1.2313655895482129E-2</v>
      </c>
    </row>
    <row r="910" spans="1:16" x14ac:dyDescent="0.45">
      <c r="A910" t="s">
        <v>33</v>
      </c>
      <c r="B910" t="s">
        <v>10</v>
      </c>
      <c r="C910">
        <v>3</v>
      </c>
      <c r="D910">
        <v>15</v>
      </c>
      <c r="E910">
        <v>5</v>
      </c>
      <c r="F910">
        <v>10187.14</v>
      </c>
      <c r="H910">
        <v>10382.86</v>
      </c>
      <c r="I910">
        <v>19639.919999999998</v>
      </c>
      <c r="J910" s="1"/>
      <c r="K910">
        <v>7200.1</v>
      </c>
      <c r="L910" t="s">
        <v>44</v>
      </c>
      <c r="M910">
        <f>IF(Table1[[#This Row],[BB-Nodes]]&lt;=1,Table1[[#This Row],[LB]],Table1[[#This Row],[RootBound]])</f>
        <v>10187.14</v>
      </c>
      <c r="N910" s="24">
        <f t="array" ref="N910">MIN(IF(Table1[Class]=Table1[[#This Row],[Class]], IF(Table1[abs]=Table1[[#This Row],[abs]], IF(Table1[N]=Table1[[#This Row],[N]], IF(Table1[K]=Table1[[#This Row],[K]],Table1[UB],FALSE)))))</f>
        <v>10432.1</v>
      </c>
      <c r="O910" s="24">
        <f>(Table1[[#This Row],[Best primal]]-Table1[[#This Row],[Updated root bound]])/Table1[[#This Row],[Best primal]]</f>
        <v>2.3481370002204825E-2</v>
      </c>
      <c r="P910" s="24">
        <f>(Table1[[#This Row],[Best primal]]-Table1[[#This Row],[LB]])/Table1[[#This Row],[Best primal]]</f>
        <v>4.7200467786926679E-3</v>
      </c>
    </row>
    <row r="911" spans="1:16" x14ac:dyDescent="0.45">
      <c r="A911" t="s">
        <v>33</v>
      </c>
      <c r="B911" t="s">
        <v>10</v>
      </c>
      <c r="C911">
        <v>3</v>
      </c>
      <c r="D911">
        <v>20</v>
      </c>
      <c r="E911">
        <v>5</v>
      </c>
      <c r="F911">
        <v>10287.549999999999</v>
      </c>
      <c r="H911">
        <v>10340.969999999999</v>
      </c>
      <c r="I911">
        <v>17728.21</v>
      </c>
      <c r="J911" s="1"/>
      <c r="K911">
        <v>7200.1</v>
      </c>
      <c r="L911" t="s">
        <v>44</v>
      </c>
      <c r="M911">
        <f>IF(Table1[[#This Row],[BB-Nodes]]&lt;=1,Table1[[#This Row],[LB]],Table1[[#This Row],[RootBound]])</f>
        <v>10287.549999999999</v>
      </c>
      <c r="N911" s="24">
        <f t="array" ref="N911">MIN(IF(Table1[Class]=Table1[[#This Row],[Class]], IF(Table1[abs]=Table1[[#This Row],[abs]], IF(Table1[N]=Table1[[#This Row],[N]], IF(Table1[K]=Table1[[#This Row],[K]],Table1[UB],FALSE)))))</f>
        <v>10488.42</v>
      </c>
      <c r="O911" s="24">
        <f>(Table1[[#This Row],[Best primal]]-Table1[[#This Row],[Updated root bound]])/Table1[[#This Row],[Best primal]]</f>
        <v>1.9151597666760178E-2</v>
      </c>
      <c r="P911" s="24">
        <f>(Table1[[#This Row],[Best primal]]-Table1[[#This Row],[LB]])/Table1[[#This Row],[Best primal]]</f>
        <v>1.4058361507262364E-2</v>
      </c>
    </row>
    <row r="912" spans="1:16" x14ac:dyDescent="0.45">
      <c r="A912" t="s">
        <v>33</v>
      </c>
      <c r="B912" t="s">
        <v>10</v>
      </c>
      <c r="C912">
        <v>3</v>
      </c>
      <c r="D912">
        <v>25</v>
      </c>
      <c r="E912">
        <v>5</v>
      </c>
      <c r="F912">
        <v>13633.23</v>
      </c>
      <c r="H912">
        <v>13655.84</v>
      </c>
      <c r="I912">
        <v>21241.57</v>
      </c>
      <c r="J912" s="1"/>
      <c r="K912">
        <v>7200</v>
      </c>
      <c r="L912" t="s">
        <v>44</v>
      </c>
      <c r="M912">
        <f>IF(Table1[[#This Row],[BB-Nodes]]&lt;=1,Table1[[#This Row],[LB]],Table1[[#This Row],[RootBound]])</f>
        <v>13633.23</v>
      </c>
      <c r="N912" s="24">
        <f t="array" ref="N912">MIN(IF(Table1[Class]=Table1[[#This Row],[Class]], IF(Table1[abs]=Table1[[#This Row],[abs]], IF(Table1[N]=Table1[[#This Row],[N]], IF(Table1[K]=Table1[[#This Row],[K]],Table1[UB],FALSE)))))</f>
        <v>13999.34</v>
      </c>
      <c r="O912" s="24">
        <f>(Table1[[#This Row],[Best primal]]-Table1[[#This Row],[Updated root bound]])/Table1[[#This Row],[Best primal]]</f>
        <v>2.615194716322345E-2</v>
      </c>
      <c r="P912" s="24">
        <f>(Table1[[#This Row],[Best primal]]-Table1[[#This Row],[LB]])/Table1[[#This Row],[Best primal]]</f>
        <v>2.4536871023919698E-2</v>
      </c>
    </row>
    <row r="913" spans="1:16" x14ac:dyDescent="0.45">
      <c r="A913" t="s">
        <v>33</v>
      </c>
      <c r="B913" t="s">
        <v>10</v>
      </c>
      <c r="C913">
        <v>3</v>
      </c>
      <c r="D913">
        <v>30</v>
      </c>
      <c r="E913">
        <v>5</v>
      </c>
      <c r="F913">
        <v>11066.22</v>
      </c>
      <c r="H913">
        <v>11088.49</v>
      </c>
      <c r="I913">
        <v>18458.13</v>
      </c>
      <c r="J913" s="1"/>
      <c r="K913">
        <v>7200.1</v>
      </c>
      <c r="L913" t="s">
        <v>44</v>
      </c>
      <c r="M913">
        <f>IF(Table1[[#This Row],[BB-Nodes]]&lt;=1,Table1[[#This Row],[LB]],Table1[[#This Row],[RootBound]])</f>
        <v>11066.22</v>
      </c>
      <c r="N913" s="24">
        <f t="array" ref="N913">MIN(IF(Table1[Class]=Table1[[#This Row],[Class]], IF(Table1[abs]=Table1[[#This Row],[abs]], IF(Table1[N]=Table1[[#This Row],[N]], IF(Table1[K]=Table1[[#This Row],[K]],Table1[UB],FALSE)))))</f>
        <v>11274.59</v>
      </c>
      <c r="O913" s="24">
        <f>(Table1[[#This Row],[Best primal]]-Table1[[#This Row],[Updated root bound]])/Table1[[#This Row],[Best primal]]</f>
        <v>1.8481381584607583E-2</v>
      </c>
      <c r="P913" s="24">
        <f>(Table1[[#This Row],[Best primal]]-Table1[[#This Row],[LB]])/Table1[[#This Row],[Best primal]]</f>
        <v>1.6506143460649155E-2</v>
      </c>
    </row>
    <row r="914" spans="1:16" x14ac:dyDescent="0.45">
      <c r="A914" t="s">
        <v>33</v>
      </c>
      <c r="B914" t="s">
        <v>10</v>
      </c>
      <c r="C914">
        <v>4</v>
      </c>
      <c r="D914">
        <v>15</v>
      </c>
      <c r="E914">
        <v>5</v>
      </c>
      <c r="F914">
        <v>9260.41</v>
      </c>
      <c r="H914">
        <v>9325.0300000000007</v>
      </c>
      <c r="I914">
        <v>16864.75</v>
      </c>
      <c r="J914" s="1"/>
      <c r="K914">
        <v>7200</v>
      </c>
      <c r="L914" t="s">
        <v>44</v>
      </c>
      <c r="M914">
        <f>IF(Table1[[#This Row],[BB-Nodes]]&lt;=1,Table1[[#This Row],[LB]],Table1[[#This Row],[RootBound]])</f>
        <v>9260.41</v>
      </c>
      <c r="N914" s="24">
        <f t="array" ref="N914">MIN(IF(Table1[Class]=Table1[[#This Row],[Class]], IF(Table1[abs]=Table1[[#This Row],[abs]], IF(Table1[N]=Table1[[#This Row],[N]], IF(Table1[K]=Table1[[#This Row],[K]],Table1[UB],FALSE)))))</f>
        <v>9385.89</v>
      </c>
      <c r="O914" s="24">
        <f>(Table1[[#This Row],[Best primal]]-Table1[[#This Row],[Updated root bound]])/Table1[[#This Row],[Best primal]]</f>
        <v>1.33690038984049E-2</v>
      </c>
      <c r="P914" s="24">
        <f>(Table1[[#This Row],[Best primal]]-Table1[[#This Row],[LB]])/Table1[[#This Row],[Best primal]]</f>
        <v>6.4842012851204058E-3</v>
      </c>
    </row>
    <row r="915" spans="1:16" x14ac:dyDescent="0.45">
      <c r="A915" t="s">
        <v>33</v>
      </c>
      <c r="B915" t="s">
        <v>10</v>
      </c>
      <c r="C915">
        <v>4</v>
      </c>
      <c r="D915">
        <v>20</v>
      </c>
      <c r="E915">
        <v>5</v>
      </c>
      <c r="F915">
        <v>12942.23</v>
      </c>
      <c r="H915">
        <v>13006.65</v>
      </c>
      <c r="I915">
        <v>19166.48</v>
      </c>
      <c r="J915" s="1"/>
      <c r="K915">
        <v>7200</v>
      </c>
      <c r="L915" t="s">
        <v>44</v>
      </c>
      <c r="M915">
        <f>IF(Table1[[#This Row],[BB-Nodes]]&lt;=1,Table1[[#This Row],[LB]],Table1[[#This Row],[RootBound]])</f>
        <v>12942.23</v>
      </c>
      <c r="N915" s="24">
        <f t="array" ref="N915">MIN(IF(Table1[Class]=Table1[[#This Row],[Class]], IF(Table1[abs]=Table1[[#This Row],[abs]], IF(Table1[N]=Table1[[#This Row],[N]], IF(Table1[K]=Table1[[#This Row],[K]],Table1[UB],FALSE)))))</f>
        <v>13189.8</v>
      </c>
      <c r="O915" s="24">
        <f>(Table1[[#This Row],[Best primal]]-Table1[[#This Row],[Updated root bound]])/Table1[[#This Row],[Best primal]]</f>
        <v>1.8769806972054142E-2</v>
      </c>
      <c r="P915" s="24">
        <f>(Table1[[#This Row],[Best primal]]-Table1[[#This Row],[LB]])/Table1[[#This Row],[Best primal]]</f>
        <v>1.3885729882181659E-2</v>
      </c>
    </row>
    <row r="916" spans="1:16" x14ac:dyDescent="0.45">
      <c r="A916" t="s">
        <v>33</v>
      </c>
      <c r="B916" t="s">
        <v>10</v>
      </c>
      <c r="C916">
        <v>4</v>
      </c>
      <c r="D916">
        <v>25</v>
      </c>
      <c r="E916">
        <v>5</v>
      </c>
      <c r="F916">
        <v>10548.29</v>
      </c>
      <c r="H916">
        <v>10587.34</v>
      </c>
      <c r="I916">
        <v>19863.330000000002</v>
      </c>
      <c r="J916" s="1"/>
      <c r="K916">
        <v>7200</v>
      </c>
      <c r="L916" t="s">
        <v>44</v>
      </c>
      <c r="M916">
        <f>IF(Table1[[#This Row],[BB-Nodes]]&lt;=1,Table1[[#This Row],[LB]],Table1[[#This Row],[RootBound]])</f>
        <v>10548.29</v>
      </c>
      <c r="N916" s="24">
        <f t="array" ref="N916">MIN(IF(Table1[Class]=Table1[[#This Row],[Class]], IF(Table1[abs]=Table1[[#This Row],[abs]], IF(Table1[N]=Table1[[#This Row],[N]], IF(Table1[K]=Table1[[#This Row],[K]],Table1[UB],FALSE)))))</f>
        <v>10698.73</v>
      </c>
      <c r="O916" s="24">
        <f>(Table1[[#This Row],[Best primal]]-Table1[[#This Row],[Updated root bound]])/Table1[[#This Row],[Best primal]]</f>
        <v>1.4061482063758847E-2</v>
      </c>
      <c r="P916" s="24">
        <f>(Table1[[#This Row],[Best primal]]-Table1[[#This Row],[LB]])/Table1[[#This Row],[Best primal]]</f>
        <v>1.0411516133223235E-2</v>
      </c>
    </row>
    <row r="917" spans="1:16" x14ac:dyDescent="0.45">
      <c r="A917" t="s">
        <v>33</v>
      </c>
      <c r="B917" t="s">
        <v>10</v>
      </c>
      <c r="C917">
        <v>4</v>
      </c>
      <c r="D917">
        <v>30</v>
      </c>
      <c r="E917">
        <v>5</v>
      </c>
      <c r="F917">
        <v>11418.24</v>
      </c>
      <c r="H917">
        <v>11470.19</v>
      </c>
      <c r="I917">
        <v>18885.37</v>
      </c>
      <c r="J917" s="1"/>
      <c r="K917">
        <v>7200</v>
      </c>
      <c r="L917" t="s">
        <v>44</v>
      </c>
      <c r="M917">
        <f>IF(Table1[[#This Row],[BB-Nodes]]&lt;=1,Table1[[#This Row],[LB]],Table1[[#This Row],[RootBound]])</f>
        <v>11418.24</v>
      </c>
      <c r="N917" s="24">
        <f t="array" ref="N917">MIN(IF(Table1[Class]=Table1[[#This Row],[Class]], IF(Table1[abs]=Table1[[#This Row],[abs]], IF(Table1[N]=Table1[[#This Row],[N]], IF(Table1[K]=Table1[[#This Row],[K]],Table1[UB],FALSE)))))</f>
        <v>11705.18</v>
      </c>
      <c r="O917" s="24">
        <f>(Table1[[#This Row],[Best primal]]-Table1[[#This Row],[Updated root bound]])/Table1[[#This Row],[Best primal]]</f>
        <v>2.4513933147546685E-2</v>
      </c>
      <c r="P917" s="24">
        <f>(Table1[[#This Row],[Best primal]]-Table1[[#This Row],[LB]])/Table1[[#This Row],[Best primal]]</f>
        <v>2.0075727156694711E-2</v>
      </c>
    </row>
    <row r="918" spans="1:16" x14ac:dyDescent="0.45">
      <c r="A918" t="s">
        <v>33</v>
      </c>
      <c r="B918" t="s">
        <v>10</v>
      </c>
      <c r="C918">
        <v>5</v>
      </c>
      <c r="D918">
        <v>15</v>
      </c>
      <c r="E918">
        <v>5</v>
      </c>
      <c r="F918">
        <v>10106.92</v>
      </c>
      <c r="H918">
        <v>10227.14</v>
      </c>
      <c r="I918">
        <v>14671.77</v>
      </c>
      <c r="J918" s="1"/>
      <c r="K918">
        <v>7200.1</v>
      </c>
      <c r="L918" t="s">
        <v>44</v>
      </c>
      <c r="M918">
        <f>IF(Table1[[#This Row],[BB-Nodes]]&lt;=1,Table1[[#This Row],[LB]],Table1[[#This Row],[RootBound]])</f>
        <v>10106.92</v>
      </c>
      <c r="N918" s="24">
        <f t="array" ref="N918">MIN(IF(Table1[Class]=Table1[[#This Row],[Class]], IF(Table1[abs]=Table1[[#This Row],[abs]], IF(Table1[N]=Table1[[#This Row],[N]], IF(Table1[K]=Table1[[#This Row],[K]],Table1[UB],FALSE)))))</f>
        <v>10437.049999999999</v>
      </c>
      <c r="O918" s="24">
        <f>(Table1[[#This Row],[Best primal]]-Table1[[#This Row],[Updated root bound]])/Table1[[#This Row],[Best primal]]</f>
        <v>3.163058527074214E-2</v>
      </c>
      <c r="P918" s="24">
        <f>(Table1[[#This Row],[Best primal]]-Table1[[#This Row],[LB]])/Table1[[#This Row],[Best primal]]</f>
        <v>2.0112004828950696E-2</v>
      </c>
    </row>
    <row r="919" spans="1:16" x14ac:dyDescent="0.45">
      <c r="A919" t="s">
        <v>33</v>
      </c>
      <c r="B919" t="s">
        <v>10</v>
      </c>
      <c r="C919">
        <v>5</v>
      </c>
      <c r="D919">
        <v>20</v>
      </c>
      <c r="E919">
        <v>5</v>
      </c>
      <c r="F919">
        <v>14079.52</v>
      </c>
      <c r="H919">
        <v>14118.4</v>
      </c>
      <c r="I919">
        <v>21966.91</v>
      </c>
      <c r="J919" s="1"/>
      <c r="K919">
        <v>7200.1</v>
      </c>
      <c r="L919" t="s">
        <v>44</v>
      </c>
      <c r="M919">
        <f>IF(Table1[[#This Row],[BB-Nodes]]&lt;=1,Table1[[#This Row],[LB]],Table1[[#This Row],[RootBound]])</f>
        <v>14079.52</v>
      </c>
      <c r="N919" s="24">
        <f t="array" ref="N919">MIN(IF(Table1[Class]=Table1[[#This Row],[Class]], IF(Table1[abs]=Table1[[#This Row],[abs]], IF(Table1[N]=Table1[[#This Row],[N]], IF(Table1[K]=Table1[[#This Row],[K]],Table1[UB],FALSE)))))</f>
        <v>14406.84</v>
      </c>
      <c r="O919" s="24">
        <f>(Table1[[#This Row],[Best primal]]-Table1[[#This Row],[Updated root bound]])/Table1[[#This Row],[Best primal]]</f>
        <v>2.2719763667813322E-2</v>
      </c>
      <c r="P919" s="24">
        <f>(Table1[[#This Row],[Best primal]]-Table1[[#This Row],[LB]])/Table1[[#This Row],[Best primal]]</f>
        <v>2.0021045558915106E-2</v>
      </c>
    </row>
    <row r="920" spans="1:16" x14ac:dyDescent="0.45">
      <c r="A920" t="s">
        <v>33</v>
      </c>
      <c r="B920" t="s">
        <v>10</v>
      </c>
      <c r="C920">
        <v>5</v>
      </c>
      <c r="D920">
        <v>25</v>
      </c>
      <c r="E920">
        <v>5</v>
      </c>
      <c r="F920">
        <v>13878.21</v>
      </c>
      <c r="H920">
        <v>13909.69</v>
      </c>
      <c r="I920">
        <v>23911.19</v>
      </c>
      <c r="J920" s="1"/>
      <c r="K920">
        <v>7200</v>
      </c>
      <c r="L920" t="s">
        <v>44</v>
      </c>
      <c r="M920">
        <f>IF(Table1[[#This Row],[BB-Nodes]]&lt;=1,Table1[[#This Row],[LB]],Table1[[#This Row],[RootBound]])</f>
        <v>13878.21</v>
      </c>
      <c r="N920" s="24">
        <f t="array" ref="N920">MIN(IF(Table1[Class]=Table1[[#This Row],[Class]], IF(Table1[abs]=Table1[[#This Row],[abs]], IF(Table1[N]=Table1[[#This Row],[N]], IF(Table1[K]=Table1[[#This Row],[K]],Table1[UB],FALSE)))))</f>
        <v>14058.89</v>
      </c>
      <c r="O920" s="24">
        <f>(Table1[[#This Row],[Best primal]]-Table1[[#This Row],[Updated root bound]])/Table1[[#This Row],[Best primal]]</f>
        <v>1.2851654718117882E-2</v>
      </c>
      <c r="P920" s="24">
        <f>(Table1[[#This Row],[Best primal]]-Table1[[#This Row],[LB]])/Table1[[#This Row],[Best primal]]</f>
        <v>1.0612502124989875E-2</v>
      </c>
    </row>
    <row r="921" spans="1:16" x14ac:dyDescent="0.45">
      <c r="A921" t="s">
        <v>33</v>
      </c>
      <c r="B921" t="s">
        <v>10</v>
      </c>
      <c r="C921">
        <v>5</v>
      </c>
      <c r="D921">
        <v>30</v>
      </c>
      <c r="E921">
        <v>5</v>
      </c>
      <c r="F921">
        <v>11141.07</v>
      </c>
      <c r="H921">
        <v>11174.33</v>
      </c>
      <c r="I921">
        <v>17450.560000000001</v>
      </c>
      <c r="J921" s="1"/>
      <c r="K921">
        <v>7200</v>
      </c>
      <c r="L921" t="s">
        <v>44</v>
      </c>
      <c r="M921">
        <f>IF(Table1[[#This Row],[BB-Nodes]]&lt;=1,Table1[[#This Row],[LB]],Table1[[#This Row],[RootBound]])</f>
        <v>11141.07</v>
      </c>
      <c r="N921" s="24">
        <f t="array" ref="N921">MIN(IF(Table1[Class]=Table1[[#This Row],[Class]], IF(Table1[abs]=Table1[[#This Row],[abs]], IF(Table1[N]=Table1[[#This Row],[N]], IF(Table1[K]=Table1[[#This Row],[K]],Table1[UB],FALSE)))))</f>
        <v>11451.6</v>
      </c>
      <c r="O921" s="24">
        <f>(Table1[[#This Row],[Best primal]]-Table1[[#This Row],[Updated root bound]])/Table1[[#This Row],[Best primal]]</f>
        <v>2.7116734779419525E-2</v>
      </c>
      <c r="P921" s="24">
        <f>(Table1[[#This Row],[Best primal]]-Table1[[#This Row],[LB]])/Table1[[#This Row],[Best primal]]</f>
        <v>2.4212337140661604E-2</v>
      </c>
    </row>
    <row r="922" spans="1:16" x14ac:dyDescent="0.45">
      <c r="A922" t="s">
        <v>34</v>
      </c>
      <c r="B922" t="s">
        <v>9</v>
      </c>
      <c r="C922">
        <v>1</v>
      </c>
      <c r="D922">
        <v>15</v>
      </c>
      <c r="E922">
        <v>2</v>
      </c>
      <c r="F922">
        <v>12371.374743985278</v>
      </c>
      <c r="H922">
        <v>12624.68</v>
      </c>
      <c r="I922">
        <v>12624.68</v>
      </c>
      <c r="J922" s="1"/>
      <c r="K922">
        <v>262.58999999999997</v>
      </c>
      <c r="L922" t="s">
        <v>44</v>
      </c>
      <c r="M922">
        <f>IF(Table1[[#This Row],[BB-Nodes]]&lt;=1,Table1[[#This Row],[LB]],Table1[[#This Row],[RootBound]])</f>
        <v>12371.374743985278</v>
      </c>
      <c r="N922" s="24">
        <f t="array" ref="N922">MIN(IF(Table1[Class]=Table1[[#This Row],[Class]], IF(Table1[abs]=Table1[[#This Row],[abs]], IF(Table1[N]=Table1[[#This Row],[N]], IF(Table1[K]=Table1[[#This Row],[K]],Table1[UB],FALSE)))))</f>
        <v>12624.68</v>
      </c>
      <c r="O922" s="24">
        <f>(Table1[[#This Row],[Best primal]]-Table1[[#This Row],[Updated root bound]])/Table1[[#This Row],[Best primal]]</f>
        <v>2.0064291214884063E-2</v>
      </c>
      <c r="P922" s="24">
        <f>(Table1[[#This Row],[Best primal]]-Table1[[#This Row],[LB]])/Table1[[#This Row],[Best primal]]</f>
        <v>0</v>
      </c>
    </row>
    <row r="923" spans="1:16" x14ac:dyDescent="0.45">
      <c r="A923" t="s">
        <v>34</v>
      </c>
      <c r="B923" t="s">
        <v>9</v>
      </c>
      <c r="C923">
        <v>1</v>
      </c>
      <c r="D923">
        <v>20</v>
      </c>
      <c r="E923">
        <v>2</v>
      </c>
      <c r="F923">
        <v>15173.226209951561</v>
      </c>
      <c r="H923">
        <v>15482.154481057516</v>
      </c>
      <c r="I923">
        <v>15540.35</v>
      </c>
      <c r="J923" s="1"/>
      <c r="K923">
        <v>7200.14</v>
      </c>
      <c r="L923" t="s">
        <v>44</v>
      </c>
      <c r="M923">
        <f>IF(Table1[[#This Row],[BB-Nodes]]&lt;=1,Table1[[#This Row],[LB]],Table1[[#This Row],[RootBound]])</f>
        <v>15173.226209951561</v>
      </c>
      <c r="N923" s="24">
        <f t="array" ref="N923">MIN(IF(Table1[Class]=Table1[[#This Row],[Class]], IF(Table1[abs]=Table1[[#This Row],[abs]], IF(Table1[N]=Table1[[#This Row],[N]], IF(Table1[K]=Table1[[#This Row],[K]],Table1[UB],FALSE)))))</f>
        <v>15540.3</v>
      </c>
      <c r="O923" s="24">
        <f>(Table1[[#This Row],[Best primal]]-Table1[[#This Row],[Updated root bound]])/Table1[[#This Row],[Best primal]]</f>
        <v>2.362076601149516E-2</v>
      </c>
      <c r="P923" s="24">
        <f>(Table1[[#This Row],[Best primal]]-Table1[[#This Row],[LB]])/Table1[[#This Row],[Best primal]]</f>
        <v>3.74159565404035E-3</v>
      </c>
    </row>
    <row r="924" spans="1:16" x14ac:dyDescent="0.45">
      <c r="A924" t="s">
        <v>34</v>
      </c>
      <c r="B924" t="s">
        <v>9</v>
      </c>
      <c r="C924">
        <v>1</v>
      </c>
      <c r="D924">
        <v>25</v>
      </c>
      <c r="E924">
        <v>2</v>
      </c>
      <c r="F924">
        <v>15890.42479626874</v>
      </c>
      <c r="H924">
        <v>15954.81</v>
      </c>
      <c r="I924">
        <v>15954.81</v>
      </c>
      <c r="J924" s="1"/>
      <c r="K924">
        <v>50.73</v>
      </c>
      <c r="L924" t="s">
        <v>44</v>
      </c>
      <c r="M924">
        <f>IF(Table1[[#This Row],[BB-Nodes]]&lt;=1,Table1[[#This Row],[LB]],Table1[[#This Row],[RootBound]])</f>
        <v>15890.42479626874</v>
      </c>
      <c r="N924" s="24">
        <f t="array" ref="N924">MIN(IF(Table1[Class]=Table1[[#This Row],[Class]], IF(Table1[abs]=Table1[[#This Row],[abs]], IF(Table1[N]=Table1[[#This Row],[N]], IF(Table1[K]=Table1[[#This Row],[K]],Table1[UB],FALSE)))))</f>
        <v>15954.8</v>
      </c>
      <c r="O924" s="24">
        <f>(Table1[[#This Row],[Best primal]]-Table1[[#This Row],[Updated root bound]])/Table1[[#This Row],[Best primal]]</f>
        <v>4.0348486807267291E-3</v>
      </c>
      <c r="P924" s="24">
        <f>(Table1[[#This Row],[Best primal]]-Table1[[#This Row],[LB]])/Table1[[#This Row],[Best primal]]</f>
        <v>-6.2677062703501639E-7</v>
      </c>
    </row>
    <row r="925" spans="1:16" x14ac:dyDescent="0.45">
      <c r="A925" t="s">
        <v>34</v>
      </c>
      <c r="B925" t="s">
        <v>9</v>
      </c>
      <c r="C925">
        <v>1</v>
      </c>
      <c r="D925">
        <v>30</v>
      </c>
      <c r="E925">
        <v>2</v>
      </c>
      <c r="F925">
        <v>23365.135862562347</v>
      </c>
      <c r="H925">
        <v>23641.8507946633</v>
      </c>
      <c r="I925">
        <v>23882.17</v>
      </c>
      <c r="J925" s="1"/>
      <c r="K925">
        <v>7200.17</v>
      </c>
      <c r="L925" t="s">
        <v>44</v>
      </c>
      <c r="M925">
        <f>IF(Table1[[#This Row],[BB-Nodes]]&lt;=1,Table1[[#This Row],[LB]],Table1[[#This Row],[RootBound]])</f>
        <v>23365.135862562347</v>
      </c>
      <c r="N925" s="24">
        <f t="array" ref="N925">MIN(IF(Table1[Class]=Table1[[#This Row],[Class]], IF(Table1[abs]=Table1[[#This Row],[abs]], IF(Table1[N]=Table1[[#This Row],[N]], IF(Table1[K]=Table1[[#This Row],[K]],Table1[UB],FALSE)))))</f>
        <v>23859.41</v>
      </c>
      <c r="O925" s="24">
        <f>(Table1[[#This Row],[Best primal]]-Table1[[#This Row],[Updated root bound]])/Table1[[#This Row],[Best primal]]</f>
        <v>2.0716108966552519E-2</v>
      </c>
      <c r="P925" s="24">
        <f>(Table1[[#This Row],[Best primal]]-Table1[[#This Row],[LB]])/Table1[[#This Row],[Best primal]]</f>
        <v>9.1183816086273708E-3</v>
      </c>
    </row>
    <row r="926" spans="1:16" x14ac:dyDescent="0.45">
      <c r="A926" t="s">
        <v>34</v>
      </c>
      <c r="B926" t="s">
        <v>9</v>
      </c>
      <c r="C926">
        <v>2</v>
      </c>
      <c r="D926">
        <v>15</v>
      </c>
      <c r="E926">
        <v>2</v>
      </c>
      <c r="F926">
        <v>12386.017008244045</v>
      </c>
      <c r="H926">
        <v>12568.53</v>
      </c>
      <c r="I926">
        <v>12568.53</v>
      </c>
      <c r="J926" s="1"/>
      <c r="K926">
        <v>136.94</v>
      </c>
      <c r="L926" t="s">
        <v>44</v>
      </c>
      <c r="M926">
        <f>IF(Table1[[#This Row],[BB-Nodes]]&lt;=1,Table1[[#This Row],[LB]],Table1[[#This Row],[RootBound]])</f>
        <v>12386.017008244045</v>
      </c>
      <c r="N926" s="24">
        <f t="array" ref="N926">MIN(IF(Table1[Class]=Table1[[#This Row],[Class]], IF(Table1[abs]=Table1[[#This Row],[abs]], IF(Table1[N]=Table1[[#This Row],[N]], IF(Table1[K]=Table1[[#This Row],[K]],Table1[UB],FALSE)))))</f>
        <v>12568.37</v>
      </c>
      <c r="O926" s="24">
        <f>(Table1[[#This Row],[Best primal]]-Table1[[#This Row],[Updated root bound]])/Table1[[#This Row],[Best primal]]</f>
        <v>1.4508881561885539E-2</v>
      </c>
      <c r="P926" s="24">
        <f>(Table1[[#This Row],[Best primal]]-Table1[[#This Row],[LB]])/Table1[[#This Row],[Best primal]]</f>
        <v>-1.2730369968409146E-5</v>
      </c>
    </row>
    <row r="927" spans="1:16" x14ac:dyDescent="0.45">
      <c r="A927" t="s">
        <v>34</v>
      </c>
      <c r="B927" t="s">
        <v>9</v>
      </c>
      <c r="C927">
        <v>2</v>
      </c>
      <c r="D927">
        <v>20</v>
      </c>
      <c r="E927">
        <v>2</v>
      </c>
      <c r="F927">
        <v>14759.980036413264</v>
      </c>
      <c r="H927">
        <v>14940.28</v>
      </c>
      <c r="I927">
        <v>14940.28</v>
      </c>
      <c r="J927" s="1"/>
      <c r="K927">
        <v>924.62</v>
      </c>
      <c r="L927" t="s">
        <v>44</v>
      </c>
      <c r="M927">
        <f>IF(Table1[[#This Row],[BB-Nodes]]&lt;=1,Table1[[#This Row],[LB]],Table1[[#This Row],[RootBound]])</f>
        <v>14759.980036413264</v>
      </c>
      <c r="N927" s="24">
        <f t="array" ref="N927">MIN(IF(Table1[Class]=Table1[[#This Row],[Class]], IF(Table1[abs]=Table1[[#This Row],[abs]], IF(Table1[N]=Table1[[#This Row],[N]], IF(Table1[K]=Table1[[#This Row],[K]],Table1[UB],FALSE)))))</f>
        <v>14940.28</v>
      </c>
      <c r="O927" s="24">
        <f>(Table1[[#This Row],[Best primal]]-Table1[[#This Row],[Updated root bound]])/Table1[[#This Row],[Best primal]]</f>
        <v>1.2068044480206283E-2</v>
      </c>
      <c r="P927" s="24">
        <f>(Table1[[#This Row],[Best primal]]-Table1[[#This Row],[LB]])/Table1[[#This Row],[Best primal]]</f>
        <v>0</v>
      </c>
    </row>
    <row r="928" spans="1:16" x14ac:dyDescent="0.45">
      <c r="A928" t="s">
        <v>34</v>
      </c>
      <c r="B928" t="s">
        <v>9</v>
      </c>
      <c r="C928">
        <v>2</v>
      </c>
      <c r="D928">
        <v>25</v>
      </c>
      <c r="E928">
        <v>2</v>
      </c>
      <c r="F928">
        <v>17257.46568184971</v>
      </c>
      <c r="H928">
        <v>17450.460036691446</v>
      </c>
      <c r="I928">
        <v>17577.36</v>
      </c>
      <c r="J928" s="1"/>
      <c r="K928">
        <v>7200.06</v>
      </c>
      <c r="L928" t="s">
        <v>44</v>
      </c>
      <c r="M928">
        <f>IF(Table1[[#This Row],[BB-Nodes]]&lt;=1,Table1[[#This Row],[LB]],Table1[[#This Row],[RootBound]])</f>
        <v>17257.46568184971</v>
      </c>
      <c r="N928" s="24">
        <f t="array" ref="N928">MIN(IF(Table1[Class]=Table1[[#This Row],[Class]], IF(Table1[abs]=Table1[[#This Row],[abs]], IF(Table1[N]=Table1[[#This Row],[N]], IF(Table1[K]=Table1[[#This Row],[K]],Table1[UB],FALSE)))))</f>
        <v>17577.36</v>
      </c>
      <c r="O928" s="24">
        <f>(Table1[[#This Row],[Best primal]]-Table1[[#This Row],[Updated root bound]])/Table1[[#This Row],[Best primal]]</f>
        <v>1.8199224351682558E-2</v>
      </c>
      <c r="P928" s="24">
        <f>(Table1[[#This Row],[Best primal]]-Table1[[#This Row],[LB]])/Table1[[#This Row],[Best primal]]</f>
        <v>7.219512105831309E-3</v>
      </c>
    </row>
    <row r="929" spans="1:16" x14ac:dyDescent="0.45">
      <c r="A929" t="s">
        <v>34</v>
      </c>
      <c r="B929" t="s">
        <v>9</v>
      </c>
      <c r="C929">
        <v>2</v>
      </c>
      <c r="D929">
        <v>30</v>
      </c>
      <c r="E929">
        <v>2</v>
      </c>
      <c r="F929">
        <v>20122.914081102081</v>
      </c>
      <c r="H929">
        <v>20540.876420836856</v>
      </c>
      <c r="I929">
        <v>20713.16</v>
      </c>
      <c r="J929" s="1"/>
      <c r="K929">
        <v>7200.09</v>
      </c>
      <c r="L929" t="s">
        <v>44</v>
      </c>
      <c r="M929">
        <f>IF(Table1[[#This Row],[BB-Nodes]]&lt;=1,Table1[[#This Row],[LB]],Table1[[#This Row],[RootBound]])</f>
        <v>20122.914081102081</v>
      </c>
      <c r="N929" s="24">
        <f t="array" ref="N929">MIN(IF(Table1[Class]=Table1[[#This Row],[Class]], IF(Table1[abs]=Table1[[#This Row],[abs]], IF(Table1[N]=Table1[[#This Row],[N]], IF(Table1[K]=Table1[[#This Row],[K]],Table1[UB],FALSE)))))</f>
        <v>20675.88</v>
      </c>
      <c r="O929" s="24">
        <f>(Table1[[#This Row],[Best primal]]-Table1[[#This Row],[Updated root bound]])/Table1[[#This Row],[Best primal]]</f>
        <v>2.6744492563214737E-2</v>
      </c>
      <c r="P929" s="24">
        <f>(Table1[[#This Row],[Best primal]]-Table1[[#This Row],[LB]])/Table1[[#This Row],[Best primal]]</f>
        <v>6.5295203475327444E-3</v>
      </c>
    </row>
    <row r="930" spans="1:16" x14ac:dyDescent="0.45">
      <c r="A930" t="s">
        <v>34</v>
      </c>
      <c r="B930" t="s">
        <v>9</v>
      </c>
      <c r="C930">
        <v>3</v>
      </c>
      <c r="D930">
        <v>15</v>
      </c>
      <c r="E930">
        <v>2</v>
      </c>
      <c r="F930">
        <v>13964.26788558616</v>
      </c>
      <c r="H930">
        <v>14450.07</v>
      </c>
      <c r="I930">
        <v>14450.07</v>
      </c>
      <c r="J930" s="1"/>
      <c r="K930">
        <v>2786.14</v>
      </c>
      <c r="L930" t="s">
        <v>44</v>
      </c>
      <c r="M930">
        <f>IF(Table1[[#This Row],[BB-Nodes]]&lt;=1,Table1[[#This Row],[LB]],Table1[[#This Row],[RootBound]])</f>
        <v>13964.26788558616</v>
      </c>
      <c r="N930" s="24">
        <f t="array" ref="N930">MIN(IF(Table1[Class]=Table1[[#This Row],[Class]], IF(Table1[abs]=Table1[[#This Row],[abs]], IF(Table1[N]=Table1[[#This Row],[N]], IF(Table1[K]=Table1[[#This Row],[K]],Table1[UB],FALSE)))))</f>
        <v>14450.07</v>
      </c>
      <c r="O930" s="24">
        <f>(Table1[[#This Row],[Best primal]]-Table1[[#This Row],[Updated root bound]])/Table1[[#This Row],[Best primal]]</f>
        <v>3.3619360626892476E-2</v>
      </c>
      <c r="P930" s="24">
        <f>(Table1[[#This Row],[Best primal]]-Table1[[#This Row],[LB]])/Table1[[#This Row],[Best primal]]</f>
        <v>0</v>
      </c>
    </row>
    <row r="931" spans="1:16" x14ac:dyDescent="0.45">
      <c r="A931" t="s">
        <v>34</v>
      </c>
      <c r="B931" t="s">
        <v>9</v>
      </c>
      <c r="C931">
        <v>3</v>
      </c>
      <c r="D931">
        <v>20</v>
      </c>
      <c r="E931">
        <v>2</v>
      </c>
      <c r="F931">
        <v>14719.662874650765</v>
      </c>
      <c r="H931">
        <v>14986.82</v>
      </c>
      <c r="I931">
        <v>14986.82</v>
      </c>
      <c r="J931" s="1"/>
      <c r="K931">
        <v>974.29</v>
      </c>
      <c r="L931" t="s">
        <v>44</v>
      </c>
      <c r="M931">
        <f>IF(Table1[[#This Row],[BB-Nodes]]&lt;=1,Table1[[#This Row],[LB]],Table1[[#This Row],[RootBound]])</f>
        <v>14719.662874650765</v>
      </c>
      <c r="N931" s="24">
        <f t="array" ref="N931">MIN(IF(Table1[Class]=Table1[[#This Row],[Class]], IF(Table1[abs]=Table1[[#This Row],[abs]], IF(Table1[N]=Table1[[#This Row],[N]], IF(Table1[K]=Table1[[#This Row],[K]],Table1[UB],FALSE)))))</f>
        <v>14986.8</v>
      </c>
      <c r="O931" s="24">
        <f>(Table1[[#This Row],[Best primal]]-Table1[[#This Row],[Updated root bound]])/Table1[[#This Row],[Best primal]]</f>
        <v>1.7824827538182559E-2</v>
      </c>
      <c r="P931" s="24">
        <f>(Table1[[#This Row],[Best primal]]-Table1[[#This Row],[LB]])/Table1[[#This Row],[Best primal]]</f>
        <v>-1.3345077001385592E-6</v>
      </c>
    </row>
    <row r="932" spans="1:16" x14ac:dyDescent="0.45">
      <c r="A932" t="s">
        <v>34</v>
      </c>
      <c r="B932" t="s">
        <v>9</v>
      </c>
      <c r="C932">
        <v>3</v>
      </c>
      <c r="D932">
        <v>25</v>
      </c>
      <c r="E932">
        <v>2</v>
      </c>
      <c r="F932">
        <v>18747.210854228353</v>
      </c>
      <c r="H932">
        <v>19024.3</v>
      </c>
      <c r="I932">
        <v>19024.3</v>
      </c>
      <c r="J932" s="1"/>
      <c r="K932">
        <v>1704.11</v>
      </c>
      <c r="L932" t="s">
        <v>44</v>
      </c>
      <c r="M932">
        <f>IF(Table1[[#This Row],[BB-Nodes]]&lt;=1,Table1[[#This Row],[LB]],Table1[[#This Row],[RootBound]])</f>
        <v>18747.210854228353</v>
      </c>
      <c r="N932" s="24">
        <f t="array" ref="N932">MIN(IF(Table1[Class]=Table1[[#This Row],[Class]], IF(Table1[abs]=Table1[[#This Row],[abs]], IF(Table1[N]=Table1[[#This Row],[N]], IF(Table1[K]=Table1[[#This Row],[K]],Table1[UB],FALSE)))))</f>
        <v>19024.3</v>
      </c>
      <c r="O932" s="24">
        <f>(Table1[[#This Row],[Best primal]]-Table1[[#This Row],[Updated root bound]])/Table1[[#This Row],[Best primal]]</f>
        <v>1.4565011368178915E-2</v>
      </c>
      <c r="P932" s="24">
        <f>(Table1[[#This Row],[Best primal]]-Table1[[#This Row],[LB]])/Table1[[#This Row],[Best primal]]</f>
        <v>0</v>
      </c>
    </row>
    <row r="933" spans="1:16" x14ac:dyDescent="0.45">
      <c r="A933" t="s">
        <v>34</v>
      </c>
      <c r="B933" t="s">
        <v>9</v>
      </c>
      <c r="C933">
        <v>3</v>
      </c>
      <c r="D933">
        <v>30</v>
      </c>
      <c r="E933">
        <v>2</v>
      </c>
      <c r="F933">
        <v>23329.486133090948</v>
      </c>
      <c r="H933">
        <v>23416.82</v>
      </c>
      <c r="I933">
        <v>23416.82</v>
      </c>
      <c r="J933" s="1"/>
      <c r="K933">
        <v>124.91</v>
      </c>
      <c r="L933" t="s">
        <v>44</v>
      </c>
      <c r="M933">
        <f>IF(Table1[[#This Row],[BB-Nodes]]&lt;=1,Table1[[#This Row],[LB]],Table1[[#This Row],[RootBound]])</f>
        <v>23329.486133090948</v>
      </c>
      <c r="N933" s="24">
        <f t="array" ref="N933">MIN(IF(Table1[Class]=Table1[[#This Row],[Class]], IF(Table1[abs]=Table1[[#This Row],[abs]], IF(Table1[N]=Table1[[#This Row],[N]], IF(Table1[K]=Table1[[#This Row],[K]],Table1[UB],FALSE)))))</f>
        <v>23416.799999999999</v>
      </c>
      <c r="O933" s="24">
        <f>(Table1[[#This Row],[Best primal]]-Table1[[#This Row],[Updated root bound]])/Table1[[#This Row],[Best primal]]</f>
        <v>3.728684829227362E-3</v>
      </c>
      <c r="P933" s="24">
        <f>(Table1[[#This Row],[Best primal]]-Table1[[#This Row],[LB]])/Table1[[#This Row],[Best primal]]</f>
        <v>-8.5408766357643052E-7</v>
      </c>
    </row>
    <row r="934" spans="1:16" x14ac:dyDescent="0.45">
      <c r="A934" t="s">
        <v>34</v>
      </c>
      <c r="B934" t="s">
        <v>9</v>
      </c>
      <c r="C934">
        <v>4</v>
      </c>
      <c r="D934">
        <v>15</v>
      </c>
      <c r="E934">
        <v>2</v>
      </c>
      <c r="F934">
        <v>10927.885664933397</v>
      </c>
      <c r="H934">
        <v>11267.95</v>
      </c>
      <c r="I934">
        <v>11267.95</v>
      </c>
      <c r="J934" s="1"/>
      <c r="K934">
        <v>258.02999999999997</v>
      </c>
      <c r="L934" t="s">
        <v>44</v>
      </c>
      <c r="M934">
        <f>IF(Table1[[#This Row],[BB-Nodes]]&lt;=1,Table1[[#This Row],[LB]],Table1[[#This Row],[RootBound]])</f>
        <v>10927.885664933397</v>
      </c>
      <c r="N934" s="24">
        <f t="array" ref="N934">MIN(IF(Table1[Class]=Table1[[#This Row],[Class]], IF(Table1[abs]=Table1[[#This Row],[abs]], IF(Table1[N]=Table1[[#This Row],[N]], IF(Table1[K]=Table1[[#This Row],[K]],Table1[UB],FALSE)))))</f>
        <v>11267.69</v>
      </c>
      <c r="O934" s="24">
        <f>(Table1[[#This Row],[Best primal]]-Table1[[#This Row],[Updated root bound]])/Table1[[#This Row],[Best primal]]</f>
        <v>3.0157408933561627E-2</v>
      </c>
      <c r="P934" s="24">
        <f>(Table1[[#This Row],[Best primal]]-Table1[[#This Row],[LB]])/Table1[[#This Row],[Best primal]]</f>
        <v>-2.3074827227250509E-5</v>
      </c>
    </row>
    <row r="935" spans="1:16" x14ac:dyDescent="0.45">
      <c r="A935" t="s">
        <v>34</v>
      </c>
      <c r="B935" t="s">
        <v>9</v>
      </c>
      <c r="C935">
        <v>4</v>
      </c>
      <c r="D935">
        <v>20</v>
      </c>
      <c r="E935">
        <v>2</v>
      </c>
      <c r="F935">
        <v>15011.511827847782</v>
      </c>
      <c r="H935">
        <v>15325.759421673367</v>
      </c>
      <c r="I935">
        <v>15423.05</v>
      </c>
      <c r="J935" s="1"/>
      <c r="K935">
        <v>7200.04</v>
      </c>
      <c r="L935" t="s">
        <v>44</v>
      </c>
      <c r="M935">
        <f>IF(Table1[[#This Row],[BB-Nodes]]&lt;=1,Table1[[#This Row],[LB]],Table1[[#This Row],[RootBound]])</f>
        <v>15011.511827847782</v>
      </c>
      <c r="N935" s="24">
        <f t="array" ref="N935">MIN(IF(Table1[Class]=Table1[[#This Row],[Class]], IF(Table1[abs]=Table1[[#This Row],[abs]], IF(Table1[N]=Table1[[#This Row],[N]], IF(Table1[K]=Table1[[#This Row],[K]],Table1[UB],FALSE)))))</f>
        <v>15423.05</v>
      </c>
      <c r="O935" s="24">
        <f>(Table1[[#This Row],[Best primal]]-Table1[[#This Row],[Updated root bound]])/Table1[[#This Row],[Best primal]]</f>
        <v>2.6683319586736552E-2</v>
      </c>
      <c r="P935" s="24">
        <f>(Table1[[#This Row],[Best primal]]-Table1[[#This Row],[LB]])/Table1[[#This Row],[Best primal]]</f>
        <v>6.3081283096814433E-3</v>
      </c>
    </row>
    <row r="936" spans="1:16" x14ac:dyDescent="0.45">
      <c r="A936" t="s">
        <v>34</v>
      </c>
      <c r="B936" t="s">
        <v>9</v>
      </c>
      <c r="C936">
        <v>4</v>
      </c>
      <c r="D936">
        <v>25</v>
      </c>
      <c r="E936">
        <v>2</v>
      </c>
      <c r="F936">
        <v>16469.369697187729</v>
      </c>
      <c r="H936">
        <v>16663.13</v>
      </c>
      <c r="I936">
        <v>16663.13</v>
      </c>
      <c r="J936" s="1"/>
      <c r="K936">
        <v>1646.18</v>
      </c>
      <c r="L936" t="s">
        <v>44</v>
      </c>
      <c r="M936">
        <f>IF(Table1[[#This Row],[BB-Nodes]]&lt;=1,Table1[[#This Row],[LB]],Table1[[#This Row],[RootBound]])</f>
        <v>16469.369697187729</v>
      </c>
      <c r="N936" s="24">
        <f t="array" ref="N936">MIN(IF(Table1[Class]=Table1[[#This Row],[Class]], IF(Table1[abs]=Table1[[#This Row],[abs]], IF(Table1[N]=Table1[[#This Row],[N]], IF(Table1[K]=Table1[[#This Row],[K]],Table1[UB],FALSE)))))</f>
        <v>16663.099999999999</v>
      </c>
      <c r="O936" s="24">
        <f>(Table1[[#This Row],[Best primal]]-Table1[[#This Row],[Updated root bound]])/Table1[[#This Row],[Best primal]]</f>
        <v>1.1626306198262609E-2</v>
      </c>
      <c r="P936" s="24">
        <f>(Table1[[#This Row],[Best primal]]-Table1[[#This Row],[LB]])/Table1[[#This Row],[Best primal]]</f>
        <v>-1.8003852825989058E-6</v>
      </c>
    </row>
    <row r="937" spans="1:16" x14ac:dyDescent="0.45">
      <c r="A937" t="s">
        <v>34</v>
      </c>
      <c r="B937" t="s">
        <v>9</v>
      </c>
      <c r="C937">
        <v>4</v>
      </c>
      <c r="D937">
        <v>30</v>
      </c>
      <c r="E937">
        <v>2</v>
      </c>
      <c r="F937">
        <v>17731.097008913464</v>
      </c>
      <c r="H937">
        <v>18073.834090801938</v>
      </c>
      <c r="I937">
        <v>18277.96</v>
      </c>
      <c r="J937" s="1"/>
      <c r="K937">
        <v>7200.15</v>
      </c>
      <c r="L937" t="s">
        <v>44</v>
      </c>
      <c r="M937">
        <f>IF(Table1[[#This Row],[BB-Nodes]]&lt;=1,Table1[[#This Row],[LB]],Table1[[#This Row],[RootBound]])</f>
        <v>17731.097008913464</v>
      </c>
      <c r="N937" s="24">
        <f t="array" ref="N937">MIN(IF(Table1[Class]=Table1[[#This Row],[Class]], IF(Table1[abs]=Table1[[#This Row],[abs]], IF(Table1[N]=Table1[[#This Row],[N]], IF(Table1[K]=Table1[[#This Row],[K]],Table1[UB],FALSE)))))</f>
        <v>18275.22</v>
      </c>
      <c r="O937" s="24">
        <f>(Table1[[#This Row],[Best primal]]-Table1[[#This Row],[Updated root bound]])/Table1[[#This Row],[Best primal]]</f>
        <v>2.9773813452671802E-2</v>
      </c>
      <c r="P937" s="24">
        <f>(Table1[[#This Row],[Best primal]]-Table1[[#This Row],[LB]])/Table1[[#This Row],[Best primal]]</f>
        <v>1.1019616135842032E-2</v>
      </c>
    </row>
    <row r="938" spans="1:16" x14ac:dyDescent="0.45">
      <c r="A938" t="s">
        <v>34</v>
      </c>
      <c r="B938" t="s">
        <v>9</v>
      </c>
      <c r="C938">
        <v>5</v>
      </c>
      <c r="D938">
        <v>15</v>
      </c>
      <c r="E938">
        <v>2</v>
      </c>
      <c r="F938">
        <v>10820.123611741776</v>
      </c>
      <c r="H938">
        <v>11232.774634809681</v>
      </c>
      <c r="I938">
        <v>11374.38</v>
      </c>
      <c r="J938" s="1"/>
      <c r="K938">
        <v>7200.1</v>
      </c>
      <c r="L938" t="s">
        <v>44</v>
      </c>
      <c r="M938">
        <f>IF(Table1[[#This Row],[BB-Nodes]]&lt;=1,Table1[[#This Row],[LB]],Table1[[#This Row],[RootBound]])</f>
        <v>10820.123611741776</v>
      </c>
      <c r="N938" s="24">
        <f t="array" ref="N938">MIN(IF(Table1[Class]=Table1[[#This Row],[Class]], IF(Table1[abs]=Table1[[#This Row],[abs]], IF(Table1[N]=Table1[[#This Row],[N]], IF(Table1[K]=Table1[[#This Row],[K]],Table1[UB],FALSE)))))</f>
        <v>11374.38</v>
      </c>
      <c r="O938" s="24">
        <f>(Table1[[#This Row],[Best primal]]-Table1[[#This Row],[Updated root bound]])/Table1[[#This Row],[Best primal]]</f>
        <v>4.8728492300962649E-2</v>
      </c>
      <c r="P938" s="24">
        <f>(Table1[[#This Row],[Best primal]]-Table1[[#This Row],[LB]])/Table1[[#This Row],[Best primal]]</f>
        <v>1.2449501879690893E-2</v>
      </c>
    </row>
    <row r="939" spans="1:16" x14ac:dyDescent="0.45">
      <c r="A939" t="s">
        <v>34</v>
      </c>
      <c r="B939" t="s">
        <v>9</v>
      </c>
      <c r="C939">
        <v>5</v>
      </c>
      <c r="D939">
        <v>20</v>
      </c>
      <c r="E939">
        <v>2</v>
      </c>
      <c r="F939">
        <v>16693.247233053495</v>
      </c>
      <c r="H939">
        <v>16897.268134581594</v>
      </c>
      <c r="I939">
        <v>17101.89</v>
      </c>
      <c r="J939" s="1"/>
      <c r="K939">
        <v>7200.09</v>
      </c>
      <c r="L939" t="s">
        <v>44</v>
      </c>
      <c r="M939">
        <f>IF(Table1[[#This Row],[BB-Nodes]]&lt;=1,Table1[[#This Row],[LB]],Table1[[#This Row],[RootBound]])</f>
        <v>16693.247233053495</v>
      </c>
      <c r="N939" s="24">
        <f t="array" ref="N939">MIN(IF(Table1[Class]=Table1[[#This Row],[Class]], IF(Table1[abs]=Table1[[#This Row],[abs]], IF(Table1[N]=Table1[[#This Row],[N]], IF(Table1[K]=Table1[[#This Row],[K]],Table1[UB],FALSE)))))</f>
        <v>17096.48</v>
      </c>
      <c r="O939" s="24">
        <f>(Table1[[#This Row],[Best primal]]-Table1[[#This Row],[Updated root bound]])/Table1[[#This Row],[Best primal]]</f>
        <v>2.3585718636029457E-2</v>
      </c>
      <c r="P939" s="24">
        <f>(Table1[[#This Row],[Best primal]]-Table1[[#This Row],[LB]])/Table1[[#This Row],[Best primal]]</f>
        <v>1.165221527579976E-2</v>
      </c>
    </row>
    <row r="940" spans="1:16" x14ac:dyDescent="0.45">
      <c r="A940" t="s">
        <v>34</v>
      </c>
      <c r="B940" t="s">
        <v>9</v>
      </c>
      <c r="C940">
        <v>5</v>
      </c>
      <c r="D940">
        <v>25</v>
      </c>
      <c r="E940">
        <v>2</v>
      </c>
      <c r="F940">
        <v>19687.746524084945</v>
      </c>
      <c r="H940">
        <v>19912.659200200764</v>
      </c>
      <c r="I940">
        <v>20003.28</v>
      </c>
      <c r="J940" s="1"/>
      <c r="K940">
        <v>7200.07</v>
      </c>
      <c r="L940" t="s">
        <v>44</v>
      </c>
      <c r="M940">
        <f>IF(Table1[[#This Row],[BB-Nodes]]&lt;=1,Table1[[#This Row],[LB]],Table1[[#This Row],[RootBound]])</f>
        <v>19687.746524084945</v>
      </c>
      <c r="N940" s="24">
        <f t="array" ref="N940">MIN(IF(Table1[Class]=Table1[[#This Row],[Class]], IF(Table1[abs]=Table1[[#This Row],[abs]], IF(Table1[N]=Table1[[#This Row],[N]], IF(Table1[K]=Table1[[#This Row],[K]],Table1[UB],FALSE)))))</f>
        <v>20003.28</v>
      </c>
      <c r="O940" s="24">
        <f>(Table1[[#This Row],[Best primal]]-Table1[[#This Row],[Updated root bound]])/Table1[[#This Row],[Best primal]]</f>
        <v>1.5774086845510023E-2</v>
      </c>
      <c r="P940" s="24">
        <f>(Table1[[#This Row],[Best primal]]-Table1[[#This Row],[LB]])/Table1[[#This Row],[Best primal]]</f>
        <v>4.5302970212502706E-3</v>
      </c>
    </row>
    <row r="941" spans="1:16" x14ac:dyDescent="0.45">
      <c r="A941" t="s">
        <v>34</v>
      </c>
      <c r="B941" t="s">
        <v>9</v>
      </c>
      <c r="C941">
        <v>5</v>
      </c>
      <c r="D941">
        <v>30</v>
      </c>
      <c r="E941">
        <v>2</v>
      </c>
      <c r="F941">
        <v>19040.080039417655</v>
      </c>
      <c r="H941">
        <v>19257.700708121862</v>
      </c>
      <c r="I941">
        <v>19565.97</v>
      </c>
      <c r="J941" s="1"/>
      <c r="K941">
        <v>7200.17</v>
      </c>
      <c r="L941" t="s">
        <v>44</v>
      </c>
      <c r="M941">
        <f>IF(Table1[[#This Row],[BB-Nodes]]&lt;=1,Table1[[#This Row],[LB]],Table1[[#This Row],[RootBound]])</f>
        <v>19040.080039417655</v>
      </c>
      <c r="N941" s="24">
        <f t="array" ref="N941">MIN(IF(Table1[Class]=Table1[[#This Row],[Class]], IF(Table1[abs]=Table1[[#This Row],[abs]], IF(Table1[N]=Table1[[#This Row],[N]], IF(Table1[K]=Table1[[#This Row],[K]],Table1[UB],FALSE)))))</f>
        <v>19546.16</v>
      </c>
      <c r="O941" s="24">
        <f>(Table1[[#This Row],[Best primal]]-Table1[[#This Row],[Updated root bound]])/Table1[[#This Row],[Best primal]]</f>
        <v>2.589152859601809E-2</v>
      </c>
      <c r="P941" s="24">
        <f>(Table1[[#This Row],[Best primal]]-Table1[[#This Row],[LB]])/Table1[[#This Row],[Best primal]]</f>
        <v>1.4757849719747418E-2</v>
      </c>
    </row>
    <row r="942" spans="1:16" x14ac:dyDescent="0.45">
      <c r="A942" t="s">
        <v>34</v>
      </c>
      <c r="B942" t="s">
        <v>10</v>
      </c>
      <c r="C942">
        <v>1</v>
      </c>
      <c r="D942">
        <v>15</v>
      </c>
      <c r="E942">
        <v>2</v>
      </c>
      <c r="F942">
        <v>5723.0666606347768</v>
      </c>
      <c r="H942">
        <v>5987.4</v>
      </c>
      <c r="I942">
        <v>5987.4</v>
      </c>
      <c r="J942" s="1"/>
      <c r="K942">
        <v>475.56</v>
      </c>
      <c r="L942" t="s">
        <v>44</v>
      </c>
      <c r="M942">
        <f>IF(Table1[[#This Row],[BB-Nodes]]&lt;=1,Table1[[#This Row],[LB]],Table1[[#This Row],[RootBound]])</f>
        <v>5723.0666606347768</v>
      </c>
      <c r="N942" s="24">
        <f t="array" ref="N942">MIN(IF(Table1[Class]=Table1[[#This Row],[Class]], IF(Table1[abs]=Table1[[#This Row],[abs]], IF(Table1[N]=Table1[[#This Row],[N]], IF(Table1[K]=Table1[[#This Row],[K]],Table1[UB],FALSE)))))</f>
        <v>5987.4</v>
      </c>
      <c r="O942" s="24">
        <f>(Table1[[#This Row],[Best primal]]-Table1[[#This Row],[Updated root bound]])/Table1[[#This Row],[Best primal]]</f>
        <v>4.414826792350985E-2</v>
      </c>
      <c r="P942" s="24">
        <f>(Table1[[#This Row],[Best primal]]-Table1[[#This Row],[LB]])/Table1[[#This Row],[Best primal]]</f>
        <v>0</v>
      </c>
    </row>
    <row r="943" spans="1:16" x14ac:dyDescent="0.45">
      <c r="A943" t="s">
        <v>34</v>
      </c>
      <c r="B943" t="s">
        <v>10</v>
      </c>
      <c r="C943">
        <v>1</v>
      </c>
      <c r="D943">
        <v>20</v>
      </c>
      <c r="E943">
        <v>2</v>
      </c>
      <c r="F943">
        <v>7019.9581556514049</v>
      </c>
      <c r="H943">
        <v>7253.1245023082756</v>
      </c>
      <c r="I943">
        <v>7388.8</v>
      </c>
      <c r="J943" s="1"/>
      <c r="K943">
        <v>7200.09</v>
      </c>
      <c r="L943" t="s">
        <v>44</v>
      </c>
      <c r="M943">
        <f>IF(Table1[[#This Row],[BB-Nodes]]&lt;=1,Table1[[#This Row],[LB]],Table1[[#This Row],[RootBound]])</f>
        <v>7019.9581556514049</v>
      </c>
      <c r="N943" s="24">
        <f t="array" ref="N943">MIN(IF(Table1[Class]=Table1[[#This Row],[Class]], IF(Table1[abs]=Table1[[#This Row],[abs]], IF(Table1[N]=Table1[[#This Row],[N]], IF(Table1[K]=Table1[[#This Row],[K]],Table1[UB],FALSE)))))</f>
        <v>7388.8</v>
      </c>
      <c r="O943" s="24">
        <f>(Table1[[#This Row],[Best primal]]-Table1[[#This Row],[Updated root bound]])/Table1[[#This Row],[Best primal]]</f>
        <v>4.9919045629682121E-2</v>
      </c>
      <c r="P943" s="24">
        <f>(Table1[[#This Row],[Best primal]]-Table1[[#This Row],[LB]])/Table1[[#This Row],[Best primal]]</f>
        <v>1.8362318332032883E-2</v>
      </c>
    </row>
    <row r="944" spans="1:16" x14ac:dyDescent="0.45">
      <c r="A944" t="s">
        <v>34</v>
      </c>
      <c r="B944" t="s">
        <v>10</v>
      </c>
      <c r="C944">
        <v>1</v>
      </c>
      <c r="D944">
        <v>25</v>
      </c>
      <c r="E944">
        <v>2</v>
      </c>
      <c r="F944">
        <v>7434.0438891397889</v>
      </c>
      <c r="H944">
        <v>7461.55</v>
      </c>
      <c r="I944">
        <v>7461.55</v>
      </c>
      <c r="J944" s="1"/>
      <c r="K944">
        <v>62.1</v>
      </c>
      <c r="L944" t="s">
        <v>44</v>
      </c>
      <c r="M944">
        <f>IF(Table1[[#This Row],[BB-Nodes]]&lt;=1,Table1[[#This Row],[LB]],Table1[[#This Row],[RootBound]])</f>
        <v>7434.0438891397889</v>
      </c>
      <c r="N944" s="24">
        <f t="array" ref="N944">MIN(IF(Table1[Class]=Table1[[#This Row],[Class]], IF(Table1[abs]=Table1[[#This Row],[abs]], IF(Table1[N]=Table1[[#This Row],[N]], IF(Table1[K]=Table1[[#This Row],[K]],Table1[UB],FALSE)))))</f>
        <v>7461.55</v>
      </c>
      <c r="O944" s="24">
        <f>(Table1[[#This Row],[Best primal]]-Table1[[#This Row],[Updated root bound]])/Table1[[#This Row],[Best primal]]</f>
        <v>3.6863802909866267E-3</v>
      </c>
      <c r="P944" s="24">
        <f>(Table1[[#This Row],[Best primal]]-Table1[[#This Row],[LB]])/Table1[[#This Row],[Best primal]]</f>
        <v>0</v>
      </c>
    </row>
    <row r="945" spans="1:16" x14ac:dyDescent="0.45">
      <c r="A945" t="s">
        <v>34</v>
      </c>
      <c r="B945" t="s">
        <v>10</v>
      </c>
      <c r="C945">
        <v>1</v>
      </c>
      <c r="D945">
        <v>30</v>
      </c>
      <c r="E945">
        <v>2</v>
      </c>
      <c r="F945">
        <v>8623.6077253031908</v>
      </c>
      <c r="H945">
        <v>8832.1022484419445</v>
      </c>
      <c r="I945">
        <v>9056.82</v>
      </c>
      <c r="J945" s="1"/>
      <c r="K945">
        <v>7200.22</v>
      </c>
      <c r="L945" t="s">
        <v>44</v>
      </c>
      <c r="M945">
        <f>IF(Table1[[#This Row],[BB-Nodes]]&lt;=1,Table1[[#This Row],[LB]],Table1[[#This Row],[RootBound]])</f>
        <v>8623.6077253031908</v>
      </c>
      <c r="N945" s="24">
        <f t="array" ref="N945">MIN(IF(Table1[Class]=Table1[[#This Row],[Class]], IF(Table1[abs]=Table1[[#This Row],[abs]], IF(Table1[N]=Table1[[#This Row],[N]], IF(Table1[K]=Table1[[#This Row],[K]],Table1[UB],FALSE)))))</f>
        <v>9056.82</v>
      </c>
      <c r="O945" s="24">
        <f>(Table1[[#This Row],[Best primal]]-Table1[[#This Row],[Updated root bound]])/Table1[[#This Row],[Best primal]]</f>
        <v>4.7832713325075348E-2</v>
      </c>
      <c r="P945" s="24">
        <f>(Table1[[#This Row],[Best primal]]-Table1[[#This Row],[LB]])/Table1[[#This Row],[Best primal]]</f>
        <v>2.481199268154332E-2</v>
      </c>
    </row>
    <row r="946" spans="1:16" x14ac:dyDescent="0.45">
      <c r="A946" t="s">
        <v>34</v>
      </c>
      <c r="B946" t="s">
        <v>10</v>
      </c>
      <c r="C946">
        <v>2</v>
      </c>
      <c r="D946">
        <v>15</v>
      </c>
      <c r="E946">
        <v>2</v>
      </c>
      <c r="F946">
        <v>5994.9624184540571</v>
      </c>
      <c r="H946">
        <v>6152.9</v>
      </c>
      <c r="I946">
        <v>6152.9</v>
      </c>
      <c r="J946" s="1"/>
      <c r="K946">
        <v>143.41</v>
      </c>
      <c r="L946" t="s">
        <v>44</v>
      </c>
      <c r="M946">
        <f>IF(Table1[[#This Row],[BB-Nodes]]&lt;=1,Table1[[#This Row],[LB]],Table1[[#This Row],[RootBound]])</f>
        <v>5994.9624184540571</v>
      </c>
      <c r="N946" s="24">
        <f t="array" ref="N946">MIN(IF(Table1[Class]=Table1[[#This Row],[Class]], IF(Table1[abs]=Table1[[#This Row],[abs]], IF(Table1[N]=Table1[[#This Row],[N]], IF(Table1[K]=Table1[[#This Row],[K]],Table1[UB],FALSE)))))</f>
        <v>6152.89</v>
      </c>
      <c r="O946" s="24">
        <f>(Table1[[#This Row],[Best primal]]-Table1[[#This Row],[Updated root bound]])/Table1[[#This Row],[Best primal]]</f>
        <v>2.5667220045530344E-2</v>
      </c>
      <c r="P946" s="24">
        <f>(Table1[[#This Row],[Best primal]]-Table1[[#This Row],[LB]])/Table1[[#This Row],[Best primal]]</f>
        <v>-1.6252525234985159E-6</v>
      </c>
    </row>
    <row r="947" spans="1:16" x14ac:dyDescent="0.45">
      <c r="A947" t="s">
        <v>34</v>
      </c>
      <c r="B947" t="s">
        <v>10</v>
      </c>
      <c r="C947">
        <v>2</v>
      </c>
      <c r="D947">
        <v>20</v>
      </c>
      <c r="E947">
        <v>2</v>
      </c>
      <c r="F947">
        <v>6218.7814778422699</v>
      </c>
      <c r="H947">
        <v>6358.66</v>
      </c>
      <c r="I947">
        <v>6358.66</v>
      </c>
      <c r="J947" s="1"/>
      <c r="K947">
        <v>340.43</v>
      </c>
      <c r="L947" t="s">
        <v>44</v>
      </c>
      <c r="M947">
        <f>IF(Table1[[#This Row],[BB-Nodes]]&lt;=1,Table1[[#This Row],[LB]],Table1[[#This Row],[RootBound]])</f>
        <v>6218.7814778422699</v>
      </c>
      <c r="N947" s="24">
        <f t="array" ref="N947">MIN(IF(Table1[Class]=Table1[[#This Row],[Class]], IF(Table1[abs]=Table1[[#This Row],[abs]], IF(Table1[N]=Table1[[#This Row],[N]], IF(Table1[K]=Table1[[#This Row],[K]],Table1[UB],FALSE)))))</f>
        <v>6358.66</v>
      </c>
      <c r="O947" s="24">
        <f>(Table1[[#This Row],[Best primal]]-Table1[[#This Row],[Updated root bound]])/Table1[[#This Row],[Best primal]]</f>
        <v>2.1998113149268871E-2</v>
      </c>
      <c r="P947" s="24">
        <f>(Table1[[#This Row],[Best primal]]-Table1[[#This Row],[LB]])/Table1[[#This Row],[Best primal]]</f>
        <v>0</v>
      </c>
    </row>
    <row r="948" spans="1:16" x14ac:dyDescent="0.45">
      <c r="A948" t="s">
        <v>34</v>
      </c>
      <c r="B948" t="s">
        <v>10</v>
      </c>
      <c r="C948">
        <v>2</v>
      </c>
      <c r="D948">
        <v>25</v>
      </c>
      <c r="E948">
        <v>2</v>
      </c>
      <c r="F948">
        <v>7991.8046752292175</v>
      </c>
      <c r="H948">
        <v>8174.0908597532834</v>
      </c>
      <c r="I948">
        <v>8309.7000000000007</v>
      </c>
      <c r="J948" s="1"/>
      <c r="K948">
        <v>7200.08</v>
      </c>
      <c r="L948" t="s">
        <v>44</v>
      </c>
      <c r="M948">
        <f>IF(Table1[[#This Row],[BB-Nodes]]&lt;=1,Table1[[#This Row],[LB]],Table1[[#This Row],[RootBound]])</f>
        <v>7991.8046752292175</v>
      </c>
      <c r="N948" s="24">
        <f t="array" ref="N948">MIN(IF(Table1[Class]=Table1[[#This Row],[Class]], IF(Table1[abs]=Table1[[#This Row],[abs]], IF(Table1[N]=Table1[[#This Row],[N]], IF(Table1[K]=Table1[[#This Row],[K]],Table1[UB],FALSE)))))</f>
        <v>8309.7000000000007</v>
      </c>
      <c r="O948" s="24">
        <f>(Table1[[#This Row],[Best primal]]-Table1[[#This Row],[Updated root bound]])/Table1[[#This Row],[Best primal]]</f>
        <v>3.825593279790885E-2</v>
      </c>
      <c r="P948" s="24">
        <f>(Table1[[#This Row],[Best primal]]-Table1[[#This Row],[LB]])/Table1[[#This Row],[Best primal]]</f>
        <v>1.6319378587279599E-2</v>
      </c>
    </row>
    <row r="949" spans="1:16" x14ac:dyDescent="0.45">
      <c r="A949" t="s">
        <v>34</v>
      </c>
      <c r="B949" t="s">
        <v>10</v>
      </c>
      <c r="C949">
        <v>2</v>
      </c>
      <c r="D949">
        <v>30</v>
      </c>
      <c r="E949">
        <v>2</v>
      </c>
      <c r="F949">
        <v>7866.5567376417202</v>
      </c>
      <c r="H949">
        <v>8243.1056640719889</v>
      </c>
      <c r="I949">
        <v>8406.4699999999993</v>
      </c>
      <c r="J949" s="1"/>
      <c r="K949">
        <v>7200.15</v>
      </c>
      <c r="L949" t="s">
        <v>44</v>
      </c>
      <c r="M949">
        <f>IF(Table1[[#This Row],[BB-Nodes]]&lt;=1,Table1[[#This Row],[LB]],Table1[[#This Row],[RootBound]])</f>
        <v>7866.5567376417202</v>
      </c>
      <c r="N949" s="24">
        <f t="array" ref="N949">MIN(IF(Table1[Class]=Table1[[#This Row],[Class]], IF(Table1[abs]=Table1[[#This Row],[abs]], IF(Table1[N]=Table1[[#This Row],[N]], IF(Table1[K]=Table1[[#This Row],[K]],Table1[UB],FALSE)))))</f>
        <v>8401.06</v>
      </c>
      <c r="O949" s="24">
        <f>(Table1[[#This Row],[Best primal]]-Table1[[#This Row],[Updated root bound]])/Table1[[#This Row],[Best primal]]</f>
        <v>6.3623312100887189E-2</v>
      </c>
      <c r="P949" s="24">
        <f>(Table1[[#This Row],[Best primal]]-Table1[[#This Row],[LB]])/Table1[[#This Row],[Best primal]]</f>
        <v>1.8801715013106745E-2</v>
      </c>
    </row>
    <row r="950" spans="1:16" x14ac:dyDescent="0.45">
      <c r="A950" t="s">
        <v>34</v>
      </c>
      <c r="B950" t="s">
        <v>10</v>
      </c>
      <c r="C950">
        <v>3</v>
      </c>
      <c r="D950">
        <v>15</v>
      </c>
      <c r="E950">
        <v>2</v>
      </c>
      <c r="F950">
        <v>6472.21105982674</v>
      </c>
      <c r="H950">
        <v>7011.2</v>
      </c>
      <c r="I950">
        <v>7011.2</v>
      </c>
      <c r="J950" s="1"/>
      <c r="K950">
        <v>6470.91</v>
      </c>
      <c r="L950" t="s">
        <v>44</v>
      </c>
      <c r="M950">
        <f>IF(Table1[[#This Row],[BB-Nodes]]&lt;=1,Table1[[#This Row],[LB]],Table1[[#This Row],[RootBound]])</f>
        <v>6472.21105982674</v>
      </c>
      <c r="N950" s="24">
        <f t="array" ref="N950">MIN(IF(Table1[Class]=Table1[[#This Row],[Class]], IF(Table1[abs]=Table1[[#This Row],[abs]], IF(Table1[N]=Table1[[#This Row],[N]], IF(Table1[K]=Table1[[#This Row],[K]],Table1[UB],FALSE)))))</f>
        <v>7011.2</v>
      </c>
      <c r="O950" s="24">
        <f>(Table1[[#This Row],[Best primal]]-Table1[[#This Row],[Updated root bound]])/Table1[[#This Row],[Best primal]]</f>
        <v>7.6875419353785349E-2</v>
      </c>
      <c r="P950" s="24">
        <f>(Table1[[#This Row],[Best primal]]-Table1[[#This Row],[LB]])/Table1[[#This Row],[Best primal]]</f>
        <v>0</v>
      </c>
    </row>
    <row r="951" spans="1:16" x14ac:dyDescent="0.45">
      <c r="A951" t="s">
        <v>34</v>
      </c>
      <c r="B951" t="s">
        <v>10</v>
      </c>
      <c r="C951">
        <v>3</v>
      </c>
      <c r="D951">
        <v>20</v>
      </c>
      <c r="E951">
        <v>2</v>
      </c>
      <c r="F951">
        <v>7223.0594853594966</v>
      </c>
      <c r="H951">
        <v>7473.61</v>
      </c>
      <c r="I951">
        <v>7473.61</v>
      </c>
      <c r="J951" s="1"/>
      <c r="K951">
        <v>1401.12</v>
      </c>
      <c r="L951" t="s">
        <v>44</v>
      </c>
      <c r="M951">
        <f>IF(Table1[[#This Row],[BB-Nodes]]&lt;=1,Table1[[#This Row],[LB]],Table1[[#This Row],[RootBound]])</f>
        <v>7223.0594853594966</v>
      </c>
      <c r="N951" s="24">
        <f t="array" ref="N951">MIN(IF(Table1[Class]=Table1[[#This Row],[Class]], IF(Table1[abs]=Table1[[#This Row],[abs]], IF(Table1[N]=Table1[[#This Row],[N]], IF(Table1[K]=Table1[[#This Row],[K]],Table1[UB],FALSE)))))</f>
        <v>7473.61</v>
      </c>
      <c r="O951" s="24">
        <f>(Table1[[#This Row],[Best primal]]-Table1[[#This Row],[Updated root bound]])/Table1[[#This Row],[Best primal]]</f>
        <v>3.3524697521077902E-2</v>
      </c>
      <c r="P951" s="24">
        <f>(Table1[[#This Row],[Best primal]]-Table1[[#This Row],[LB]])/Table1[[#This Row],[Best primal]]</f>
        <v>0</v>
      </c>
    </row>
    <row r="952" spans="1:16" x14ac:dyDescent="0.45">
      <c r="A952" t="s">
        <v>34</v>
      </c>
      <c r="B952" t="s">
        <v>10</v>
      </c>
      <c r="C952">
        <v>3</v>
      </c>
      <c r="D952">
        <v>25</v>
      </c>
      <c r="E952">
        <v>2</v>
      </c>
      <c r="F952">
        <v>8410.8147626314239</v>
      </c>
      <c r="H952">
        <v>8690.2099999999991</v>
      </c>
      <c r="I952">
        <v>8690.2099999999991</v>
      </c>
      <c r="J952" s="1"/>
      <c r="K952">
        <v>2101.0700000000002</v>
      </c>
      <c r="L952" t="s">
        <v>44</v>
      </c>
      <c r="M952">
        <f>IF(Table1[[#This Row],[BB-Nodes]]&lt;=1,Table1[[#This Row],[LB]],Table1[[#This Row],[RootBound]])</f>
        <v>8410.8147626314239</v>
      </c>
      <c r="N952" s="24">
        <f t="array" ref="N952">MIN(IF(Table1[Class]=Table1[[#This Row],[Class]], IF(Table1[abs]=Table1[[#This Row],[abs]], IF(Table1[N]=Table1[[#This Row],[N]], IF(Table1[K]=Table1[[#This Row],[K]],Table1[UB],FALSE)))))</f>
        <v>8690.2099999999991</v>
      </c>
      <c r="O952" s="24">
        <f>(Table1[[#This Row],[Best primal]]-Table1[[#This Row],[Updated root bound]])/Table1[[#This Row],[Best primal]]</f>
        <v>3.2150573733957549E-2</v>
      </c>
      <c r="P952" s="24">
        <f>(Table1[[#This Row],[Best primal]]-Table1[[#This Row],[LB]])/Table1[[#This Row],[Best primal]]</f>
        <v>0</v>
      </c>
    </row>
    <row r="953" spans="1:16" x14ac:dyDescent="0.45">
      <c r="A953" t="s">
        <v>34</v>
      </c>
      <c r="B953" t="s">
        <v>10</v>
      </c>
      <c r="C953">
        <v>3</v>
      </c>
      <c r="D953">
        <v>30</v>
      </c>
      <c r="E953">
        <v>2</v>
      </c>
      <c r="F953">
        <v>8382.9303429373467</v>
      </c>
      <c r="H953">
        <v>8442.43</v>
      </c>
      <c r="I953">
        <v>8442.43</v>
      </c>
      <c r="J953" s="1"/>
      <c r="K953">
        <v>143.02000000000001</v>
      </c>
      <c r="L953" t="s">
        <v>44</v>
      </c>
      <c r="M953">
        <f>IF(Table1[[#This Row],[BB-Nodes]]&lt;=1,Table1[[#This Row],[LB]],Table1[[#This Row],[RootBound]])</f>
        <v>8382.9303429373467</v>
      </c>
      <c r="N953" s="24">
        <f t="array" ref="N953">MIN(IF(Table1[Class]=Table1[[#This Row],[Class]], IF(Table1[abs]=Table1[[#This Row],[abs]], IF(Table1[N]=Table1[[#This Row],[N]], IF(Table1[K]=Table1[[#This Row],[K]],Table1[UB],FALSE)))))</f>
        <v>8442.43</v>
      </c>
      <c r="O953" s="24">
        <f>(Table1[[#This Row],[Best primal]]-Table1[[#This Row],[Updated root bound]])/Table1[[#This Row],[Best primal]]</f>
        <v>7.0476932663526455E-3</v>
      </c>
      <c r="P953" s="24">
        <f>(Table1[[#This Row],[Best primal]]-Table1[[#This Row],[LB]])/Table1[[#This Row],[Best primal]]</f>
        <v>0</v>
      </c>
    </row>
    <row r="954" spans="1:16" x14ac:dyDescent="0.45">
      <c r="A954" t="s">
        <v>34</v>
      </c>
      <c r="B954" t="s">
        <v>10</v>
      </c>
      <c r="C954">
        <v>4</v>
      </c>
      <c r="D954">
        <v>15</v>
      </c>
      <c r="E954">
        <v>2</v>
      </c>
      <c r="F954">
        <v>5806.8433193913861</v>
      </c>
      <c r="H954">
        <v>6126.74</v>
      </c>
      <c r="I954">
        <v>6126.74</v>
      </c>
      <c r="J954" s="1"/>
      <c r="K954">
        <v>570.33000000000004</v>
      </c>
      <c r="L954" t="s">
        <v>44</v>
      </c>
      <c r="M954">
        <f>IF(Table1[[#This Row],[BB-Nodes]]&lt;=1,Table1[[#This Row],[LB]],Table1[[#This Row],[RootBound]])</f>
        <v>5806.8433193913861</v>
      </c>
      <c r="N954" s="24">
        <f t="array" ref="N954">MIN(IF(Table1[Class]=Table1[[#This Row],[Class]], IF(Table1[abs]=Table1[[#This Row],[abs]], IF(Table1[N]=Table1[[#This Row],[N]], IF(Table1[K]=Table1[[#This Row],[K]],Table1[UB],FALSE)))))</f>
        <v>6126.71</v>
      </c>
      <c r="O954" s="24">
        <f>(Table1[[#This Row],[Best primal]]-Table1[[#This Row],[Updated root bound]])/Table1[[#This Row],[Best primal]]</f>
        <v>5.2208555751555717E-2</v>
      </c>
      <c r="P954" s="24">
        <f>(Table1[[#This Row],[Best primal]]-Table1[[#This Row],[LB]])/Table1[[#This Row],[Best primal]]</f>
        <v>-4.8965921350521474E-6</v>
      </c>
    </row>
    <row r="955" spans="1:16" x14ac:dyDescent="0.45">
      <c r="A955" t="s">
        <v>34</v>
      </c>
      <c r="B955" t="s">
        <v>10</v>
      </c>
      <c r="C955">
        <v>4</v>
      </c>
      <c r="D955">
        <v>20</v>
      </c>
      <c r="E955">
        <v>2</v>
      </c>
      <c r="F955">
        <v>7919.3682171729197</v>
      </c>
      <c r="H955">
        <v>8204.3250043651387</v>
      </c>
      <c r="I955">
        <v>8312.2199999999993</v>
      </c>
      <c r="J955" s="1"/>
      <c r="K955">
        <v>7200.05</v>
      </c>
      <c r="L955" t="s">
        <v>44</v>
      </c>
      <c r="M955">
        <f>IF(Table1[[#This Row],[BB-Nodes]]&lt;=1,Table1[[#This Row],[LB]],Table1[[#This Row],[RootBound]])</f>
        <v>7919.3682171729197</v>
      </c>
      <c r="N955" s="24">
        <f t="array" ref="N955">MIN(IF(Table1[Class]=Table1[[#This Row],[Class]], IF(Table1[abs]=Table1[[#This Row],[abs]], IF(Table1[N]=Table1[[#This Row],[N]], IF(Table1[K]=Table1[[#This Row],[K]],Table1[UB],FALSE)))))</f>
        <v>8310.7999999999993</v>
      </c>
      <c r="O955" s="24">
        <f>(Table1[[#This Row],[Best primal]]-Table1[[#This Row],[Updated root bound]])/Table1[[#This Row],[Best primal]]</f>
        <v>4.7099170095186937E-2</v>
      </c>
      <c r="P955" s="24">
        <f>(Table1[[#This Row],[Best primal]]-Table1[[#This Row],[LB]])/Table1[[#This Row],[Best primal]]</f>
        <v>1.2811642156574644E-2</v>
      </c>
    </row>
    <row r="956" spans="1:16" x14ac:dyDescent="0.45">
      <c r="A956" t="s">
        <v>34</v>
      </c>
      <c r="B956" t="s">
        <v>10</v>
      </c>
      <c r="C956">
        <v>4</v>
      </c>
      <c r="D956">
        <v>25</v>
      </c>
      <c r="E956">
        <v>2</v>
      </c>
      <c r="F956">
        <v>7727.2540952314703</v>
      </c>
      <c r="H956">
        <v>7884.33</v>
      </c>
      <c r="I956">
        <v>7884.33</v>
      </c>
      <c r="J956" s="1"/>
      <c r="K956">
        <v>3442.62</v>
      </c>
      <c r="L956" t="s">
        <v>44</v>
      </c>
      <c r="M956">
        <f>IF(Table1[[#This Row],[BB-Nodes]]&lt;=1,Table1[[#This Row],[LB]],Table1[[#This Row],[RootBound]])</f>
        <v>7727.2540952314703</v>
      </c>
      <c r="N956" s="24">
        <f t="array" ref="N956">MIN(IF(Table1[Class]=Table1[[#This Row],[Class]], IF(Table1[abs]=Table1[[#This Row],[abs]], IF(Table1[N]=Table1[[#This Row],[N]], IF(Table1[K]=Table1[[#This Row],[K]],Table1[UB],FALSE)))))</f>
        <v>7884.33</v>
      </c>
      <c r="O956" s="24">
        <f>(Table1[[#This Row],[Best primal]]-Table1[[#This Row],[Updated root bound]])/Table1[[#This Row],[Best primal]]</f>
        <v>1.9922543167083272E-2</v>
      </c>
      <c r="P956" s="24">
        <f>(Table1[[#This Row],[Best primal]]-Table1[[#This Row],[LB]])/Table1[[#This Row],[Best primal]]</f>
        <v>0</v>
      </c>
    </row>
    <row r="957" spans="1:16" x14ac:dyDescent="0.45">
      <c r="A957" t="s">
        <v>34</v>
      </c>
      <c r="B957" t="s">
        <v>10</v>
      </c>
      <c r="C957">
        <v>4</v>
      </c>
      <c r="D957">
        <v>30</v>
      </c>
      <c r="E957">
        <v>2</v>
      </c>
      <c r="F957">
        <v>7712.3021116261325</v>
      </c>
      <c r="H957">
        <v>8004.2578115743199</v>
      </c>
      <c r="I957">
        <v>8257.33</v>
      </c>
      <c r="J957" s="1"/>
      <c r="K957">
        <v>7200.06</v>
      </c>
      <c r="L957" t="s">
        <v>44</v>
      </c>
      <c r="M957">
        <f>IF(Table1[[#This Row],[BB-Nodes]]&lt;=1,Table1[[#This Row],[LB]],Table1[[#This Row],[RootBound]])</f>
        <v>7712.3021116261325</v>
      </c>
      <c r="N957" s="24">
        <f t="array" ref="N957">MIN(IF(Table1[Class]=Table1[[#This Row],[Class]], IF(Table1[abs]=Table1[[#This Row],[abs]], IF(Table1[N]=Table1[[#This Row],[N]], IF(Table1[K]=Table1[[#This Row],[K]],Table1[UB],FALSE)))))</f>
        <v>8225.35</v>
      </c>
      <c r="O957" s="24">
        <f>(Table1[[#This Row],[Best primal]]-Table1[[#This Row],[Updated root bound]])/Table1[[#This Row],[Best primal]]</f>
        <v>6.2373988751100909E-2</v>
      </c>
      <c r="P957" s="24">
        <f>(Table1[[#This Row],[Best primal]]-Table1[[#This Row],[LB]])/Table1[[#This Row],[Best primal]]</f>
        <v>2.6879365428301584E-2</v>
      </c>
    </row>
    <row r="958" spans="1:16" x14ac:dyDescent="0.45">
      <c r="A958" t="s">
        <v>34</v>
      </c>
      <c r="B958" t="s">
        <v>10</v>
      </c>
      <c r="C958">
        <v>5</v>
      </c>
      <c r="D958">
        <v>15</v>
      </c>
      <c r="E958">
        <v>2</v>
      </c>
      <c r="F958">
        <v>5839.4198666649336</v>
      </c>
      <c r="H958">
        <v>6208.4164651995843</v>
      </c>
      <c r="I958">
        <v>6365</v>
      </c>
      <c r="J958" s="1"/>
      <c r="K958">
        <v>7200.04</v>
      </c>
      <c r="L958" t="s">
        <v>44</v>
      </c>
      <c r="M958">
        <f>IF(Table1[[#This Row],[BB-Nodes]]&lt;=1,Table1[[#This Row],[LB]],Table1[[#This Row],[RootBound]])</f>
        <v>5839.4198666649336</v>
      </c>
      <c r="N958" s="24">
        <f t="array" ref="N958">MIN(IF(Table1[Class]=Table1[[#This Row],[Class]], IF(Table1[abs]=Table1[[#This Row],[abs]], IF(Table1[N]=Table1[[#This Row],[N]], IF(Table1[K]=Table1[[#This Row],[K]],Table1[UB],FALSE)))))</f>
        <v>6364.99</v>
      </c>
      <c r="O958" s="24">
        <f>(Table1[[#This Row],[Best primal]]-Table1[[#This Row],[Updated root bound]])/Table1[[#This Row],[Best primal]]</f>
        <v>8.2572028131240774E-2</v>
      </c>
      <c r="P958" s="24">
        <f>(Table1[[#This Row],[Best primal]]-Table1[[#This Row],[LB]])/Table1[[#This Row],[Best primal]]</f>
        <v>2.4599180014487923E-2</v>
      </c>
    </row>
    <row r="959" spans="1:16" x14ac:dyDescent="0.45">
      <c r="A959" t="s">
        <v>34</v>
      </c>
      <c r="B959" t="s">
        <v>10</v>
      </c>
      <c r="C959">
        <v>5</v>
      </c>
      <c r="D959">
        <v>20</v>
      </c>
      <c r="E959">
        <v>2</v>
      </c>
      <c r="F959">
        <v>8105.6707426626353</v>
      </c>
      <c r="H959">
        <v>8291.1508177130981</v>
      </c>
      <c r="I959">
        <v>8511.49</v>
      </c>
      <c r="J959" s="1"/>
      <c r="K959">
        <v>7200.08</v>
      </c>
      <c r="L959" t="s">
        <v>44</v>
      </c>
      <c r="M959">
        <f>IF(Table1[[#This Row],[BB-Nodes]]&lt;=1,Table1[[#This Row],[LB]],Table1[[#This Row],[RootBound]])</f>
        <v>8105.6707426626353</v>
      </c>
      <c r="N959" s="24">
        <f t="array" ref="N959">MIN(IF(Table1[Class]=Table1[[#This Row],[Class]], IF(Table1[abs]=Table1[[#This Row],[abs]], IF(Table1[N]=Table1[[#This Row],[N]], IF(Table1[K]=Table1[[#This Row],[K]],Table1[UB],FALSE)))))</f>
        <v>8509.86</v>
      </c>
      <c r="O959" s="24">
        <f>(Table1[[#This Row],[Best primal]]-Table1[[#This Row],[Updated root bound]])/Table1[[#This Row],[Best primal]]</f>
        <v>4.7496581299500254E-2</v>
      </c>
      <c r="P959" s="24">
        <f>(Table1[[#This Row],[Best primal]]-Table1[[#This Row],[LB]])/Table1[[#This Row],[Best primal]]</f>
        <v>2.5700679245828063E-2</v>
      </c>
    </row>
    <row r="960" spans="1:16" x14ac:dyDescent="0.45">
      <c r="A960" t="s">
        <v>34</v>
      </c>
      <c r="B960" t="s">
        <v>10</v>
      </c>
      <c r="C960">
        <v>5</v>
      </c>
      <c r="D960">
        <v>25</v>
      </c>
      <c r="E960">
        <v>2</v>
      </c>
      <c r="F960">
        <v>8158.4655747892712</v>
      </c>
      <c r="H960">
        <v>8398.3230709561503</v>
      </c>
      <c r="I960">
        <v>8503.66</v>
      </c>
      <c r="J960" s="1"/>
      <c r="K960">
        <v>7200.06</v>
      </c>
      <c r="L960" t="s">
        <v>44</v>
      </c>
      <c r="M960">
        <f>IF(Table1[[#This Row],[BB-Nodes]]&lt;=1,Table1[[#This Row],[LB]],Table1[[#This Row],[RootBound]])</f>
        <v>8158.4655747892712</v>
      </c>
      <c r="N960" s="24">
        <f t="array" ref="N960">MIN(IF(Table1[Class]=Table1[[#This Row],[Class]], IF(Table1[abs]=Table1[[#This Row],[abs]], IF(Table1[N]=Table1[[#This Row],[N]], IF(Table1[K]=Table1[[#This Row],[K]],Table1[UB],FALSE)))))</f>
        <v>8501.64</v>
      </c>
      <c r="O960" s="24">
        <f>(Table1[[#This Row],[Best primal]]-Table1[[#This Row],[Updated root bound]])/Table1[[#This Row],[Best primal]]</f>
        <v>4.0365673588946167E-2</v>
      </c>
      <c r="P960" s="24">
        <f>(Table1[[#This Row],[Best primal]]-Table1[[#This Row],[LB]])/Table1[[#This Row],[Best primal]]</f>
        <v>1.2152588094044101E-2</v>
      </c>
    </row>
    <row r="961" spans="1:16" x14ac:dyDescent="0.45">
      <c r="A961" t="s">
        <v>34</v>
      </c>
      <c r="B961" t="s">
        <v>10</v>
      </c>
      <c r="C961">
        <v>5</v>
      </c>
      <c r="D961">
        <v>30</v>
      </c>
      <c r="E961">
        <v>2</v>
      </c>
      <c r="F961">
        <v>7582.6801865278685</v>
      </c>
      <c r="H961">
        <v>7736.1811748571245</v>
      </c>
      <c r="I961">
        <v>8111.91</v>
      </c>
      <c r="J961" s="1"/>
      <c r="K961">
        <v>7200.1</v>
      </c>
      <c r="L961" t="s">
        <v>44</v>
      </c>
      <c r="M961">
        <f>IF(Table1[[#This Row],[BB-Nodes]]&lt;=1,Table1[[#This Row],[LB]],Table1[[#This Row],[RootBound]])</f>
        <v>7582.6801865278685</v>
      </c>
      <c r="N961" s="24">
        <f t="array" ref="N961">MIN(IF(Table1[Class]=Table1[[#This Row],[Class]], IF(Table1[abs]=Table1[[#This Row],[abs]], IF(Table1[N]=Table1[[#This Row],[N]], IF(Table1[K]=Table1[[#This Row],[K]],Table1[UB],FALSE)))))</f>
        <v>8021.87</v>
      </c>
      <c r="O961" s="24">
        <f>(Table1[[#This Row],[Best primal]]-Table1[[#This Row],[Updated root bound]])/Table1[[#This Row],[Best primal]]</f>
        <v>5.4749056450943655E-2</v>
      </c>
      <c r="P961" s="24">
        <f>(Table1[[#This Row],[Best primal]]-Table1[[#This Row],[LB]])/Table1[[#This Row],[Best primal]]</f>
        <v>3.5613744070008044E-2</v>
      </c>
    </row>
    <row r="962" spans="1:16" x14ac:dyDescent="0.45">
      <c r="A962" t="s">
        <v>34</v>
      </c>
      <c r="B962" t="s">
        <v>9</v>
      </c>
      <c r="C962">
        <v>1</v>
      </c>
      <c r="D962">
        <v>15</v>
      </c>
      <c r="E962">
        <v>3</v>
      </c>
      <c r="F962">
        <v>13236.879736892295</v>
      </c>
      <c r="H962">
        <v>13517.64</v>
      </c>
      <c r="I962">
        <v>13517.64</v>
      </c>
      <c r="J962" s="1"/>
      <c r="K962">
        <v>1255.17</v>
      </c>
      <c r="L962" t="s">
        <v>44</v>
      </c>
      <c r="M962">
        <f>IF(Table1[[#This Row],[BB-Nodes]]&lt;=1,Table1[[#This Row],[LB]],Table1[[#This Row],[RootBound]])</f>
        <v>13236.879736892295</v>
      </c>
      <c r="N962" s="24">
        <f t="array" ref="N962">MIN(IF(Table1[Class]=Table1[[#This Row],[Class]], IF(Table1[abs]=Table1[[#This Row],[abs]], IF(Table1[N]=Table1[[#This Row],[N]], IF(Table1[K]=Table1[[#This Row],[K]],Table1[UB],FALSE)))))</f>
        <v>13517.6</v>
      </c>
      <c r="O962" s="24">
        <f>(Table1[[#This Row],[Best primal]]-Table1[[#This Row],[Updated root bound]])/Table1[[#This Row],[Best primal]]</f>
        <v>2.0767019523266352E-2</v>
      </c>
      <c r="P962" s="24">
        <f>(Table1[[#This Row],[Best primal]]-Table1[[#This Row],[LB]])/Table1[[#This Row],[Best primal]]</f>
        <v>-2.9591051665276474E-6</v>
      </c>
    </row>
    <row r="963" spans="1:16" x14ac:dyDescent="0.45">
      <c r="A963" t="s">
        <v>34</v>
      </c>
      <c r="B963" t="s">
        <v>9</v>
      </c>
      <c r="C963">
        <v>1</v>
      </c>
      <c r="D963">
        <v>20</v>
      </c>
      <c r="E963">
        <v>3</v>
      </c>
      <c r="F963">
        <v>16579.785286874321</v>
      </c>
      <c r="H963">
        <v>16785.743178175304</v>
      </c>
      <c r="I963">
        <v>16932.689999999999</v>
      </c>
      <c r="J963" s="1"/>
      <c r="K963">
        <v>7200.09</v>
      </c>
      <c r="L963" t="s">
        <v>44</v>
      </c>
      <c r="M963">
        <f>IF(Table1[[#This Row],[BB-Nodes]]&lt;=1,Table1[[#This Row],[LB]],Table1[[#This Row],[RootBound]])</f>
        <v>16579.785286874321</v>
      </c>
      <c r="N963" s="24">
        <f t="array" ref="N963">MIN(IF(Table1[Class]=Table1[[#This Row],[Class]], IF(Table1[abs]=Table1[[#This Row],[abs]], IF(Table1[N]=Table1[[#This Row],[N]], IF(Table1[K]=Table1[[#This Row],[K]],Table1[UB],FALSE)))))</f>
        <v>16932.689999999999</v>
      </c>
      <c r="O963" s="24">
        <f>(Table1[[#This Row],[Best primal]]-Table1[[#This Row],[Updated root bound]])/Table1[[#This Row],[Best primal]]</f>
        <v>2.084162133279931E-2</v>
      </c>
      <c r="P963" s="24">
        <f>(Table1[[#This Row],[Best primal]]-Table1[[#This Row],[LB]])/Table1[[#This Row],[Best primal]]</f>
        <v>8.6782916255299537E-3</v>
      </c>
    </row>
    <row r="964" spans="1:16" x14ac:dyDescent="0.45">
      <c r="A964" t="s">
        <v>34</v>
      </c>
      <c r="B964" t="s">
        <v>9</v>
      </c>
      <c r="C964">
        <v>1</v>
      </c>
      <c r="D964">
        <v>25</v>
      </c>
      <c r="E964">
        <v>3</v>
      </c>
      <c r="F964">
        <v>16553.398858297071</v>
      </c>
      <c r="H964">
        <v>16695.679297853589</v>
      </c>
      <c r="I964">
        <v>16911.3</v>
      </c>
      <c r="J964" s="1"/>
      <c r="K964">
        <v>7200.19</v>
      </c>
      <c r="L964" t="s">
        <v>44</v>
      </c>
      <c r="M964">
        <f>IF(Table1[[#This Row],[BB-Nodes]]&lt;=1,Table1[[#This Row],[LB]],Table1[[#This Row],[RootBound]])</f>
        <v>16553.398858297071</v>
      </c>
      <c r="N964" s="24">
        <f t="array" ref="N964">MIN(IF(Table1[Class]=Table1[[#This Row],[Class]], IF(Table1[abs]=Table1[[#This Row],[abs]], IF(Table1[N]=Table1[[#This Row],[N]], IF(Table1[K]=Table1[[#This Row],[K]],Table1[UB],FALSE)))))</f>
        <v>16893.509999999998</v>
      </c>
      <c r="O964" s="24">
        <f>(Table1[[#This Row],[Best primal]]-Table1[[#This Row],[Updated root bound]])/Table1[[#This Row],[Best primal]]</f>
        <v>2.0132651041904724E-2</v>
      </c>
      <c r="P964" s="24">
        <f>(Table1[[#This Row],[Best primal]]-Table1[[#This Row],[LB]])/Table1[[#This Row],[Best primal]]</f>
        <v>1.1710455799085553E-2</v>
      </c>
    </row>
    <row r="965" spans="1:16" x14ac:dyDescent="0.45">
      <c r="A965" t="s">
        <v>34</v>
      </c>
      <c r="B965" t="s">
        <v>9</v>
      </c>
      <c r="C965">
        <v>1</v>
      </c>
      <c r="D965">
        <v>30</v>
      </c>
      <c r="E965">
        <v>3</v>
      </c>
      <c r="F965">
        <v>24477.825450928151</v>
      </c>
      <c r="H965">
        <v>24792.620626242497</v>
      </c>
      <c r="I965">
        <v>25283.58</v>
      </c>
      <c r="J965" s="1"/>
      <c r="K965">
        <v>7200.19</v>
      </c>
      <c r="L965" t="s">
        <v>44</v>
      </c>
      <c r="M965">
        <f>IF(Table1[[#This Row],[BB-Nodes]]&lt;=1,Table1[[#This Row],[LB]],Table1[[#This Row],[RootBound]])</f>
        <v>24477.825450928151</v>
      </c>
      <c r="N965" s="24">
        <f t="array" ref="N965">MIN(IF(Table1[Class]=Table1[[#This Row],[Class]], IF(Table1[abs]=Table1[[#This Row],[abs]], IF(Table1[N]=Table1[[#This Row],[N]], IF(Table1[K]=Table1[[#This Row],[K]],Table1[UB],FALSE)))))</f>
        <v>25283.58</v>
      </c>
      <c r="O965" s="24">
        <f>(Table1[[#This Row],[Best primal]]-Table1[[#This Row],[Updated root bound]])/Table1[[#This Row],[Best primal]]</f>
        <v>3.1868689049250588E-2</v>
      </c>
      <c r="P965" s="24">
        <f>(Table1[[#This Row],[Best primal]]-Table1[[#This Row],[LB]])/Table1[[#This Row],[Best primal]]</f>
        <v>1.94181114287417E-2</v>
      </c>
    </row>
    <row r="966" spans="1:16" x14ac:dyDescent="0.45">
      <c r="A966" t="s">
        <v>34</v>
      </c>
      <c r="B966" t="s">
        <v>9</v>
      </c>
      <c r="C966">
        <v>2</v>
      </c>
      <c r="D966">
        <v>15</v>
      </c>
      <c r="E966">
        <v>3</v>
      </c>
      <c r="F966">
        <v>13288.842430921377</v>
      </c>
      <c r="H966">
        <v>13490.009962303075</v>
      </c>
      <c r="I966">
        <v>13512.67</v>
      </c>
      <c r="J966" s="1"/>
      <c r="K966">
        <v>7200.05</v>
      </c>
      <c r="L966" t="s">
        <v>44</v>
      </c>
      <c r="M966">
        <f>IF(Table1[[#This Row],[BB-Nodes]]&lt;=1,Table1[[#This Row],[LB]],Table1[[#This Row],[RootBound]])</f>
        <v>13288.842430921377</v>
      </c>
      <c r="N966" s="24">
        <f t="array" ref="N966">MIN(IF(Table1[Class]=Table1[[#This Row],[Class]], IF(Table1[abs]=Table1[[#This Row],[abs]], IF(Table1[N]=Table1[[#This Row],[N]], IF(Table1[K]=Table1[[#This Row],[K]],Table1[UB],FALSE)))))</f>
        <v>13512.67</v>
      </c>
      <c r="O966" s="24">
        <f>(Table1[[#This Row],[Best primal]]-Table1[[#This Row],[Updated root bound]])/Table1[[#This Row],[Best primal]]</f>
        <v>1.6564274053804551E-2</v>
      </c>
      <c r="P966" s="24">
        <f>(Table1[[#This Row],[Best primal]]-Table1[[#This Row],[LB]])/Table1[[#This Row],[Best primal]]</f>
        <v>1.6769474646332241E-3</v>
      </c>
    </row>
    <row r="967" spans="1:16" x14ac:dyDescent="0.45">
      <c r="A967" t="s">
        <v>34</v>
      </c>
      <c r="B967" t="s">
        <v>9</v>
      </c>
      <c r="C967">
        <v>2</v>
      </c>
      <c r="D967">
        <v>20</v>
      </c>
      <c r="E967">
        <v>3</v>
      </c>
      <c r="F967">
        <v>15302.288302520787</v>
      </c>
      <c r="H967">
        <v>15480.08</v>
      </c>
      <c r="I967">
        <v>15480.08</v>
      </c>
      <c r="J967" s="1"/>
      <c r="K967">
        <v>1781.75</v>
      </c>
      <c r="L967" t="s">
        <v>44</v>
      </c>
      <c r="M967">
        <f>IF(Table1[[#This Row],[BB-Nodes]]&lt;=1,Table1[[#This Row],[LB]],Table1[[#This Row],[RootBound]])</f>
        <v>15302.288302520787</v>
      </c>
      <c r="N967" s="24">
        <f t="array" ref="N967">MIN(IF(Table1[Class]=Table1[[#This Row],[Class]], IF(Table1[abs]=Table1[[#This Row],[abs]], IF(Table1[N]=Table1[[#This Row],[N]], IF(Table1[K]=Table1[[#This Row],[K]],Table1[UB],FALSE)))))</f>
        <v>15480.08</v>
      </c>
      <c r="O967" s="24">
        <f>(Table1[[#This Row],[Best primal]]-Table1[[#This Row],[Updated root bound]])/Table1[[#This Row],[Best primal]]</f>
        <v>1.1485192420143392E-2</v>
      </c>
      <c r="P967" s="24">
        <f>(Table1[[#This Row],[Best primal]]-Table1[[#This Row],[LB]])/Table1[[#This Row],[Best primal]]</f>
        <v>0</v>
      </c>
    </row>
    <row r="968" spans="1:16" x14ac:dyDescent="0.45">
      <c r="A968" t="s">
        <v>34</v>
      </c>
      <c r="B968" t="s">
        <v>9</v>
      </c>
      <c r="C968">
        <v>2</v>
      </c>
      <c r="D968">
        <v>25</v>
      </c>
      <c r="E968">
        <v>3</v>
      </c>
      <c r="F968">
        <v>18480.922304979482</v>
      </c>
      <c r="H968">
        <v>18672.981512176852</v>
      </c>
      <c r="I968">
        <v>18980.7</v>
      </c>
      <c r="J968" s="1"/>
      <c r="K968">
        <v>7200.12</v>
      </c>
      <c r="L968" t="s">
        <v>44</v>
      </c>
      <c r="M968">
        <f>IF(Table1[[#This Row],[BB-Nodes]]&lt;=1,Table1[[#This Row],[LB]],Table1[[#This Row],[RootBound]])</f>
        <v>18480.922304979482</v>
      </c>
      <c r="N968" s="24">
        <f t="array" ref="N968">MIN(IF(Table1[Class]=Table1[[#This Row],[Class]], IF(Table1[abs]=Table1[[#This Row],[abs]], IF(Table1[N]=Table1[[#This Row],[N]], IF(Table1[K]=Table1[[#This Row],[K]],Table1[UB],FALSE)))))</f>
        <v>18980.7</v>
      </c>
      <c r="O968" s="24">
        <f>(Table1[[#This Row],[Best primal]]-Table1[[#This Row],[Updated root bound]])/Table1[[#This Row],[Best primal]]</f>
        <v>2.6330835797442605E-2</v>
      </c>
      <c r="P968" s="24">
        <f>(Table1[[#This Row],[Best primal]]-Table1[[#This Row],[LB]])/Table1[[#This Row],[Best primal]]</f>
        <v>1.6212178045232745E-2</v>
      </c>
    </row>
    <row r="969" spans="1:16" x14ac:dyDescent="0.45">
      <c r="A969" t="s">
        <v>34</v>
      </c>
      <c r="B969" t="s">
        <v>9</v>
      </c>
      <c r="C969">
        <v>2</v>
      </c>
      <c r="D969">
        <v>30</v>
      </c>
      <c r="E969">
        <v>3</v>
      </c>
      <c r="F969">
        <v>21133.409764294149</v>
      </c>
      <c r="H969">
        <v>21525.902521942236</v>
      </c>
      <c r="I969">
        <v>21703.78</v>
      </c>
      <c r="J969" s="1"/>
      <c r="K969">
        <v>7200.11</v>
      </c>
      <c r="L969" t="s">
        <v>44</v>
      </c>
      <c r="M969">
        <f>IF(Table1[[#This Row],[BB-Nodes]]&lt;=1,Table1[[#This Row],[LB]],Table1[[#This Row],[RootBound]])</f>
        <v>21133.409764294149</v>
      </c>
      <c r="N969" s="24">
        <f t="array" ref="N969">MIN(IF(Table1[Class]=Table1[[#This Row],[Class]], IF(Table1[abs]=Table1[[#This Row],[abs]], IF(Table1[N]=Table1[[#This Row],[N]], IF(Table1[K]=Table1[[#This Row],[K]],Table1[UB],FALSE)))))</f>
        <v>21703.78</v>
      </c>
      <c r="O969" s="24">
        <f>(Table1[[#This Row],[Best primal]]-Table1[[#This Row],[Updated root bound]])/Table1[[#This Row],[Best primal]]</f>
        <v>2.6279764893758141E-2</v>
      </c>
      <c r="P969" s="24">
        <f>(Table1[[#This Row],[Best primal]]-Table1[[#This Row],[LB]])/Table1[[#This Row],[Best primal]]</f>
        <v>8.1956911679791425E-3</v>
      </c>
    </row>
    <row r="970" spans="1:16" x14ac:dyDescent="0.45">
      <c r="A970" t="s">
        <v>34</v>
      </c>
      <c r="B970" t="s">
        <v>9</v>
      </c>
      <c r="C970">
        <v>3</v>
      </c>
      <c r="D970">
        <v>15</v>
      </c>
      <c r="E970">
        <v>3</v>
      </c>
      <c r="F970">
        <v>15092.896634446699</v>
      </c>
      <c r="H970">
        <v>15519.068751606626</v>
      </c>
      <c r="I970">
        <v>15588.25</v>
      </c>
      <c r="J970" s="1"/>
      <c r="K970">
        <v>7200.1</v>
      </c>
      <c r="L970" t="s">
        <v>44</v>
      </c>
      <c r="M970">
        <f>IF(Table1[[#This Row],[BB-Nodes]]&lt;=1,Table1[[#This Row],[LB]],Table1[[#This Row],[RootBound]])</f>
        <v>15092.896634446699</v>
      </c>
      <c r="N970" s="24">
        <f t="array" ref="N970">MIN(IF(Table1[Class]=Table1[[#This Row],[Class]], IF(Table1[abs]=Table1[[#This Row],[abs]], IF(Table1[N]=Table1[[#This Row],[N]], IF(Table1[K]=Table1[[#This Row],[K]],Table1[UB],FALSE)))))</f>
        <v>15588.25</v>
      </c>
      <c r="O970" s="24">
        <f>(Table1[[#This Row],[Best primal]]-Table1[[#This Row],[Updated root bound]])/Table1[[#This Row],[Best primal]]</f>
        <v>3.1777355736102582E-2</v>
      </c>
      <c r="P970" s="24">
        <f>(Table1[[#This Row],[Best primal]]-Table1[[#This Row],[LB]])/Table1[[#This Row],[Best primal]]</f>
        <v>4.4380381629351342E-3</v>
      </c>
    </row>
    <row r="971" spans="1:16" x14ac:dyDescent="0.45">
      <c r="A971" t="s">
        <v>34</v>
      </c>
      <c r="B971" t="s">
        <v>9</v>
      </c>
      <c r="C971">
        <v>3</v>
      </c>
      <c r="D971">
        <v>20</v>
      </c>
      <c r="E971">
        <v>3</v>
      </c>
      <c r="F971">
        <v>15665.149125773456</v>
      </c>
      <c r="H971">
        <v>15866.683510771065</v>
      </c>
      <c r="I971">
        <v>15947.61</v>
      </c>
      <c r="J971" s="1"/>
      <c r="K971">
        <v>7200.07</v>
      </c>
      <c r="L971" t="s">
        <v>44</v>
      </c>
      <c r="M971">
        <f>IF(Table1[[#This Row],[BB-Nodes]]&lt;=1,Table1[[#This Row],[LB]],Table1[[#This Row],[RootBound]])</f>
        <v>15665.149125773456</v>
      </c>
      <c r="N971" s="24">
        <f t="array" ref="N971">MIN(IF(Table1[Class]=Table1[[#This Row],[Class]], IF(Table1[abs]=Table1[[#This Row],[abs]], IF(Table1[N]=Table1[[#This Row],[N]], IF(Table1[K]=Table1[[#This Row],[K]],Table1[UB],FALSE)))))</f>
        <v>15947.6</v>
      </c>
      <c r="O971" s="24">
        <f>(Table1[[#This Row],[Best primal]]-Table1[[#This Row],[Updated root bound]])/Table1[[#This Row],[Best primal]]</f>
        <v>1.7711183765992646E-2</v>
      </c>
      <c r="P971" s="24">
        <f>(Table1[[#This Row],[Best primal]]-Table1[[#This Row],[LB]])/Table1[[#This Row],[Best primal]]</f>
        <v>5.0738975914203675E-3</v>
      </c>
    </row>
    <row r="972" spans="1:16" x14ac:dyDescent="0.45">
      <c r="A972" t="s">
        <v>34</v>
      </c>
      <c r="B972" t="s">
        <v>9</v>
      </c>
      <c r="C972">
        <v>3</v>
      </c>
      <c r="D972">
        <v>25</v>
      </c>
      <c r="E972">
        <v>3</v>
      </c>
      <c r="F972">
        <v>20189.644703447826</v>
      </c>
      <c r="H972">
        <v>20459.717927084665</v>
      </c>
      <c r="I972">
        <v>20678.79</v>
      </c>
      <c r="J972" s="1"/>
      <c r="K972">
        <v>7200.06</v>
      </c>
      <c r="L972" t="s">
        <v>44</v>
      </c>
      <c r="M972">
        <f>IF(Table1[[#This Row],[BB-Nodes]]&lt;=1,Table1[[#This Row],[LB]],Table1[[#This Row],[RootBound]])</f>
        <v>20189.644703447826</v>
      </c>
      <c r="N972" s="24">
        <f t="array" ref="N972">MIN(IF(Table1[Class]=Table1[[#This Row],[Class]], IF(Table1[abs]=Table1[[#This Row],[abs]], IF(Table1[N]=Table1[[#This Row],[N]], IF(Table1[K]=Table1[[#This Row],[K]],Table1[UB],FALSE)))))</f>
        <v>20671.759999999998</v>
      </c>
      <c r="O972" s="24">
        <f>(Table1[[#This Row],[Best primal]]-Table1[[#This Row],[Updated root bound]])/Table1[[#This Row],[Best primal]]</f>
        <v>2.3322411664617449E-2</v>
      </c>
      <c r="P972" s="24">
        <f>(Table1[[#This Row],[Best primal]]-Table1[[#This Row],[LB]])/Table1[[#This Row],[Best primal]]</f>
        <v>1.0257572307115305E-2</v>
      </c>
    </row>
    <row r="973" spans="1:16" x14ac:dyDescent="0.45">
      <c r="A973" t="s">
        <v>34</v>
      </c>
      <c r="B973" t="s">
        <v>9</v>
      </c>
      <c r="C973">
        <v>3</v>
      </c>
      <c r="D973">
        <v>30</v>
      </c>
      <c r="E973">
        <v>3</v>
      </c>
      <c r="F973">
        <v>23987.874109276243</v>
      </c>
      <c r="H973">
        <v>24165.644596544433</v>
      </c>
      <c r="I973">
        <v>24312.87</v>
      </c>
      <c r="J973" s="1"/>
      <c r="K973">
        <v>7200.07</v>
      </c>
      <c r="L973" t="s">
        <v>44</v>
      </c>
      <c r="M973">
        <f>IF(Table1[[#This Row],[BB-Nodes]]&lt;=1,Table1[[#This Row],[LB]],Table1[[#This Row],[RootBound]])</f>
        <v>23987.874109276243</v>
      </c>
      <c r="N973" s="24">
        <f t="array" ref="N973">MIN(IF(Table1[Class]=Table1[[#This Row],[Class]], IF(Table1[abs]=Table1[[#This Row],[abs]], IF(Table1[N]=Table1[[#This Row],[N]], IF(Table1[K]=Table1[[#This Row],[K]],Table1[UB],FALSE)))))</f>
        <v>24312.87</v>
      </c>
      <c r="O973" s="24">
        <f>(Table1[[#This Row],[Best primal]]-Table1[[#This Row],[Updated root bound]])/Table1[[#This Row],[Best primal]]</f>
        <v>1.336723680601081E-2</v>
      </c>
      <c r="P973" s="24">
        <f>(Table1[[#This Row],[Best primal]]-Table1[[#This Row],[LB]])/Table1[[#This Row],[Best primal]]</f>
        <v>6.0554514319192372E-3</v>
      </c>
    </row>
    <row r="974" spans="1:16" x14ac:dyDescent="0.45">
      <c r="A974" t="s">
        <v>34</v>
      </c>
      <c r="B974" t="s">
        <v>9</v>
      </c>
      <c r="C974">
        <v>4</v>
      </c>
      <c r="D974">
        <v>15</v>
      </c>
      <c r="E974">
        <v>3</v>
      </c>
      <c r="F974">
        <v>11900.391585248024</v>
      </c>
      <c r="H974">
        <v>12295.96</v>
      </c>
      <c r="I974">
        <v>12295.96</v>
      </c>
      <c r="J974" s="1"/>
      <c r="K974">
        <v>824.71</v>
      </c>
      <c r="L974" t="s">
        <v>44</v>
      </c>
      <c r="M974">
        <f>IF(Table1[[#This Row],[BB-Nodes]]&lt;=1,Table1[[#This Row],[LB]],Table1[[#This Row],[RootBound]])</f>
        <v>11900.391585248024</v>
      </c>
      <c r="N974" s="24">
        <f t="array" ref="N974">MIN(IF(Table1[Class]=Table1[[#This Row],[Class]], IF(Table1[abs]=Table1[[#This Row],[abs]], IF(Table1[N]=Table1[[#This Row],[N]], IF(Table1[K]=Table1[[#This Row],[K]],Table1[UB],FALSE)))))</f>
        <v>12295.96</v>
      </c>
      <c r="O974" s="24">
        <f>(Table1[[#This Row],[Best primal]]-Table1[[#This Row],[Updated root bound]])/Table1[[#This Row],[Best primal]]</f>
        <v>3.2170600323356217E-2</v>
      </c>
      <c r="P974" s="24">
        <f>(Table1[[#This Row],[Best primal]]-Table1[[#This Row],[LB]])/Table1[[#This Row],[Best primal]]</f>
        <v>0</v>
      </c>
    </row>
    <row r="975" spans="1:16" x14ac:dyDescent="0.45">
      <c r="A975" t="s">
        <v>34</v>
      </c>
      <c r="B975" t="s">
        <v>9</v>
      </c>
      <c r="C975">
        <v>4</v>
      </c>
      <c r="D975">
        <v>20</v>
      </c>
      <c r="E975">
        <v>3</v>
      </c>
      <c r="F975">
        <v>16495.064585632324</v>
      </c>
      <c r="H975">
        <v>16781.53020084805</v>
      </c>
      <c r="I975">
        <v>17200.419999999998</v>
      </c>
      <c r="J975" s="1"/>
      <c r="K975">
        <v>7200.08</v>
      </c>
      <c r="L975" t="s">
        <v>44</v>
      </c>
      <c r="M975">
        <f>IF(Table1[[#This Row],[BB-Nodes]]&lt;=1,Table1[[#This Row],[LB]],Table1[[#This Row],[RootBound]])</f>
        <v>16495.064585632324</v>
      </c>
      <c r="N975" s="24">
        <f t="array" ref="N975">MIN(IF(Table1[Class]=Table1[[#This Row],[Class]], IF(Table1[abs]=Table1[[#This Row],[abs]], IF(Table1[N]=Table1[[#This Row],[N]], IF(Table1[K]=Table1[[#This Row],[K]],Table1[UB],FALSE)))))</f>
        <v>17121.16</v>
      </c>
      <c r="O975" s="24">
        <f>(Table1[[#This Row],[Best primal]]-Table1[[#This Row],[Updated root bound]])/Table1[[#This Row],[Best primal]]</f>
        <v>3.656851605660337E-2</v>
      </c>
      <c r="P975" s="24">
        <f>(Table1[[#This Row],[Best primal]]-Table1[[#This Row],[LB]])/Table1[[#This Row],[Best primal]]</f>
        <v>1.9836845117500775E-2</v>
      </c>
    </row>
    <row r="976" spans="1:16" x14ac:dyDescent="0.45">
      <c r="A976" t="s">
        <v>34</v>
      </c>
      <c r="B976" t="s">
        <v>9</v>
      </c>
      <c r="C976">
        <v>4</v>
      </c>
      <c r="D976">
        <v>25</v>
      </c>
      <c r="E976">
        <v>3</v>
      </c>
      <c r="F976">
        <v>17190.991966307629</v>
      </c>
      <c r="H976">
        <v>17432.276584110885</v>
      </c>
      <c r="I976">
        <v>17599.419999999998</v>
      </c>
      <c r="J976" s="1"/>
      <c r="K976">
        <v>7200.09</v>
      </c>
      <c r="L976" t="s">
        <v>44</v>
      </c>
      <c r="M976">
        <f>IF(Table1[[#This Row],[BB-Nodes]]&lt;=1,Table1[[#This Row],[LB]],Table1[[#This Row],[RootBound]])</f>
        <v>17190.991966307629</v>
      </c>
      <c r="N976" s="24">
        <f t="array" ref="N976">MIN(IF(Table1[Class]=Table1[[#This Row],[Class]], IF(Table1[abs]=Table1[[#This Row],[abs]], IF(Table1[N]=Table1[[#This Row],[N]], IF(Table1[K]=Table1[[#This Row],[K]],Table1[UB],FALSE)))))</f>
        <v>17593.330000000002</v>
      </c>
      <c r="O976" s="24">
        <f>(Table1[[#This Row],[Best primal]]-Table1[[#This Row],[Updated root bound]])/Table1[[#This Row],[Best primal]]</f>
        <v>2.2868782299449438E-2</v>
      </c>
      <c r="P976" s="24">
        <f>(Table1[[#This Row],[Best primal]]-Table1[[#This Row],[LB]])/Table1[[#This Row],[Best primal]]</f>
        <v>9.1542315121194723E-3</v>
      </c>
    </row>
    <row r="977" spans="1:16" x14ac:dyDescent="0.45">
      <c r="A977" t="s">
        <v>34</v>
      </c>
      <c r="B977" t="s">
        <v>9</v>
      </c>
      <c r="C977">
        <v>4</v>
      </c>
      <c r="D977">
        <v>30</v>
      </c>
      <c r="E977">
        <v>3</v>
      </c>
      <c r="F977">
        <v>18716.64243350739</v>
      </c>
      <c r="H977">
        <v>18996.343062855132</v>
      </c>
      <c r="I977">
        <v>19334.34</v>
      </c>
      <c r="J977" s="1"/>
      <c r="K977">
        <v>7200.2</v>
      </c>
      <c r="L977" t="s">
        <v>44</v>
      </c>
      <c r="M977">
        <f>IF(Table1[[#This Row],[BB-Nodes]]&lt;=1,Table1[[#This Row],[LB]],Table1[[#This Row],[RootBound]])</f>
        <v>18716.64243350739</v>
      </c>
      <c r="N977" s="24">
        <f t="array" ref="N977">MIN(IF(Table1[Class]=Table1[[#This Row],[Class]], IF(Table1[abs]=Table1[[#This Row],[abs]], IF(Table1[N]=Table1[[#This Row],[N]], IF(Table1[K]=Table1[[#This Row],[K]],Table1[UB],FALSE)))))</f>
        <v>19334.34</v>
      </c>
      <c r="O977" s="24">
        <f>(Table1[[#This Row],[Best primal]]-Table1[[#This Row],[Updated root bound]])/Table1[[#This Row],[Best primal]]</f>
        <v>3.1948210618651079E-2</v>
      </c>
      <c r="P977" s="24">
        <f>(Table1[[#This Row],[Best primal]]-Table1[[#This Row],[LB]])/Table1[[#This Row],[Best primal]]</f>
        <v>1.7481689943637479E-2</v>
      </c>
    </row>
    <row r="978" spans="1:16" x14ac:dyDescent="0.45">
      <c r="A978" t="s">
        <v>34</v>
      </c>
      <c r="B978" t="s">
        <v>9</v>
      </c>
      <c r="C978">
        <v>5</v>
      </c>
      <c r="D978">
        <v>15</v>
      </c>
      <c r="E978">
        <v>3</v>
      </c>
      <c r="F978">
        <v>12162.694405194017</v>
      </c>
      <c r="H978">
        <v>12527.730773755353</v>
      </c>
      <c r="I978">
        <v>12610.77</v>
      </c>
      <c r="J978" s="1"/>
      <c r="K978">
        <v>7200.05</v>
      </c>
      <c r="L978" t="s">
        <v>44</v>
      </c>
      <c r="M978">
        <f>IF(Table1[[#This Row],[BB-Nodes]]&lt;=1,Table1[[#This Row],[LB]],Table1[[#This Row],[RootBound]])</f>
        <v>12162.694405194017</v>
      </c>
      <c r="N978" s="24">
        <f t="array" ref="N978">MIN(IF(Table1[Class]=Table1[[#This Row],[Class]], IF(Table1[abs]=Table1[[#This Row],[abs]], IF(Table1[N]=Table1[[#This Row],[N]], IF(Table1[K]=Table1[[#This Row],[K]],Table1[UB],FALSE)))))</f>
        <v>12610.7</v>
      </c>
      <c r="O978" s="24">
        <f>(Table1[[#This Row],[Best primal]]-Table1[[#This Row],[Updated root bound]])/Table1[[#This Row],[Best primal]]</f>
        <v>3.5525830826677623E-2</v>
      </c>
      <c r="P978" s="24">
        <f>(Table1[[#This Row],[Best primal]]-Table1[[#This Row],[LB]])/Table1[[#This Row],[Best primal]]</f>
        <v>6.57927206615397E-3</v>
      </c>
    </row>
    <row r="979" spans="1:16" x14ac:dyDescent="0.45">
      <c r="A979" t="s">
        <v>34</v>
      </c>
      <c r="B979" t="s">
        <v>9</v>
      </c>
      <c r="C979">
        <v>5</v>
      </c>
      <c r="D979">
        <v>20</v>
      </c>
      <c r="E979">
        <v>3</v>
      </c>
      <c r="F979">
        <v>18484.155042717972</v>
      </c>
      <c r="H979">
        <v>18804.765306281857</v>
      </c>
      <c r="I979">
        <v>18997.59</v>
      </c>
      <c r="J979" s="1"/>
      <c r="K979">
        <v>7200.08</v>
      </c>
      <c r="L979" t="s">
        <v>44</v>
      </c>
      <c r="M979">
        <f>IF(Table1[[#This Row],[BB-Nodes]]&lt;=1,Table1[[#This Row],[LB]],Table1[[#This Row],[RootBound]])</f>
        <v>18484.155042717972</v>
      </c>
      <c r="N979" s="24">
        <f t="array" ref="N979">MIN(IF(Table1[Class]=Table1[[#This Row],[Class]], IF(Table1[abs]=Table1[[#This Row],[abs]], IF(Table1[N]=Table1[[#This Row],[N]], IF(Table1[K]=Table1[[#This Row],[K]],Table1[UB],FALSE)))))</f>
        <v>18997.59</v>
      </c>
      <c r="O979" s="24">
        <f>(Table1[[#This Row],[Best primal]]-Table1[[#This Row],[Updated root bound]])/Table1[[#This Row],[Best primal]]</f>
        <v>2.7026320563925652E-2</v>
      </c>
      <c r="P979" s="24">
        <f>(Table1[[#This Row],[Best primal]]-Table1[[#This Row],[LB]])/Table1[[#This Row],[Best primal]]</f>
        <v>1.0149955532156602E-2</v>
      </c>
    </row>
    <row r="980" spans="1:16" x14ac:dyDescent="0.45">
      <c r="A980" t="s">
        <v>34</v>
      </c>
      <c r="B980" t="s">
        <v>9</v>
      </c>
      <c r="C980">
        <v>5</v>
      </c>
      <c r="D980">
        <v>25</v>
      </c>
      <c r="E980">
        <v>3</v>
      </c>
      <c r="F980">
        <v>21337.945108425149</v>
      </c>
      <c r="H980">
        <v>21512.027034197989</v>
      </c>
      <c r="I980">
        <v>21772.63</v>
      </c>
      <c r="J980" s="1"/>
      <c r="K980">
        <v>7200.11</v>
      </c>
      <c r="L980" t="s">
        <v>44</v>
      </c>
      <c r="M980">
        <f>IF(Table1[[#This Row],[BB-Nodes]]&lt;=1,Table1[[#This Row],[LB]],Table1[[#This Row],[RootBound]])</f>
        <v>21337.945108425149</v>
      </c>
      <c r="N980" s="24">
        <f t="array" ref="N980">MIN(IF(Table1[Class]=Table1[[#This Row],[Class]], IF(Table1[abs]=Table1[[#This Row],[abs]], IF(Table1[N]=Table1[[#This Row],[N]], IF(Table1[K]=Table1[[#This Row],[K]],Table1[UB],FALSE)))))</f>
        <v>21772.63</v>
      </c>
      <c r="O980" s="24">
        <f>(Table1[[#This Row],[Best primal]]-Table1[[#This Row],[Updated root bound]])/Table1[[#This Row],[Best primal]]</f>
        <v>1.9964739747786665E-2</v>
      </c>
      <c r="P980" s="24">
        <f>(Table1[[#This Row],[Best primal]]-Table1[[#This Row],[LB]])/Table1[[#This Row],[Best primal]]</f>
        <v>1.1969291987325943E-2</v>
      </c>
    </row>
    <row r="981" spans="1:16" x14ac:dyDescent="0.45">
      <c r="A981" t="s">
        <v>34</v>
      </c>
      <c r="B981" t="s">
        <v>9</v>
      </c>
      <c r="C981">
        <v>5</v>
      </c>
      <c r="D981">
        <v>30</v>
      </c>
      <c r="E981">
        <v>3</v>
      </c>
      <c r="F981">
        <v>20017.535358348123</v>
      </c>
      <c r="H981">
        <v>20211.065258123097</v>
      </c>
      <c r="I981">
        <v>20632.98</v>
      </c>
      <c r="J981" s="1"/>
      <c r="K981">
        <v>7200.09</v>
      </c>
      <c r="L981" t="s">
        <v>44</v>
      </c>
      <c r="M981">
        <f>IF(Table1[[#This Row],[BB-Nodes]]&lt;=1,Table1[[#This Row],[LB]],Table1[[#This Row],[RootBound]])</f>
        <v>20017.535358348123</v>
      </c>
      <c r="N981" s="24">
        <f t="array" ref="N981">MIN(IF(Table1[Class]=Table1[[#This Row],[Class]], IF(Table1[abs]=Table1[[#This Row],[abs]], IF(Table1[N]=Table1[[#This Row],[N]], IF(Table1[K]=Table1[[#This Row],[K]],Table1[UB],FALSE)))))</f>
        <v>20632.98</v>
      </c>
      <c r="O981" s="24">
        <f>(Table1[[#This Row],[Best primal]]-Table1[[#This Row],[Updated root bound]])/Table1[[#This Row],[Best primal]]</f>
        <v>2.9828199399789888E-2</v>
      </c>
      <c r="P981" s="24">
        <f>(Table1[[#This Row],[Best primal]]-Table1[[#This Row],[LB]])/Table1[[#This Row],[Best primal]]</f>
        <v>2.0448560599433653E-2</v>
      </c>
    </row>
    <row r="982" spans="1:16" x14ac:dyDescent="0.45">
      <c r="A982" t="s">
        <v>34</v>
      </c>
      <c r="B982" t="s">
        <v>10</v>
      </c>
      <c r="C982">
        <v>1</v>
      </c>
      <c r="D982">
        <v>15</v>
      </c>
      <c r="E982">
        <v>3</v>
      </c>
      <c r="F982">
        <v>6576.7406121881977</v>
      </c>
      <c r="H982">
        <v>6861.07</v>
      </c>
      <c r="I982">
        <v>6861.07</v>
      </c>
      <c r="J982" s="1"/>
      <c r="K982">
        <v>1145.8399999999999</v>
      </c>
      <c r="L982" t="s">
        <v>44</v>
      </c>
      <c r="M982">
        <f>IF(Table1[[#This Row],[BB-Nodes]]&lt;=1,Table1[[#This Row],[LB]],Table1[[#This Row],[RootBound]])</f>
        <v>6576.7406121881977</v>
      </c>
      <c r="N982" s="24">
        <f t="array" ref="N982">MIN(IF(Table1[Class]=Table1[[#This Row],[Class]], IF(Table1[abs]=Table1[[#This Row],[abs]], IF(Table1[N]=Table1[[#This Row],[N]], IF(Table1[K]=Table1[[#This Row],[K]],Table1[UB],FALSE)))))</f>
        <v>6861.07</v>
      </c>
      <c r="O982" s="24">
        <f>(Table1[[#This Row],[Best primal]]-Table1[[#This Row],[Updated root bound]])/Table1[[#This Row],[Best primal]]</f>
        <v>4.1440968801047362E-2</v>
      </c>
      <c r="P982" s="24">
        <f>(Table1[[#This Row],[Best primal]]-Table1[[#This Row],[LB]])/Table1[[#This Row],[Best primal]]</f>
        <v>0</v>
      </c>
    </row>
    <row r="983" spans="1:16" x14ac:dyDescent="0.45">
      <c r="A983" t="s">
        <v>34</v>
      </c>
      <c r="B983" t="s">
        <v>10</v>
      </c>
      <c r="C983">
        <v>1</v>
      </c>
      <c r="D983">
        <v>20</v>
      </c>
      <c r="E983">
        <v>3</v>
      </c>
      <c r="F983">
        <v>8340.9395615000176</v>
      </c>
      <c r="H983">
        <v>8586.5273382666419</v>
      </c>
      <c r="I983">
        <v>8782.27</v>
      </c>
      <c r="J983" s="1"/>
      <c r="K983">
        <v>7200.08</v>
      </c>
      <c r="L983" t="s">
        <v>44</v>
      </c>
      <c r="M983">
        <f>IF(Table1[[#This Row],[BB-Nodes]]&lt;=1,Table1[[#This Row],[LB]],Table1[[#This Row],[RootBound]])</f>
        <v>8340.9395615000176</v>
      </c>
      <c r="N983" s="24">
        <f t="array" ref="N983">MIN(IF(Table1[Class]=Table1[[#This Row],[Class]], IF(Table1[abs]=Table1[[#This Row],[abs]], IF(Table1[N]=Table1[[#This Row],[N]], IF(Table1[K]=Table1[[#This Row],[K]],Table1[UB],FALSE)))))</f>
        <v>8782.27</v>
      </c>
      <c r="O983" s="24">
        <f>(Table1[[#This Row],[Best primal]]-Table1[[#This Row],[Updated root bound]])/Table1[[#This Row],[Best primal]]</f>
        <v>5.0252433425524705E-2</v>
      </c>
      <c r="P983" s="24">
        <f>(Table1[[#This Row],[Best primal]]-Table1[[#This Row],[LB]])/Table1[[#This Row],[Best primal]]</f>
        <v>2.2288390328851031E-2</v>
      </c>
    </row>
    <row r="984" spans="1:16" x14ac:dyDescent="0.45">
      <c r="A984" t="s">
        <v>34</v>
      </c>
      <c r="B984" t="s">
        <v>10</v>
      </c>
      <c r="C984">
        <v>1</v>
      </c>
      <c r="D984">
        <v>25</v>
      </c>
      <c r="E984">
        <v>3</v>
      </c>
      <c r="F984">
        <v>8091.1262295630186</v>
      </c>
      <c r="H984">
        <v>8212.6783602858377</v>
      </c>
      <c r="I984">
        <v>8439.69</v>
      </c>
      <c r="J984" s="1"/>
      <c r="K984">
        <v>7200.11</v>
      </c>
      <c r="L984" t="s">
        <v>44</v>
      </c>
      <c r="M984">
        <f>IF(Table1[[#This Row],[BB-Nodes]]&lt;=1,Table1[[#This Row],[LB]],Table1[[#This Row],[RootBound]])</f>
        <v>8091.1262295630186</v>
      </c>
      <c r="N984" s="24">
        <f t="array" ref="N984">MIN(IF(Table1[Class]=Table1[[#This Row],[Class]], IF(Table1[abs]=Table1[[#This Row],[abs]], IF(Table1[N]=Table1[[#This Row],[N]], IF(Table1[K]=Table1[[#This Row],[K]],Table1[UB],FALSE)))))</f>
        <v>8407.39</v>
      </c>
      <c r="O984" s="24">
        <f>(Table1[[#This Row],[Best primal]]-Table1[[#This Row],[Updated root bound]])/Table1[[#This Row],[Best primal]]</f>
        <v>3.7617354546057795E-2</v>
      </c>
      <c r="P984" s="24">
        <f>(Table1[[#This Row],[Best primal]]-Table1[[#This Row],[LB]])/Table1[[#This Row],[Best primal]]</f>
        <v>2.3159582190687211E-2</v>
      </c>
    </row>
    <row r="985" spans="1:16" x14ac:dyDescent="0.45">
      <c r="A985" t="s">
        <v>34</v>
      </c>
      <c r="B985" t="s">
        <v>10</v>
      </c>
      <c r="C985">
        <v>1</v>
      </c>
      <c r="D985">
        <v>30</v>
      </c>
      <c r="E985">
        <v>3</v>
      </c>
      <c r="F985">
        <v>9707.4863761814304</v>
      </c>
      <c r="H985">
        <v>9984.0720958550955</v>
      </c>
      <c r="I985">
        <v>10377.85</v>
      </c>
      <c r="J985" s="1"/>
      <c r="K985">
        <v>7200.06</v>
      </c>
      <c r="L985" t="s">
        <v>44</v>
      </c>
      <c r="M985">
        <f>IF(Table1[[#This Row],[BB-Nodes]]&lt;=1,Table1[[#This Row],[LB]],Table1[[#This Row],[RootBound]])</f>
        <v>9707.4863761814304</v>
      </c>
      <c r="N985" s="24">
        <f t="array" ref="N985">MIN(IF(Table1[Class]=Table1[[#This Row],[Class]], IF(Table1[abs]=Table1[[#This Row],[abs]], IF(Table1[N]=Table1[[#This Row],[N]], IF(Table1[K]=Table1[[#This Row],[K]],Table1[UB],FALSE)))))</f>
        <v>10377.85</v>
      </c>
      <c r="O985" s="24">
        <f>(Table1[[#This Row],[Best primal]]-Table1[[#This Row],[Updated root bound]])/Table1[[#This Row],[Best primal]]</f>
        <v>6.4595616993748217E-2</v>
      </c>
      <c r="P985" s="24">
        <f>(Table1[[#This Row],[Best primal]]-Table1[[#This Row],[LB]])/Table1[[#This Row],[Best primal]]</f>
        <v>3.7944073593750613E-2</v>
      </c>
    </row>
    <row r="986" spans="1:16" x14ac:dyDescent="0.45">
      <c r="A986" t="s">
        <v>34</v>
      </c>
      <c r="B986" t="s">
        <v>10</v>
      </c>
      <c r="C986">
        <v>2</v>
      </c>
      <c r="D986">
        <v>15</v>
      </c>
      <c r="E986">
        <v>3</v>
      </c>
      <c r="F986">
        <v>6880.4470845554797</v>
      </c>
      <c r="H986">
        <v>7040.4295316447779</v>
      </c>
      <c r="I986">
        <v>7107.77</v>
      </c>
      <c r="J986" s="1"/>
      <c r="K986">
        <v>7200.19</v>
      </c>
      <c r="L986" t="s">
        <v>44</v>
      </c>
      <c r="M986">
        <f>IF(Table1[[#This Row],[BB-Nodes]]&lt;=1,Table1[[#This Row],[LB]],Table1[[#This Row],[RootBound]])</f>
        <v>6880.4470845554797</v>
      </c>
      <c r="N986" s="24">
        <f t="array" ref="N986">MIN(IF(Table1[Class]=Table1[[#This Row],[Class]], IF(Table1[abs]=Table1[[#This Row],[abs]], IF(Table1[N]=Table1[[#This Row],[N]], IF(Table1[K]=Table1[[#This Row],[K]],Table1[UB],FALSE)))))</f>
        <v>7107.77</v>
      </c>
      <c r="O986" s="24">
        <f>(Table1[[#This Row],[Best primal]]-Table1[[#This Row],[Updated root bound]])/Table1[[#This Row],[Best primal]]</f>
        <v>3.1982311673636139E-2</v>
      </c>
      <c r="P986" s="24">
        <f>(Table1[[#This Row],[Best primal]]-Table1[[#This Row],[LB]])/Table1[[#This Row],[Best primal]]</f>
        <v>9.4742047583451037E-3</v>
      </c>
    </row>
    <row r="987" spans="1:16" x14ac:dyDescent="0.45">
      <c r="A987" t="s">
        <v>34</v>
      </c>
      <c r="B987" t="s">
        <v>10</v>
      </c>
      <c r="C987">
        <v>2</v>
      </c>
      <c r="D987">
        <v>20</v>
      </c>
      <c r="E987">
        <v>3</v>
      </c>
      <c r="F987">
        <v>6747.1539887927011</v>
      </c>
      <c r="H987">
        <v>6928.07</v>
      </c>
      <c r="I987">
        <v>6928.07</v>
      </c>
      <c r="J987" s="1"/>
      <c r="K987">
        <v>3504.43</v>
      </c>
      <c r="L987" t="s">
        <v>44</v>
      </c>
      <c r="M987">
        <f>IF(Table1[[#This Row],[BB-Nodes]]&lt;=1,Table1[[#This Row],[LB]],Table1[[#This Row],[RootBound]])</f>
        <v>6747.1539887927011</v>
      </c>
      <c r="N987" s="24">
        <f t="array" ref="N987">MIN(IF(Table1[Class]=Table1[[#This Row],[Class]], IF(Table1[abs]=Table1[[#This Row],[abs]], IF(Table1[N]=Table1[[#This Row],[N]], IF(Table1[K]=Table1[[#This Row],[K]],Table1[UB],FALSE)))))</f>
        <v>6928.07</v>
      </c>
      <c r="O987" s="24">
        <f>(Table1[[#This Row],[Best primal]]-Table1[[#This Row],[Updated root bound]])/Table1[[#This Row],[Best primal]]</f>
        <v>2.6113479108510546E-2</v>
      </c>
      <c r="P987" s="24">
        <f>(Table1[[#This Row],[Best primal]]-Table1[[#This Row],[LB]])/Table1[[#This Row],[Best primal]]</f>
        <v>0</v>
      </c>
    </row>
    <row r="988" spans="1:16" x14ac:dyDescent="0.45">
      <c r="A988" t="s">
        <v>34</v>
      </c>
      <c r="B988" t="s">
        <v>10</v>
      </c>
      <c r="C988">
        <v>2</v>
      </c>
      <c r="D988">
        <v>25</v>
      </c>
      <c r="E988">
        <v>3</v>
      </c>
      <c r="F988">
        <v>9215.7363511162839</v>
      </c>
      <c r="H988">
        <v>9376.0844670512561</v>
      </c>
      <c r="I988">
        <v>9764.7900000000009</v>
      </c>
      <c r="J988" s="1"/>
      <c r="K988">
        <v>7200.06</v>
      </c>
      <c r="L988" t="s">
        <v>44</v>
      </c>
      <c r="M988">
        <f>IF(Table1[[#This Row],[BB-Nodes]]&lt;=1,Table1[[#This Row],[LB]],Table1[[#This Row],[RootBound]])</f>
        <v>9215.7363511162839</v>
      </c>
      <c r="N988" s="24">
        <f t="array" ref="N988">MIN(IF(Table1[Class]=Table1[[#This Row],[Class]], IF(Table1[abs]=Table1[[#This Row],[abs]], IF(Table1[N]=Table1[[#This Row],[N]], IF(Table1[K]=Table1[[#This Row],[K]],Table1[UB],FALSE)))))</f>
        <v>9764.7900000000009</v>
      </c>
      <c r="O988" s="24">
        <f>(Table1[[#This Row],[Best primal]]-Table1[[#This Row],[Updated root bound]])/Table1[[#This Row],[Best primal]]</f>
        <v>5.6227901356170167E-2</v>
      </c>
      <c r="P988" s="24">
        <f>(Table1[[#This Row],[Best primal]]-Table1[[#This Row],[LB]])/Table1[[#This Row],[Best primal]]</f>
        <v>3.9806850218872578E-2</v>
      </c>
    </row>
    <row r="989" spans="1:16" x14ac:dyDescent="0.45">
      <c r="A989" t="s">
        <v>34</v>
      </c>
      <c r="B989" t="s">
        <v>10</v>
      </c>
      <c r="C989">
        <v>2</v>
      </c>
      <c r="D989">
        <v>30</v>
      </c>
      <c r="E989">
        <v>3</v>
      </c>
      <c r="F989">
        <v>8873.7313942443798</v>
      </c>
      <c r="H989">
        <v>9222.103804414246</v>
      </c>
      <c r="I989">
        <v>9530.4500000000007</v>
      </c>
      <c r="J989" s="1"/>
      <c r="K989">
        <v>7200.1</v>
      </c>
      <c r="L989" t="s">
        <v>44</v>
      </c>
      <c r="M989">
        <f>IF(Table1[[#This Row],[BB-Nodes]]&lt;=1,Table1[[#This Row],[LB]],Table1[[#This Row],[RootBound]])</f>
        <v>8873.7313942443798</v>
      </c>
      <c r="N989" s="24">
        <f t="array" ref="N989">MIN(IF(Table1[Class]=Table1[[#This Row],[Class]], IF(Table1[abs]=Table1[[#This Row],[abs]], IF(Table1[N]=Table1[[#This Row],[N]], IF(Table1[K]=Table1[[#This Row],[K]],Table1[UB],FALSE)))))</f>
        <v>9509.9699999999993</v>
      </c>
      <c r="O989" s="24">
        <f>(Table1[[#This Row],[Best primal]]-Table1[[#This Row],[Updated root bound]])/Table1[[#This Row],[Best primal]]</f>
        <v>6.6902272641829533E-2</v>
      </c>
      <c r="P989" s="24">
        <f>(Table1[[#This Row],[Best primal]]-Table1[[#This Row],[LB]])/Table1[[#This Row],[Best primal]]</f>
        <v>3.0269937295885615E-2</v>
      </c>
    </row>
    <row r="990" spans="1:16" x14ac:dyDescent="0.45">
      <c r="A990" t="s">
        <v>34</v>
      </c>
      <c r="B990" t="s">
        <v>10</v>
      </c>
      <c r="C990">
        <v>3</v>
      </c>
      <c r="D990">
        <v>15</v>
      </c>
      <c r="E990">
        <v>3</v>
      </c>
      <c r="F990">
        <v>7645.4562474520881</v>
      </c>
      <c r="H990">
        <v>8057.2379742611984</v>
      </c>
      <c r="I990">
        <v>8160.4</v>
      </c>
      <c r="J990" s="1"/>
      <c r="K990">
        <v>7200.17</v>
      </c>
      <c r="L990" t="s">
        <v>44</v>
      </c>
      <c r="M990">
        <f>IF(Table1[[#This Row],[BB-Nodes]]&lt;=1,Table1[[#This Row],[LB]],Table1[[#This Row],[RootBound]])</f>
        <v>7645.4562474520881</v>
      </c>
      <c r="N990" s="24">
        <f t="array" ref="N990">MIN(IF(Table1[Class]=Table1[[#This Row],[Class]], IF(Table1[abs]=Table1[[#This Row],[abs]], IF(Table1[N]=Table1[[#This Row],[N]], IF(Table1[K]=Table1[[#This Row],[K]],Table1[UB],FALSE)))))</f>
        <v>8158.96</v>
      </c>
      <c r="O990" s="24">
        <f>(Table1[[#This Row],[Best primal]]-Table1[[#This Row],[Updated root bound]])/Table1[[#This Row],[Best primal]]</f>
        <v>6.2937402873394638E-2</v>
      </c>
      <c r="P990" s="24">
        <f>(Table1[[#This Row],[Best primal]]-Table1[[#This Row],[LB]])/Table1[[#This Row],[Best primal]]</f>
        <v>1.2467523524910243E-2</v>
      </c>
    </row>
    <row r="991" spans="1:16" x14ac:dyDescent="0.45">
      <c r="A991" t="s">
        <v>34</v>
      </c>
      <c r="B991" t="s">
        <v>10</v>
      </c>
      <c r="C991">
        <v>3</v>
      </c>
      <c r="D991">
        <v>20</v>
      </c>
      <c r="E991">
        <v>3</v>
      </c>
      <c r="F991">
        <v>8141.483429926313</v>
      </c>
      <c r="H991">
        <v>8348.0333160615246</v>
      </c>
      <c r="I991">
        <v>8387.25</v>
      </c>
      <c r="J991" s="1"/>
      <c r="K991">
        <v>7200.07</v>
      </c>
      <c r="L991" t="s">
        <v>44</v>
      </c>
      <c r="M991">
        <f>IF(Table1[[#This Row],[BB-Nodes]]&lt;=1,Table1[[#This Row],[LB]],Table1[[#This Row],[RootBound]])</f>
        <v>8141.483429926313</v>
      </c>
      <c r="N991" s="24">
        <f t="array" ref="N991">MIN(IF(Table1[Class]=Table1[[#This Row],[Class]], IF(Table1[abs]=Table1[[#This Row],[abs]], IF(Table1[N]=Table1[[#This Row],[N]], IF(Table1[K]=Table1[[#This Row],[K]],Table1[UB],FALSE)))))</f>
        <v>8387.25</v>
      </c>
      <c r="O991" s="24">
        <f>(Table1[[#This Row],[Best primal]]-Table1[[#This Row],[Updated root bound]])/Table1[[#This Row],[Best primal]]</f>
        <v>2.9302401868751621E-2</v>
      </c>
      <c r="P991" s="24">
        <f>(Table1[[#This Row],[Best primal]]-Table1[[#This Row],[LB]])/Table1[[#This Row],[Best primal]]</f>
        <v>4.675749970309148E-3</v>
      </c>
    </row>
    <row r="992" spans="1:16" x14ac:dyDescent="0.45">
      <c r="A992" t="s">
        <v>34</v>
      </c>
      <c r="B992" t="s">
        <v>10</v>
      </c>
      <c r="C992">
        <v>3</v>
      </c>
      <c r="D992">
        <v>25</v>
      </c>
      <c r="E992">
        <v>3</v>
      </c>
      <c r="F992">
        <v>9832.3513476135267</v>
      </c>
      <c r="H992">
        <v>10107.903533967286</v>
      </c>
      <c r="I992">
        <v>10359.09</v>
      </c>
      <c r="J992" s="1"/>
      <c r="K992">
        <v>7200.11</v>
      </c>
      <c r="L992" t="s">
        <v>44</v>
      </c>
      <c r="M992">
        <f>IF(Table1[[#This Row],[BB-Nodes]]&lt;=1,Table1[[#This Row],[LB]],Table1[[#This Row],[RootBound]])</f>
        <v>9832.3513476135267</v>
      </c>
      <c r="N992" s="24">
        <f t="array" ref="N992">MIN(IF(Table1[Class]=Table1[[#This Row],[Class]], IF(Table1[abs]=Table1[[#This Row],[abs]], IF(Table1[N]=Table1[[#This Row],[N]], IF(Table1[K]=Table1[[#This Row],[K]],Table1[UB],FALSE)))))</f>
        <v>10357.76</v>
      </c>
      <c r="O992" s="24">
        <f>(Table1[[#This Row],[Best primal]]-Table1[[#This Row],[Updated root bound]])/Table1[[#This Row],[Best primal]]</f>
        <v>5.0726088689685173E-2</v>
      </c>
      <c r="P992" s="24">
        <f>(Table1[[#This Row],[Best primal]]-Table1[[#This Row],[LB]])/Table1[[#This Row],[Best primal]]</f>
        <v>2.4122635206136635E-2</v>
      </c>
    </row>
    <row r="993" spans="1:16" x14ac:dyDescent="0.45">
      <c r="A993" t="s">
        <v>34</v>
      </c>
      <c r="B993" t="s">
        <v>10</v>
      </c>
      <c r="C993">
        <v>3</v>
      </c>
      <c r="D993">
        <v>30</v>
      </c>
      <c r="E993">
        <v>3</v>
      </c>
      <c r="F993">
        <v>9039.2885354906102</v>
      </c>
      <c r="H993">
        <v>9169.4925828459909</v>
      </c>
      <c r="I993">
        <v>9331.5499999999993</v>
      </c>
      <c r="J993" s="1"/>
      <c r="K993">
        <v>7200.05</v>
      </c>
      <c r="L993" t="s">
        <v>44</v>
      </c>
      <c r="M993">
        <f>IF(Table1[[#This Row],[BB-Nodes]]&lt;=1,Table1[[#This Row],[LB]],Table1[[#This Row],[RootBound]])</f>
        <v>9039.2885354906102</v>
      </c>
      <c r="N993" s="24">
        <f t="array" ref="N993">MIN(IF(Table1[Class]=Table1[[#This Row],[Class]], IF(Table1[abs]=Table1[[#This Row],[abs]], IF(Table1[N]=Table1[[#This Row],[N]], IF(Table1[K]=Table1[[#This Row],[K]],Table1[UB],FALSE)))))</f>
        <v>9331.5499999999993</v>
      </c>
      <c r="O993" s="24">
        <f>(Table1[[#This Row],[Best primal]]-Table1[[#This Row],[Updated root bound]])/Table1[[#This Row],[Best primal]]</f>
        <v>3.1319712642528738E-2</v>
      </c>
      <c r="P993" s="24">
        <f>(Table1[[#This Row],[Best primal]]-Table1[[#This Row],[LB]])/Table1[[#This Row],[Best primal]]</f>
        <v>1.7366612958619777E-2</v>
      </c>
    </row>
    <row r="994" spans="1:16" x14ac:dyDescent="0.45">
      <c r="A994" t="s">
        <v>34</v>
      </c>
      <c r="B994" t="s">
        <v>10</v>
      </c>
      <c r="C994">
        <v>4</v>
      </c>
      <c r="D994">
        <v>15</v>
      </c>
      <c r="E994">
        <v>3</v>
      </c>
      <c r="F994">
        <v>6752.6589579603578</v>
      </c>
      <c r="H994">
        <v>7157.6</v>
      </c>
      <c r="I994">
        <v>7157.6</v>
      </c>
      <c r="J994" s="1"/>
      <c r="K994">
        <v>1257.52</v>
      </c>
      <c r="L994" t="s">
        <v>44</v>
      </c>
      <c r="M994">
        <f>IF(Table1[[#This Row],[BB-Nodes]]&lt;=1,Table1[[#This Row],[LB]],Table1[[#This Row],[RootBound]])</f>
        <v>6752.6589579603578</v>
      </c>
      <c r="N994" s="24">
        <f t="array" ref="N994">MIN(IF(Table1[Class]=Table1[[#This Row],[Class]], IF(Table1[abs]=Table1[[#This Row],[abs]], IF(Table1[N]=Table1[[#This Row],[N]], IF(Table1[K]=Table1[[#This Row],[K]],Table1[UB],FALSE)))))</f>
        <v>7157.6</v>
      </c>
      <c r="O994" s="24">
        <f>(Table1[[#This Row],[Best primal]]-Table1[[#This Row],[Updated root bound]])/Table1[[#This Row],[Best primal]]</f>
        <v>5.6574975136867454E-2</v>
      </c>
      <c r="P994" s="24">
        <f>(Table1[[#This Row],[Best primal]]-Table1[[#This Row],[LB]])/Table1[[#This Row],[Best primal]]</f>
        <v>0</v>
      </c>
    </row>
    <row r="995" spans="1:16" x14ac:dyDescent="0.45">
      <c r="A995" t="s">
        <v>34</v>
      </c>
      <c r="B995" t="s">
        <v>10</v>
      </c>
      <c r="C995">
        <v>4</v>
      </c>
      <c r="D995">
        <v>20</v>
      </c>
      <c r="E995">
        <v>3</v>
      </c>
      <c r="F995">
        <v>9384.3575652346008</v>
      </c>
      <c r="H995">
        <v>9659.8268370577862</v>
      </c>
      <c r="I995">
        <v>9971.94</v>
      </c>
      <c r="J995" s="1"/>
      <c r="K995">
        <v>7200.03</v>
      </c>
      <c r="L995" t="s">
        <v>44</v>
      </c>
      <c r="M995">
        <f>IF(Table1[[#This Row],[BB-Nodes]]&lt;=1,Table1[[#This Row],[LB]],Table1[[#This Row],[RootBound]])</f>
        <v>9384.3575652346008</v>
      </c>
      <c r="N995" s="24">
        <f t="array" ref="N995">MIN(IF(Table1[Class]=Table1[[#This Row],[Class]], IF(Table1[abs]=Table1[[#This Row],[abs]], IF(Table1[N]=Table1[[#This Row],[N]], IF(Table1[K]=Table1[[#This Row],[K]],Table1[UB],FALSE)))))</f>
        <v>9971.94</v>
      </c>
      <c r="O995" s="24">
        <f>(Table1[[#This Row],[Best primal]]-Table1[[#This Row],[Updated root bound]])/Table1[[#This Row],[Best primal]]</f>
        <v>5.8923583050579896E-2</v>
      </c>
      <c r="P995" s="24">
        <f>(Table1[[#This Row],[Best primal]]-Table1[[#This Row],[LB]])/Table1[[#This Row],[Best primal]]</f>
        <v>3.1299141685791766E-2</v>
      </c>
    </row>
    <row r="996" spans="1:16" x14ac:dyDescent="0.45">
      <c r="A996" t="s">
        <v>34</v>
      </c>
      <c r="B996" t="s">
        <v>10</v>
      </c>
      <c r="C996">
        <v>4</v>
      </c>
      <c r="D996">
        <v>25</v>
      </c>
      <c r="E996">
        <v>3</v>
      </c>
      <c r="F996">
        <v>8443.964914682294</v>
      </c>
      <c r="H996">
        <v>8641.5464928890597</v>
      </c>
      <c r="I996">
        <v>8810.7199999999993</v>
      </c>
      <c r="J996" s="1"/>
      <c r="K996">
        <v>7200.11</v>
      </c>
      <c r="L996" t="s">
        <v>44</v>
      </c>
      <c r="M996">
        <f>IF(Table1[[#This Row],[BB-Nodes]]&lt;=1,Table1[[#This Row],[LB]],Table1[[#This Row],[RootBound]])</f>
        <v>8443.964914682294</v>
      </c>
      <c r="N996" s="24">
        <f t="array" ref="N996">MIN(IF(Table1[Class]=Table1[[#This Row],[Class]], IF(Table1[abs]=Table1[[#This Row],[abs]], IF(Table1[N]=Table1[[#This Row],[N]], IF(Table1[K]=Table1[[#This Row],[K]],Table1[UB],FALSE)))))</f>
        <v>8805.81</v>
      </c>
      <c r="O996" s="24">
        <f>(Table1[[#This Row],[Best primal]]-Table1[[#This Row],[Updated root bound]])/Table1[[#This Row],[Best primal]]</f>
        <v>4.1091629880465913E-2</v>
      </c>
      <c r="P996" s="24">
        <f>(Table1[[#This Row],[Best primal]]-Table1[[#This Row],[LB]])/Table1[[#This Row],[Best primal]]</f>
        <v>1.8653991752143169E-2</v>
      </c>
    </row>
    <row r="997" spans="1:16" x14ac:dyDescent="0.45">
      <c r="A997" t="s">
        <v>34</v>
      </c>
      <c r="B997" t="s">
        <v>10</v>
      </c>
      <c r="C997">
        <v>4</v>
      </c>
      <c r="D997">
        <v>30</v>
      </c>
      <c r="E997">
        <v>3</v>
      </c>
      <c r="F997">
        <v>8710.8520049198542</v>
      </c>
      <c r="H997">
        <v>8900.5661345392455</v>
      </c>
      <c r="I997">
        <v>9273.93</v>
      </c>
      <c r="J997" s="1"/>
      <c r="K997">
        <v>7200.12</v>
      </c>
      <c r="L997" t="s">
        <v>44</v>
      </c>
      <c r="M997">
        <f>IF(Table1[[#This Row],[BB-Nodes]]&lt;=1,Table1[[#This Row],[LB]],Table1[[#This Row],[RootBound]])</f>
        <v>8710.8520049198542</v>
      </c>
      <c r="N997" s="24">
        <f t="array" ref="N997">MIN(IF(Table1[Class]=Table1[[#This Row],[Class]], IF(Table1[abs]=Table1[[#This Row],[abs]], IF(Table1[N]=Table1[[#This Row],[N]], IF(Table1[K]=Table1[[#This Row],[K]],Table1[UB],FALSE)))))</f>
        <v>9268.14</v>
      </c>
      <c r="O997" s="24">
        <f>(Table1[[#This Row],[Best primal]]-Table1[[#This Row],[Updated root bound]])/Table1[[#This Row],[Best primal]]</f>
        <v>6.0129432127713357E-2</v>
      </c>
      <c r="P997" s="24">
        <f>(Table1[[#This Row],[Best primal]]-Table1[[#This Row],[LB]])/Table1[[#This Row],[Best primal]]</f>
        <v>3.9659938829231536E-2</v>
      </c>
    </row>
    <row r="998" spans="1:16" x14ac:dyDescent="0.45">
      <c r="A998" t="s">
        <v>34</v>
      </c>
      <c r="B998" t="s">
        <v>10</v>
      </c>
      <c r="C998">
        <v>5</v>
      </c>
      <c r="D998">
        <v>15</v>
      </c>
      <c r="E998">
        <v>3</v>
      </c>
      <c r="F998">
        <v>7210.9192516634494</v>
      </c>
      <c r="H998">
        <v>7480.8454077437909</v>
      </c>
      <c r="I998">
        <v>7605.74</v>
      </c>
      <c r="J998" s="1"/>
      <c r="K998">
        <v>7200.03</v>
      </c>
      <c r="L998" t="s">
        <v>44</v>
      </c>
      <c r="M998">
        <f>IF(Table1[[#This Row],[BB-Nodes]]&lt;=1,Table1[[#This Row],[LB]],Table1[[#This Row],[RootBound]])</f>
        <v>7210.9192516634494</v>
      </c>
      <c r="N998" s="24">
        <f t="array" ref="N998">MIN(IF(Table1[Class]=Table1[[#This Row],[Class]], IF(Table1[abs]=Table1[[#This Row],[abs]], IF(Table1[N]=Table1[[#This Row],[N]], IF(Table1[K]=Table1[[#This Row],[K]],Table1[UB],FALSE)))))</f>
        <v>7605.73</v>
      </c>
      <c r="O998" s="24">
        <f>(Table1[[#This Row],[Best primal]]-Table1[[#This Row],[Updated root bound]])/Table1[[#This Row],[Best primal]]</f>
        <v>5.1909645535214925E-2</v>
      </c>
      <c r="P998" s="24">
        <f>(Table1[[#This Row],[Best primal]]-Table1[[#This Row],[LB]])/Table1[[#This Row],[Best primal]]</f>
        <v>1.6419803523949526E-2</v>
      </c>
    </row>
    <row r="999" spans="1:16" x14ac:dyDescent="0.45">
      <c r="A999" t="s">
        <v>34</v>
      </c>
      <c r="B999" t="s">
        <v>10</v>
      </c>
      <c r="C999">
        <v>5</v>
      </c>
      <c r="D999">
        <v>20</v>
      </c>
      <c r="E999">
        <v>3</v>
      </c>
      <c r="F999">
        <v>9901.5579256289075</v>
      </c>
      <c r="H999">
        <v>10189.121617463392</v>
      </c>
      <c r="I999">
        <v>10375.85</v>
      </c>
      <c r="J999" s="1"/>
      <c r="K999">
        <v>7200.01</v>
      </c>
      <c r="L999" t="s">
        <v>44</v>
      </c>
      <c r="M999">
        <f>IF(Table1[[#This Row],[BB-Nodes]]&lt;=1,Table1[[#This Row],[LB]],Table1[[#This Row],[RootBound]])</f>
        <v>9901.5579256289075</v>
      </c>
      <c r="N999" s="24">
        <f t="array" ref="N999">MIN(IF(Table1[Class]=Table1[[#This Row],[Class]], IF(Table1[abs]=Table1[[#This Row],[abs]], IF(Table1[N]=Table1[[#This Row],[N]], IF(Table1[K]=Table1[[#This Row],[K]],Table1[UB],FALSE)))))</f>
        <v>10375.85</v>
      </c>
      <c r="O999" s="24">
        <f>(Table1[[#This Row],[Best primal]]-Table1[[#This Row],[Updated root bound]])/Table1[[#This Row],[Best primal]]</f>
        <v>4.571115372437852E-2</v>
      </c>
      <c r="P999" s="24">
        <f>(Table1[[#This Row],[Best primal]]-Table1[[#This Row],[LB]])/Table1[[#This Row],[Best primal]]</f>
        <v>1.7996441981775805E-2</v>
      </c>
    </row>
    <row r="1000" spans="1:16" x14ac:dyDescent="0.45">
      <c r="A1000" t="s">
        <v>34</v>
      </c>
      <c r="B1000" t="s">
        <v>10</v>
      </c>
      <c r="C1000">
        <v>5</v>
      </c>
      <c r="D1000">
        <v>25</v>
      </c>
      <c r="E1000">
        <v>3</v>
      </c>
      <c r="F1000">
        <v>9737.1070477700105</v>
      </c>
      <c r="H1000">
        <v>9998.2978487451237</v>
      </c>
      <c r="I1000">
        <v>10289.41</v>
      </c>
      <c r="J1000" s="1"/>
      <c r="K1000">
        <v>7200.07</v>
      </c>
      <c r="L1000" t="s">
        <v>44</v>
      </c>
      <c r="M1000">
        <f>IF(Table1[[#This Row],[BB-Nodes]]&lt;=1,Table1[[#This Row],[LB]],Table1[[#This Row],[RootBound]])</f>
        <v>9737.1070477700105</v>
      </c>
      <c r="N1000" s="24">
        <f t="array" ref="N1000">MIN(IF(Table1[Class]=Table1[[#This Row],[Class]], IF(Table1[abs]=Table1[[#This Row],[abs]], IF(Table1[N]=Table1[[#This Row],[N]], IF(Table1[K]=Table1[[#This Row],[K]],Table1[UB],FALSE)))))</f>
        <v>10289.41</v>
      </c>
      <c r="O1000" s="24">
        <f>(Table1[[#This Row],[Best primal]]-Table1[[#This Row],[Updated root bound]])/Table1[[#This Row],[Best primal]]</f>
        <v>5.3676833971042982E-2</v>
      </c>
      <c r="P1000" s="24">
        <f>(Table1[[#This Row],[Best primal]]-Table1[[#This Row],[LB]])/Table1[[#This Row],[Best primal]]</f>
        <v>2.829240464272258E-2</v>
      </c>
    </row>
    <row r="1001" spans="1:16" x14ac:dyDescent="0.45">
      <c r="A1001" t="s">
        <v>34</v>
      </c>
      <c r="B1001" t="s">
        <v>10</v>
      </c>
      <c r="C1001">
        <v>5</v>
      </c>
      <c r="D1001">
        <v>30</v>
      </c>
      <c r="E1001">
        <v>3</v>
      </c>
      <c r="F1001">
        <v>8550.5163246269585</v>
      </c>
      <c r="H1001">
        <v>8701.0402005806591</v>
      </c>
      <c r="I1001">
        <v>9078.65</v>
      </c>
      <c r="J1001" s="1"/>
      <c r="K1001">
        <v>7200.05</v>
      </c>
      <c r="L1001" t="s">
        <v>44</v>
      </c>
      <c r="M1001">
        <f>IF(Table1[[#This Row],[BB-Nodes]]&lt;=1,Table1[[#This Row],[LB]],Table1[[#This Row],[RootBound]])</f>
        <v>8550.5163246269585</v>
      </c>
      <c r="N1001" s="24">
        <f t="array" ref="N1001">MIN(IF(Table1[Class]=Table1[[#This Row],[Class]], IF(Table1[abs]=Table1[[#This Row],[abs]], IF(Table1[N]=Table1[[#This Row],[N]], IF(Table1[K]=Table1[[#This Row],[K]],Table1[UB],FALSE)))))</f>
        <v>9078.65</v>
      </c>
      <c r="O1001" s="24">
        <f>(Table1[[#This Row],[Best primal]]-Table1[[#This Row],[Updated root bound]])/Table1[[#This Row],[Best primal]]</f>
        <v>5.8173150784867921E-2</v>
      </c>
      <c r="P1001" s="24">
        <f>(Table1[[#This Row],[Best primal]]-Table1[[#This Row],[LB]])/Table1[[#This Row],[Best primal]]</f>
        <v>4.1593166320911215E-2</v>
      </c>
    </row>
    <row r="1002" spans="1:16" x14ac:dyDescent="0.45">
      <c r="A1002" t="s">
        <v>34</v>
      </c>
      <c r="B1002" t="s">
        <v>9</v>
      </c>
      <c r="C1002">
        <v>1</v>
      </c>
      <c r="D1002">
        <v>15</v>
      </c>
      <c r="E1002">
        <v>4</v>
      </c>
      <c r="F1002">
        <v>14178.563083702556</v>
      </c>
      <c r="H1002">
        <v>14410.8</v>
      </c>
      <c r="I1002">
        <v>14410.8</v>
      </c>
      <c r="J1002" s="1"/>
      <c r="K1002">
        <v>774.14</v>
      </c>
      <c r="L1002" t="s">
        <v>44</v>
      </c>
      <c r="M1002">
        <f>IF(Table1[[#This Row],[BB-Nodes]]&lt;=1,Table1[[#This Row],[LB]],Table1[[#This Row],[RootBound]])</f>
        <v>14178.563083702556</v>
      </c>
      <c r="N1002" s="24">
        <f t="array" ref="N1002">MIN(IF(Table1[Class]=Table1[[#This Row],[Class]], IF(Table1[abs]=Table1[[#This Row],[abs]], IF(Table1[N]=Table1[[#This Row],[N]], IF(Table1[K]=Table1[[#This Row],[K]],Table1[UB],FALSE)))))</f>
        <v>14410.8</v>
      </c>
      <c r="O1002" s="24">
        <f>(Table1[[#This Row],[Best primal]]-Table1[[#This Row],[Updated root bound]])/Table1[[#This Row],[Best primal]]</f>
        <v>1.6115477023998862E-2</v>
      </c>
      <c r="P1002" s="24">
        <f>(Table1[[#This Row],[Best primal]]-Table1[[#This Row],[LB]])/Table1[[#This Row],[Best primal]]</f>
        <v>0</v>
      </c>
    </row>
    <row r="1003" spans="1:16" x14ac:dyDescent="0.45">
      <c r="A1003" t="s">
        <v>34</v>
      </c>
      <c r="B1003" t="s">
        <v>9</v>
      </c>
      <c r="C1003">
        <v>1</v>
      </c>
      <c r="D1003">
        <v>20</v>
      </c>
      <c r="E1003">
        <v>4</v>
      </c>
      <c r="F1003">
        <v>18062.68033699131</v>
      </c>
      <c r="H1003">
        <v>18273.027500251039</v>
      </c>
      <c r="I1003">
        <v>18484.03</v>
      </c>
      <c r="J1003" s="1"/>
      <c r="K1003">
        <v>7200.1</v>
      </c>
      <c r="L1003" t="s">
        <v>44</v>
      </c>
      <c r="M1003">
        <f>IF(Table1[[#This Row],[BB-Nodes]]&lt;=1,Table1[[#This Row],[LB]],Table1[[#This Row],[RootBound]])</f>
        <v>18062.68033699131</v>
      </c>
      <c r="N1003" s="24">
        <f t="array" ref="N1003">MIN(IF(Table1[Class]=Table1[[#This Row],[Class]], IF(Table1[abs]=Table1[[#This Row],[abs]], IF(Table1[N]=Table1[[#This Row],[N]], IF(Table1[K]=Table1[[#This Row],[K]],Table1[UB],FALSE)))))</f>
        <v>18444.599999999999</v>
      </c>
      <c r="O1003" s="24">
        <f>(Table1[[#This Row],[Best primal]]-Table1[[#This Row],[Updated root bound]])/Table1[[#This Row],[Best primal]]</f>
        <v>2.0706313121926639E-2</v>
      </c>
      <c r="P1003" s="24">
        <f>(Table1[[#This Row],[Best primal]]-Table1[[#This Row],[LB]])/Table1[[#This Row],[Best primal]]</f>
        <v>9.3020450293831089E-3</v>
      </c>
    </row>
    <row r="1004" spans="1:16" x14ac:dyDescent="0.45">
      <c r="A1004" t="s">
        <v>34</v>
      </c>
      <c r="B1004" t="s">
        <v>9</v>
      </c>
      <c r="C1004">
        <v>1</v>
      </c>
      <c r="D1004">
        <v>25</v>
      </c>
      <c r="E1004">
        <v>4</v>
      </c>
      <c r="F1004">
        <v>17360.747136801605</v>
      </c>
      <c r="H1004">
        <v>17550.812433610747</v>
      </c>
      <c r="I1004">
        <v>17723.57</v>
      </c>
      <c r="J1004" s="1"/>
      <c r="K1004">
        <v>7200.16</v>
      </c>
      <c r="L1004" t="s">
        <v>44</v>
      </c>
      <c r="M1004">
        <f>IF(Table1[[#This Row],[BB-Nodes]]&lt;=1,Table1[[#This Row],[LB]],Table1[[#This Row],[RootBound]])</f>
        <v>17360.747136801605</v>
      </c>
      <c r="N1004" s="24">
        <f t="array" ref="N1004">MIN(IF(Table1[Class]=Table1[[#This Row],[Class]], IF(Table1[abs]=Table1[[#This Row],[abs]], IF(Table1[N]=Table1[[#This Row],[N]], IF(Table1[K]=Table1[[#This Row],[K]],Table1[UB],FALSE)))))</f>
        <v>17723.57</v>
      </c>
      <c r="O1004" s="24">
        <f>(Table1[[#This Row],[Best primal]]-Table1[[#This Row],[Updated root bound]])/Table1[[#This Row],[Best primal]]</f>
        <v>2.0471206602191025E-2</v>
      </c>
      <c r="P1004" s="24">
        <f>(Table1[[#This Row],[Best primal]]-Table1[[#This Row],[LB]])/Table1[[#This Row],[Best primal]]</f>
        <v>9.7473345600944412E-3</v>
      </c>
    </row>
    <row r="1005" spans="1:16" x14ac:dyDescent="0.45">
      <c r="A1005" t="s">
        <v>34</v>
      </c>
      <c r="B1005" t="s">
        <v>9</v>
      </c>
      <c r="C1005">
        <v>1</v>
      </c>
      <c r="D1005">
        <v>30</v>
      </c>
      <c r="E1005">
        <v>4</v>
      </c>
      <c r="F1005">
        <v>25927.002301413195</v>
      </c>
      <c r="H1005">
        <v>26225.848227939518</v>
      </c>
      <c r="I1005">
        <v>26704.26</v>
      </c>
      <c r="J1005" s="1"/>
      <c r="K1005">
        <v>7200.16</v>
      </c>
      <c r="L1005" t="s">
        <v>44</v>
      </c>
      <c r="M1005">
        <f>IF(Table1[[#This Row],[BB-Nodes]]&lt;=1,Table1[[#This Row],[LB]],Table1[[#This Row],[RootBound]])</f>
        <v>25927.002301413195</v>
      </c>
      <c r="N1005" s="24">
        <f t="array" ref="N1005">MIN(IF(Table1[Class]=Table1[[#This Row],[Class]], IF(Table1[abs]=Table1[[#This Row],[abs]], IF(Table1[N]=Table1[[#This Row],[N]], IF(Table1[K]=Table1[[#This Row],[K]],Table1[UB],FALSE)))))</f>
        <v>26704.26</v>
      </c>
      <c r="O1005" s="24">
        <f>(Table1[[#This Row],[Best primal]]-Table1[[#This Row],[Updated root bound]])/Table1[[#This Row],[Best primal]]</f>
        <v>2.9106131328364974E-2</v>
      </c>
      <c r="P1005" s="24">
        <f>(Table1[[#This Row],[Best primal]]-Table1[[#This Row],[LB]])/Table1[[#This Row],[Best primal]]</f>
        <v>1.7915185519481944E-2</v>
      </c>
    </row>
    <row r="1006" spans="1:16" x14ac:dyDescent="0.45">
      <c r="A1006" t="s">
        <v>34</v>
      </c>
      <c r="B1006" t="s">
        <v>9</v>
      </c>
      <c r="C1006">
        <v>2</v>
      </c>
      <c r="D1006">
        <v>15</v>
      </c>
      <c r="E1006">
        <v>4</v>
      </c>
      <c r="F1006">
        <v>14256.092762242048</v>
      </c>
      <c r="H1006">
        <v>14515.51</v>
      </c>
      <c r="I1006">
        <v>14515.51</v>
      </c>
      <c r="J1006" s="1"/>
      <c r="K1006">
        <v>5729.56</v>
      </c>
      <c r="L1006" t="s">
        <v>44</v>
      </c>
      <c r="M1006">
        <f>IF(Table1[[#This Row],[BB-Nodes]]&lt;=1,Table1[[#This Row],[LB]],Table1[[#This Row],[RootBound]])</f>
        <v>14256.092762242048</v>
      </c>
      <c r="N1006" s="24">
        <f t="array" ref="N1006">MIN(IF(Table1[Class]=Table1[[#This Row],[Class]], IF(Table1[abs]=Table1[[#This Row],[abs]], IF(Table1[N]=Table1[[#This Row],[N]], IF(Table1[K]=Table1[[#This Row],[K]],Table1[UB],FALSE)))))</f>
        <v>14514.7</v>
      </c>
      <c r="O1006" s="24">
        <f>(Table1[[#This Row],[Best primal]]-Table1[[#This Row],[Updated root bound]])/Table1[[#This Row],[Best primal]]</f>
        <v>1.7816919244486834E-2</v>
      </c>
      <c r="P1006" s="24">
        <f>(Table1[[#This Row],[Best primal]]-Table1[[#This Row],[LB]])/Table1[[#This Row],[Best primal]]</f>
        <v>-5.5805493740793169E-5</v>
      </c>
    </row>
    <row r="1007" spans="1:16" x14ac:dyDescent="0.45">
      <c r="A1007" t="s">
        <v>34</v>
      </c>
      <c r="B1007" t="s">
        <v>9</v>
      </c>
      <c r="C1007">
        <v>2</v>
      </c>
      <c r="D1007">
        <v>20</v>
      </c>
      <c r="E1007">
        <v>4</v>
      </c>
      <c r="F1007">
        <v>15887.813873591282</v>
      </c>
      <c r="H1007">
        <v>16109.941256549033</v>
      </c>
      <c r="I1007">
        <v>16151.74</v>
      </c>
      <c r="J1007" s="1"/>
      <c r="K1007">
        <v>7200.07</v>
      </c>
      <c r="L1007" t="s">
        <v>44</v>
      </c>
      <c r="M1007">
        <f>IF(Table1[[#This Row],[BB-Nodes]]&lt;=1,Table1[[#This Row],[LB]],Table1[[#This Row],[RootBound]])</f>
        <v>15887.813873591282</v>
      </c>
      <c r="N1007" s="24">
        <f t="array" ref="N1007">MIN(IF(Table1[Class]=Table1[[#This Row],[Class]], IF(Table1[abs]=Table1[[#This Row],[abs]], IF(Table1[N]=Table1[[#This Row],[N]], IF(Table1[K]=Table1[[#This Row],[K]],Table1[UB],FALSE)))))</f>
        <v>16151.74</v>
      </c>
      <c r="O1007" s="24">
        <f>(Table1[[#This Row],[Best primal]]-Table1[[#This Row],[Updated root bound]])/Table1[[#This Row],[Best primal]]</f>
        <v>1.634041449458189E-2</v>
      </c>
      <c r="P1007" s="24">
        <f>(Table1[[#This Row],[Best primal]]-Table1[[#This Row],[LB]])/Table1[[#This Row],[Best primal]]</f>
        <v>2.5878786713361451E-3</v>
      </c>
    </row>
    <row r="1008" spans="1:16" x14ac:dyDescent="0.45">
      <c r="A1008" t="s">
        <v>34</v>
      </c>
      <c r="B1008" t="s">
        <v>9</v>
      </c>
      <c r="C1008">
        <v>2</v>
      </c>
      <c r="D1008">
        <v>25</v>
      </c>
      <c r="E1008">
        <v>4</v>
      </c>
      <c r="F1008">
        <v>19815.933496886399</v>
      </c>
      <c r="H1008">
        <v>20002.847554723427</v>
      </c>
      <c r="I1008">
        <v>20370.91</v>
      </c>
      <c r="J1008" s="1"/>
      <c r="K1008">
        <v>7200.06</v>
      </c>
      <c r="L1008" t="s">
        <v>44</v>
      </c>
      <c r="M1008">
        <f>IF(Table1[[#This Row],[BB-Nodes]]&lt;=1,Table1[[#This Row],[LB]],Table1[[#This Row],[RootBound]])</f>
        <v>19815.933496886399</v>
      </c>
      <c r="N1008" s="24">
        <f t="array" ref="N1008">MIN(IF(Table1[Class]=Table1[[#This Row],[Class]], IF(Table1[abs]=Table1[[#This Row],[abs]], IF(Table1[N]=Table1[[#This Row],[N]], IF(Table1[K]=Table1[[#This Row],[K]],Table1[UB],FALSE)))))</f>
        <v>20370.91</v>
      </c>
      <c r="O1008" s="24">
        <f>(Table1[[#This Row],[Best primal]]-Table1[[#This Row],[Updated root bound]])/Table1[[#This Row],[Best primal]]</f>
        <v>2.7243579354756426E-2</v>
      </c>
      <c r="P1008" s="24">
        <f>(Table1[[#This Row],[Best primal]]-Table1[[#This Row],[LB]])/Table1[[#This Row],[Best primal]]</f>
        <v>1.8068041402007729E-2</v>
      </c>
    </row>
    <row r="1009" spans="1:16" x14ac:dyDescent="0.45">
      <c r="A1009" t="s">
        <v>34</v>
      </c>
      <c r="B1009" t="s">
        <v>9</v>
      </c>
      <c r="C1009">
        <v>2</v>
      </c>
      <c r="D1009">
        <v>30</v>
      </c>
      <c r="E1009">
        <v>4</v>
      </c>
      <c r="F1009">
        <v>22279.608697069831</v>
      </c>
      <c r="H1009">
        <v>22541.981556868144</v>
      </c>
      <c r="I1009">
        <v>22843.66</v>
      </c>
      <c r="J1009" s="1"/>
      <c r="K1009">
        <v>7200.05</v>
      </c>
      <c r="L1009" t="s">
        <v>44</v>
      </c>
      <c r="M1009">
        <f>IF(Table1[[#This Row],[BB-Nodes]]&lt;=1,Table1[[#This Row],[LB]],Table1[[#This Row],[RootBound]])</f>
        <v>22279.608697069831</v>
      </c>
      <c r="N1009" s="24">
        <f t="array" ref="N1009">MIN(IF(Table1[Class]=Table1[[#This Row],[Class]], IF(Table1[abs]=Table1[[#This Row],[abs]], IF(Table1[N]=Table1[[#This Row],[N]], IF(Table1[K]=Table1[[#This Row],[K]],Table1[UB],FALSE)))))</f>
        <v>22843.66</v>
      </c>
      <c r="O1009" s="24">
        <f>(Table1[[#This Row],[Best primal]]-Table1[[#This Row],[Updated root bound]])/Table1[[#This Row],[Best primal]]</f>
        <v>2.4691809584373486E-2</v>
      </c>
      <c r="P1009" s="24">
        <f>(Table1[[#This Row],[Best primal]]-Table1[[#This Row],[LB]])/Table1[[#This Row],[Best primal]]</f>
        <v>1.3206221907166173E-2</v>
      </c>
    </row>
    <row r="1010" spans="1:16" x14ac:dyDescent="0.45">
      <c r="A1010" t="s">
        <v>34</v>
      </c>
      <c r="B1010" t="s">
        <v>9</v>
      </c>
      <c r="C1010">
        <v>3</v>
      </c>
      <c r="D1010">
        <v>15</v>
      </c>
      <c r="E1010">
        <v>4</v>
      </c>
      <c r="F1010">
        <v>16254.618390863247</v>
      </c>
      <c r="H1010">
        <v>16582.675066499163</v>
      </c>
      <c r="I1010">
        <v>16708.47</v>
      </c>
      <c r="J1010" s="1"/>
      <c r="K1010">
        <v>7200.11</v>
      </c>
      <c r="L1010" t="s">
        <v>44</v>
      </c>
      <c r="M1010">
        <f>IF(Table1[[#This Row],[BB-Nodes]]&lt;=1,Table1[[#This Row],[LB]],Table1[[#This Row],[RootBound]])</f>
        <v>16254.618390863247</v>
      </c>
      <c r="N1010" s="24">
        <f t="array" ref="N1010">MIN(IF(Table1[Class]=Table1[[#This Row],[Class]], IF(Table1[abs]=Table1[[#This Row],[abs]], IF(Table1[N]=Table1[[#This Row],[N]], IF(Table1[K]=Table1[[#This Row],[K]],Table1[UB],FALSE)))))</f>
        <v>16708.47</v>
      </c>
      <c r="O1010" s="24">
        <f>(Table1[[#This Row],[Best primal]]-Table1[[#This Row],[Updated root bound]])/Table1[[#This Row],[Best primal]]</f>
        <v>2.7162966395891101E-2</v>
      </c>
      <c r="P1010" s="24">
        <f>(Table1[[#This Row],[Best primal]]-Table1[[#This Row],[LB]])/Table1[[#This Row],[Best primal]]</f>
        <v>7.528812243181927E-3</v>
      </c>
    </row>
    <row r="1011" spans="1:16" x14ac:dyDescent="0.45">
      <c r="A1011" t="s">
        <v>34</v>
      </c>
      <c r="B1011" t="s">
        <v>9</v>
      </c>
      <c r="C1011">
        <v>3</v>
      </c>
      <c r="D1011">
        <v>20</v>
      </c>
      <c r="E1011">
        <v>4</v>
      </c>
      <c r="F1011">
        <v>16593.215712918933</v>
      </c>
      <c r="H1011">
        <v>16833.032033253039</v>
      </c>
      <c r="I1011">
        <v>16912.169999999998</v>
      </c>
      <c r="J1011" s="1"/>
      <c r="K1011">
        <v>7200.04</v>
      </c>
      <c r="L1011" t="s">
        <v>44</v>
      </c>
      <c r="M1011">
        <f>IF(Table1[[#This Row],[BB-Nodes]]&lt;=1,Table1[[#This Row],[LB]],Table1[[#This Row],[RootBound]])</f>
        <v>16593.215712918933</v>
      </c>
      <c r="N1011" s="24">
        <f t="array" ref="N1011">MIN(IF(Table1[Class]=Table1[[#This Row],[Class]], IF(Table1[abs]=Table1[[#This Row],[abs]], IF(Table1[N]=Table1[[#This Row],[N]], IF(Table1[K]=Table1[[#This Row],[K]],Table1[UB],FALSE)))))</f>
        <v>16912.169999999998</v>
      </c>
      <c r="O1011" s="24">
        <f>(Table1[[#This Row],[Best primal]]-Table1[[#This Row],[Updated root bound]])/Table1[[#This Row],[Best primal]]</f>
        <v>1.8859453699972599E-2</v>
      </c>
      <c r="P1011" s="24">
        <f>(Table1[[#This Row],[Best primal]]-Table1[[#This Row],[LB]])/Table1[[#This Row],[Best primal]]</f>
        <v>4.6793502399135739E-3</v>
      </c>
    </row>
    <row r="1012" spans="1:16" x14ac:dyDescent="0.45">
      <c r="A1012" t="s">
        <v>34</v>
      </c>
      <c r="B1012" t="s">
        <v>9</v>
      </c>
      <c r="C1012">
        <v>3</v>
      </c>
      <c r="D1012">
        <v>25</v>
      </c>
      <c r="E1012">
        <v>4</v>
      </c>
      <c r="F1012">
        <v>21815.134723194729</v>
      </c>
      <c r="H1012">
        <v>22124.01480179976</v>
      </c>
      <c r="I1012">
        <v>22403.45</v>
      </c>
      <c r="J1012" s="1"/>
      <c r="K1012">
        <v>7200.13</v>
      </c>
      <c r="L1012" t="s">
        <v>44</v>
      </c>
      <c r="M1012">
        <f>IF(Table1[[#This Row],[BB-Nodes]]&lt;=1,Table1[[#This Row],[LB]],Table1[[#This Row],[RootBound]])</f>
        <v>21815.134723194729</v>
      </c>
      <c r="N1012" s="24">
        <f t="array" ref="N1012">MIN(IF(Table1[Class]=Table1[[#This Row],[Class]], IF(Table1[abs]=Table1[[#This Row],[abs]], IF(Table1[N]=Table1[[#This Row],[N]], IF(Table1[K]=Table1[[#This Row],[K]],Table1[UB],FALSE)))))</f>
        <v>22403.45</v>
      </c>
      <c r="O1012" s="24">
        <f>(Table1[[#This Row],[Best primal]]-Table1[[#This Row],[Updated root bound]])/Table1[[#This Row],[Best primal]]</f>
        <v>2.6260030343776133E-2</v>
      </c>
      <c r="P1012" s="24">
        <f>(Table1[[#This Row],[Best primal]]-Table1[[#This Row],[LB]])/Table1[[#This Row],[Best primal]]</f>
        <v>1.2472864590062728E-2</v>
      </c>
    </row>
    <row r="1013" spans="1:16" x14ac:dyDescent="0.45">
      <c r="A1013" t="s">
        <v>34</v>
      </c>
      <c r="B1013" t="s">
        <v>9</v>
      </c>
      <c r="C1013">
        <v>3</v>
      </c>
      <c r="D1013">
        <v>30</v>
      </c>
      <c r="E1013">
        <v>4</v>
      </c>
      <c r="F1013">
        <v>24857.902583187446</v>
      </c>
      <c r="H1013">
        <v>25049.082675536556</v>
      </c>
      <c r="I1013">
        <v>25217.72</v>
      </c>
      <c r="J1013" s="1"/>
      <c r="K1013">
        <v>7200.14</v>
      </c>
      <c r="L1013" t="s">
        <v>44</v>
      </c>
      <c r="M1013">
        <f>IF(Table1[[#This Row],[BB-Nodes]]&lt;=1,Table1[[#This Row],[LB]],Table1[[#This Row],[RootBound]])</f>
        <v>24857.902583187446</v>
      </c>
      <c r="N1013" s="24">
        <f t="array" ref="N1013">MIN(IF(Table1[Class]=Table1[[#This Row],[Class]], IF(Table1[abs]=Table1[[#This Row],[abs]], IF(Table1[N]=Table1[[#This Row],[N]], IF(Table1[K]=Table1[[#This Row],[K]],Table1[UB],FALSE)))))</f>
        <v>25217.72</v>
      </c>
      <c r="O1013" s="24">
        <f>(Table1[[#This Row],[Best primal]]-Table1[[#This Row],[Updated root bound]])/Table1[[#This Row],[Best primal]]</f>
        <v>1.4268435719508154E-2</v>
      </c>
      <c r="P1013" s="24">
        <f>(Table1[[#This Row],[Best primal]]-Table1[[#This Row],[LB]])/Table1[[#This Row],[Best primal]]</f>
        <v>6.6872550120885277E-3</v>
      </c>
    </row>
    <row r="1014" spans="1:16" x14ac:dyDescent="0.45">
      <c r="A1014" t="s">
        <v>34</v>
      </c>
      <c r="B1014" t="s">
        <v>9</v>
      </c>
      <c r="C1014">
        <v>4</v>
      </c>
      <c r="D1014">
        <v>15</v>
      </c>
      <c r="E1014">
        <v>4</v>
      </c>
      <c r="F1014">
        <v>13057.634928738738</v>
      </c>
      <c r="H1014">
        <v>13464.99</v>
      </c>
      <c r="I1014">
        <v>13464.99</v>
      </c>
      <c r="J1014" s="1"/>
      <c r="K1014">
        <v>6979.34</v>
      </c>
      <c r="L1014" t="s">
        <v>44</v>
      </c>
      <c r="M1014">
        <f>IF(Table1[[#This Row],[BB-Nodes]]&lt;=1,Table1[[#This Row],[LB]],Table1[[#This Row],[RootBound]])</f>
        <v>13057.634928738738</v>
      </c>
      <c r="N1014" s="24">
        <f t="array" ref="N1014">MIN(IF(Table1[Class]=Table1[[#This Row],[Class]], IF(Table1[abs]=Table1[[#This Row],[abs]], IF(Table1[N]=Table1[[#This Row],[N]], IF(Table1[K]=Table1[[#This Row],[K]],Table1[UB],FALSE)))))</f>
        <v>13464.89</v>
      </c>
      <c r="O1014" s="24">
        <f>(Table1[[#This Row],[Best primal]]-Table1[[#This Row],[Updated root bound]])/Table1[[#This Row],[Best primal]]</f>
        <v>3.0245703549101482E-2</v>
      </c>
      <c r="P1014" s="24">
        <f>(Table1[[#This Row],[Best primal]]-Table1[[#This Row],[LB]])/Table1[[#This Row],[Best primal]]</f>
        <v>-7.4267223869161797E-6</v>
      </c>
    </row>
    <row r="1015" spans="1:16" x14ac:dyDescent="0.45">
      <c r="A1015" t="s">
        <v>34</v>
      </c>
      <c r="B1015" t="s">
        <v>9</v>
      </c>
      <c r="C1015">
        <v>4</v>
      </c>
      <c r="D1015">
        <v>20</v>
      </c>
      <c r="E1015">
        <v>4</v>
      </c>
      <c r="F1015">
        <v>18163.938303092327</v>
      </c>
      <c r="H1015">
        <v>18406.50662217442</v>
      </c>
      <c r="I1015">
        <v>18720.63</v>
      </c>
      <c r="J1015" s="1"/>
      <c r="K1015">
        <v>7200.06</v>
      </c>
      <c r="L1015" t="s">
        <v>44</v>
      </c>
      <c r="M1015">
        <f>IF(Table1[[#This Row],[BB-Nodes]]&lt;=1,Table1[[#This Row],[LB]],Table1[[#This Row],[RootBound]])</f>
        <v>18163.938303092327</v>
      </c>
      <c r="N1015" s="24">
        <f t="array" ref="N1015">MIN(IF(Table1[Class]=Table1[[#This Row],[Class]], IF(Table1[abs]=Table1[[#This Row],[abs]], IF(Table1[N]=Table1[[#This Row],[N]], IF(Table1[K]=Table1[[#This Row],[K]],Table1[UB],FALSE)))))</f>
        <v>18716.5</v>
      </c>
      <c r="O1015" s="24">
        <f>(Table1[[#This Row],[Best primal]]-Table1[[#This Row],[Updated root bound]])/Table1[[#This Row],[Best primal]]</f>
        <v>2.9522704400271032E-2</v>
      </c>
      <c r="P1015" s="24">
        <f>(Table1[[#This Row],[Best primal]]-Table1[[#This Row],[LB]])/Table1[[#This Row],[Best primal]]</f>
        <v>1.6562571945907618E-2</v>
      </c>
    </row>
    <row r="1016" spans="1:16" x14ac:dyDescent="0.45">
      <c r="A1016" t="s">
        <v>34</v>
      </c>
      <c r="B1016" t="s">
        <v>9</v>
      </c>
      <c r="C1016">
        <v>4</v>
      </c>
      <c r="D1016">
        <v>25</v>
      </c>
      <c r="E1016">
        <v>4</v>
      </c>
      <c r="F1016">
        <v>18094.490790363794</v>
      </c>
      <c r="H1016">
        <v>18329.87223315056</v>
      </c>
      <c r="I1016">
        <v>18599.66</v>
      </c>
      <c r="J1016" s="1"/>
      <c r="K1016">
        <v>7200.08</v>
      </c>
      <c r="L1016" t="s">
        <v>44</v>
      </c>
      <c r="M1016">
        <f>IF(Table1[[#This Row],[BB-Nodes]]&lt;=1,Table1[[#This Row],[LB]],Table1[[#This Row],[RootBound]])</f>
        <v>18094.490790363794</v>
      </c>
      <c r="N1016" s="24">
        <f t="array" ref="N1016">MIN(IF(Table1[Class]=Table1[[#This Row],[Class]], IF(Table1[abs]=Table1[[#This Row],[abs]], IF(Table1[N]=Table1[[#This Row],[N]], IF(Table1[K]=Table1[[#This Row],[K]],Table1[UB],FALSE)))))</f>
        <v>18599.66</v>
      </c>
      <c r="O1016" s="24">
        <f>(Table1[[#This Row],[Best primal]]-Table1[[#This Row],[Updated root bound]])/Table1[[#This Row],[Best primal]]</f>
        <v>2.7160131402197984E-2</v>
      </c>
      <c r="P1016" s="24">
        <f>(Table1[[#This Row],[Best primal]]-Table1[[#This Row],[LB]])/Table1[[#This Row],[Best primal]]</f>
        <v>1.4504983792684395E-2</v>
      </c>
    </row>
    <row r="1017" spans="1:16" x14ac:dyDescent="0.45">
      <c r="A1017" t="s">
        <v>34</v>
      </c>
      <c r="B1017" t="s">
        <v>9</v>
      </c>
      <c r="C1017">
        <v>4</v>
      </c>
      <c r="D1017">
        <v>30</v>
      </c>
      <c r="E1017">
        <v>4</v>
      </c>
      <c r="F1017">
        <v>19883.246122813809</v>
      </c>
      <c r="H1017">
        <v>20114.821617758986</v>
      </c>
      <c r="I1017">
        <v>20564.32</v>
      </c>
      <c r="J1017" s="1"/>
      <c r="K1017">
        <v>7200.29</v>
      </c>
      <c r="L1017" t="s">
        <v>44</v>
      </c>
      <c r="M1017">
        <f>IF(Table1[[#This Row],[BB-Nodes]]&lt;=1,Table1[[#This Row],[LB]],Table1[[#This Row],[RootBound]])</f>
        <v>19883.246122813809</v>
      </c>
      <c r="N1017" s="24">
        <f t="array" ref="N1017">MIN(IF(Table1[Class]=Table1[[#This Row],[Class]], IF(Table1[abs]=Table1[[#This Row],[abs]], IF(Table1[N]=Table1[[#This Row],[N]], IF(Table1[K]=Table1[[#This Row],[K]],Table1[UB],FALSE)))))</f>
        <v>20564.32</v>
      </c>
      <c r="O1017" s="24">
        <f>(Table1[[#This Row],[Best primal]]-Table1[[#This Row],[Updated root bound]])/Table1[[#This Row],[Best primal]]</f>
        <v>3.3119202443172964E-2</v>
      </c>
      <c r="P1017" s="24">
        <f>(Table1[[#This Row],[Best primal]]-Table1[[#This Row],[LB]])/Table1[[#This Row],[Best primal]]</f>
        <v>2.1858169015120076E-2</v>
      </c>
    </row>
    <row r="1018" spans="1:16" x14ac:dyDescent="0.45">
      <c r="A1018" t="s">
        <v>34</v>
      </c>
      <c r="B1018" t="s">
        <v>9</v>
      </c>
      <c r="C1018">
        <v>5</v>
      </c>
      <c r="D1018">
        <v>15</v>
      </c>
      <c r="E1018">
        <v>4</v>
      </c>
      <c r="F1018">
        <v>13514.167600938699</v>
      </c>
      <c r="H1018">
        <v>13776.334036076349</v>
      </c>
      <c r="I1018">
        <v>13975.56</v>
      </c>
      <c r="J1018" s="1"/>
      <c r="K1018">
        <v>7200.14</v>
      </c>
      <c r="L1018" t="s">
        <v>44</v>
      </c>
      <c r="M1018">
        <f>IF(Table1[[#This Row],[BB-Nodes]]&lt;=1,Table1[[#This Row],[LB]],Table1[[#This Row],[RootBound]])</f>
        <v>13514.167600938699</v>
      </c>
      <c r="N1018" s="24">
        <f t="array" ref="N1018">MIN(IF(Table1[Class]=Table1[[#This Row],[Class]], IF(Table1[abs]=Table1[[#This Row],[abs]], IF(Table1[N]=Table1[[#This Row],[N]], IF(Table1[K]=Table1[[#This Row],[K]],Table1[UB],FALSE)))))</f>
        <v>13960.7</v>
      </c>
      <c r="O1018" s="24">
        <f>(Table1[[#This Row],[Best primal]]-Table1[[#This Row],[Updated root bound]])/Table1[[#This Row],[Best primal]]</f>
        <v>3.1984957707084989E-2</v>
      </c>
      <c r="P1018" s="24">
        <f>(Table1[[#This Row],[Best primal]]-Table1[[#This Row],[LB]])/Table1[[#This Row],[Best primal]]</f>
        <v>1.320606874466553E-2</v>
      </c>
    </row>
    <row r="1019" spans="1:16" x14ac:dyDescent="0.45">
      <c r="A1019" t="s">
        <v>34</v>
      </c>
      <c r="B1019" t="s">
        <v>9</v>
      </c>
      <c r="C1019">
        <v>5</v>
      </c>
      <c r="D1019">
        <v>20</v>
      </c>
      <c r="E1019">
        <v>4</v>
      </c>
      <c r="F1019">
        <v>20419.31057160753</v>
      </c>
      <c r="H1019">
        <v>20762.57814318383</v>
      </c>
      <c r="I1019">
        <v>21024.31</v>
      </c>
      <c r="J1019" s="1"/>
      <c r="K1019">
        <v>7200.1</v>
      </c>
      <c r="L1019" t="s">
        <v>44</v>
      </c>
      <c r="M1019">
        <f>IF(Table1[[#This Row],[BB-Nodes]]&lt;=1,Table1[[#This Row],[LB]],Table1[[#This Row],[RootBound]])</f>
        <v>20419.31057160753</v>
      </c>
      <c r="N1019" s="24">
        <f t="array" ref="N1019">MIN(IF(Table1[Class]=Table1[[#This Row],[Class]], IF(Table1[abs]=Table1[[#This Row],[abs]], IF(Table1[N]=Table1[[#This Row],[N]], IF(Table1[K]=Table1[[#This Row],[K]],Table1[UB],FALSE)))))</f>
        <v>21024.31</v>
      </c>
      <c r="O1019" s="24">
        <f>(Table1[[#This Row],[Best primal]]-Table1[[#This Row],[Updated root bound]])/Table1[[#This Row],[Best primal]]</f>
        <v>2.8776184730555796E-2</v>
      </c>
      <c r="P1019" s="24">
        <f>(Table1[[#This Row],[Best primal]]-Table1[[#This Row],[LB]])/Table1[[#This Row],[Best primal]]</f>
        <v>1.2449010541424273E-2</v>
      </c>
    </row>
    <row r="1020" spans="1:16" x14ac:dyDescent="0.45">
      <c r="A1020" t="s">
        <v>34</v>
      </c>
      <c r="B1020" t="s">
        <v>9</v>
      </c>
      <c r="C1020">
        <v>5</v>
      </c>
      <c r="D1020">
        <v>25</v>
      </c>
      <c r="E1020">
        <v>4</v>
      </c>
      <c r="F1020">
        <v>23084.064104990277</v>
      </c>
      <c r="H1020">
        <v>23386.308011396399</v>
      </c>
      <c r="I1020">
        <v>23640.3</v>
      </c>
      <c r="J1020" s="1"/>
      <c r="K1020">
        <v>7200.08</v>
      </c>
      <c r="L1020" t="s">
        <v>44</v>
      </c>
      <c r="M1020">
        <f>IF(Table1[[#This Row],[BB-Nodes]]&lt;=1,Table1[[#This Row],[LB]],Table1[[#This Row],[RootBound]])</f>
        <v>23084.064104990277</v>
      </c>
      <c r="N1020" s="24">
        <f t="array" ref="N1020">MIN(IF(Table1[Class]=Table1[[#This Row],[Class]], IF(Table1[abs]=Table1[[#This Row],[abs]], IF(Table1[N]=Table1[[#This Row],[N]], IF(Table1[K]=Table1[[#This Row],[K]],Table1[UB],FALSE)))))</f>
        <v>23640.3</v>
      </c>
      <c r="O1020" s="24">
        <f>(Table1[[#This Row],[Best primal]]-Table1[[#This Row],[Updated root bound]])/Table1[[#This Row],[Best primal]]</f>
        <v>2.3529138590023067E-2</v>
      </c>
      <c r="P1020" s="24">
        <f>(Table1[[#This Row],[Best primal]]-Table1[[#This Row],[LB]])/Table1[[#This Row],[Best primal]]</f>
        <v>1.0744025608964375E-2</v>
      </c>
    </row>
    <row r="1021" spans="1:16" x14ac:dyDescent="0.45">
      <c r="A1021" t="s">
        <v>34</v>
      </c>
      <c r="B1021" t="s">
        <v>9</v>
      </c>
      <c r="C1021">
        <v>5</v>
      </c>
      <c r="D1021">
        <v>30</v>
      </c>
      <c r="E1021">
        <v>4</v>
      </c>
      <c r="F1021">
        <v>21127.222571007776</v>
      </c>
      <c r="H1021">
        <v>21331.263508163323</v>
      </c>
      <c r="I1021">
        <v>21764.43</v>
      </c>
      <c r="J1021" s="1"/>
      <c r="K1021">
        <v>7200.24</v>
      </c>
      <c r="L1021" t="s">
        <v>44</v>
      </c>
      <c r="M1021">
        <f>IF(Table1[[#This Row],[BB-Nodes]]&lt;=1,Table1[[#This Row],[LB]],Table1[[#This Row],[RootBound]])</f>
        <v>21127.222571007776</v>
      </c>
      <c r="N1021" s="24">
        <f t="array" ref="N1021">MIN(IF(Table1[Class]=Table1[[#This Row],[Class]], IF(Table1[abs]=Table1[[#This Row],[abs]], IF(Table1[N]=Table1[[#This Row],[N]], IF(Table1[K]=Table1[[#This Row],[K]],Table1[UB],FALSE)))))</f>
        <v>21764.43</v>
      </c>
      <c r="O1021" s="24">
        <f>(Table1[[#This Row],[Best primal]]-Table1[[#This Row],[Updated root bound]])/Table1[[#This Row],[Best primal]]</f>
        <v>2.9277469200536099E-2</v>
      </c>
      <c r="P1021" s="24">
        <f>(Table1[[#This Row],[Best primal]]-Table1[[#This Row],[LB]])/Table1[[#This Row],[Best primal]]</f>
        <v>1.9902496497113724E-2</v>
      </c>
    </row>
    <row r="1022" spans="1:16" x14ac:dyDescent="0.45">
      <c r="A1022" t="s">
        <v>34</v>
      </c>
      <c r="B1022" t="s">
        <v>10</v>
      </c>
      <c r="C1022">
        <v>1</v>
      </c>
      <c r="D1022">
        <v>15</v>
      </c>
      <c r="E1022">
        <v>4</v>
      </c>
      <c r="F1022">
        <v>7502.2416872226622</v>
      </c>
      <c r="H1022">
        <v>7764.47</v>
      </c>
      <c r="I1022">
        <v>7764.47</v>
      </c>
      <c r="J1022" s="1"/>
      <c r="K1022">
        <v>1448.58</v>
      </c>
      <c r="L1022" t="s">
        <v>44</v>
      </c>
      <c r="M1022">
        <f>IF(Table1[[#This Row],[BB-Nodes]]&lt;=1,Table1[[#This Row],[LB]],Table1[[#This Row],[RootBound]])</f>
        <v>7502.2416872226622</v>
      </c>
      <c r="N1022" s="24">
        <f t="array" ref="N1022">MIN(IF(Table1[Class]=Table1[[#This Row],[Class]], IF(Table1[abs]=Table1[[#This Row],[abs]], IF(Table1[N]=Table1[[#This Row],[N]], IF(Table1[K]=Table1[[#This Row],[K]],Table1[UB],FALSE)))))</f>
        <v>7764.47</v>
      </c>
      <c r="O1022" s="24">
        <f>(Table1[[#This Row],[Best primal]]-Table1[[#This Row],[Updated root bound]])/Table1[[#This Row],[Best primal]]</f>
        <v>3.3772854139089731E-2</v>
      </c>
      <c r="P1022" s="24">
        <f>(Table1[[#This Row],[Best primal]]-Table1[[#This Row],[LB]])/Table1[[#This Row],[Best primal]]</f>
        <v>0</v>
      </c>
    </row>
    <row r="1023" spans="1:16" x14ac:dyDescent="0.45">
      <c r="A1023" t="s">
        <v>34</v>
      </c>
      <c r="B1023" t="s">
        <v>10</v>
      </c>
      <c r="C1023">
        <v>1</v>
      </c>
      <c r="D1023">
        <v>20</v>
      </c>
      <c r="E1023">
        <v>4</v>
      </c>
      <c r="F1023">
        <v>9853.4454171756843</v>
      </c>
      <c r="H1023">
        <v>10080.997787384464</v>
      </c>
      <c r="I1023">
        <v>10262.26</v>
      </c>
      <c r="J1023" s="1"/>
      <c r="K1023">
        <v>7200.05</v>
      </c>
      <c r="L1023" t="s">
        <v>44</v>
      </c>
      <c r="M1023">
        <f>IF(Table1[[#This Row],[BB-Nodes]]&lt;=1,Table1[[#This Row],[LB]],Table1[[#This Row],[RootBound]])</f>
        <v>9853.4454171756843</v>
      </c>
      <c r="N1023" s="24">
        <f t="array" ref="N1023">MIN(IF(Table1[Class]=Table1[[#This Row],[Class]], IF(Table1[abs]=Table1[[#This Row],[abs]], IF(Table1[N]=Table1[[#This Row],[N]], IF(Table1[K]=Table1[[#This Row],[K]],Table1[UB],FALSE)))))</f>
        <v>10262.26</v>
      </c>
      <c r="O1023" s="24">
        <f>(Table1[[#This Row],[Best primal]]-Table1[[#This Row],[Updated root bound]])/Table1[[#This Row],[Best primal]]</f>
        <v>3.9836700962976569E-2</v>
      </c>
      <c r="P1023" s="24">
        <f>(Table1[[#This Row],[Best primal]]-Table1[[#This Row],[LB]])/Table1[[#This Row],[Best primal]]</f>
        <v>1.7662991642731381E-2</v>
      </c>
    </row>
    <row r="1024" spans="1:16" x14ac:dyDescent="0.45">
      <c r="A1024" t="s">
        <v>34</v>
      </c>
      <c r="B1024" t="s">
        <v>10</v>
      </c>
      <c r="C1024">
        <v>1</v>
      </c>
      <c r="D1024">
        <v>25</v>
      </c>
      <c r="E1024">
        <v>4</v>
      </c>
      <c r="F1024">
        <v>8782.809095236018</v>
      </c>
      <c r="H1024">
        <v>9055.7253335057103</v>
      </c>
      <c r="I1024">
        <v>9223.94</v>
      </c>
      <c r="J1024" s="1"/>
      <c r="K1024">
        <v>7200.08</v>
      </c>
      <c r="L1024" t="s">
        <v>44</v>
      </c>
      <c r="M1024">
        <f>IF(Table1[[#This Row],[BB-Nodes]]&lt;=1,Table1[[#This Row],[LB]],Table1[[#This Row],[RootBound]])</f>
        <v>8782.809095236018</v>
      </c>
      <c r="N1024" s="24">
        <f t="array" ref="N1024">MIN(IF(Table1[Class]=Table1[[#This Row],[Class]], IF(Table1[abs]=Table1[[#This Row],[abs]], IF(Table1[N]=Table1[[#This Row],[N]], IF(Table1[K]=Table1[[#This Row],[K]],Table1[UB],FALSE)))))</f>
        <v>9223.94</v>
      </c>
      <c r="O1024" s="24">
        <f>(Table1[[#This Row],[Best primal]]-Table1[[#This Row],[Updated root bound]])/Table1[[#This Row],[Best primal]]</f>
        <v>4.7824563555702061E-2</v>
      </c>
      <c r="P1024" s="24">
        <f>(Table1[[#This Row],[Best primal]]-Table1[[#This Row],[LB]])/Table1[[#This Row],[Best primal]]</f>
        <v>1.8236747690714619E-2</v>
      </c>
    </row>
    <row r="1025" spans="1:16" x14ac:dyDescent="0.45">
      <c r="A1025" t="s">
        <v>34</v>
      </c>
      <c r="B1025" t="s">
        <v>10</v>
      </c>
      <c r="C1025">
        <v>1</v>
      </c>
      <c r="D1025">
        <v>30</v>
      </c>
      <c r="E1025">
        <v>4</v>
      </c>
      <c r="F1025">
        <v>11177.672348216081</v>
      </c>
      <c r="H1025">
        <v>11404.755889724762</v>
      </c>
      <c r="I1025">
        <v>12009.82</v>
      </c>
      <c r="J1025" s="1"/>
      <c r="K1025">
        <v>7200.07</v>
      </c>
      <c r="L1025" t="s">
        <v>44</v>
      </c>
      <c r="M1025">
        <f>IF(Table1[[#This Row],[BB-Nodes]]&lt;=1,Table1[[#This Row],[LB]],Table1[[#This Row],[RootBound]])</f>
        <v>11177.672348216081</v>
      </c>
      <c r="N1025" s="24">
        <f t="array" ref="N1025">MIN(IF(Table1[Class]=Table1[[#This Row],[Class]], IF(Table1[abs]=Table1[[#This Row],[abs]], IF(Table1[N]=Table1[[#This Row],[N]], IF(Table1[K]=Table1[[#This Row],[K]],Table1[UB],FALSE)))))</f>
        <v>12009.82</v>
      </c>
      <c r="O1025" s="24">
        <f>(Table1[[#This Row],[Best primal]]-Table1[[#This Row],[Updated root bound]])/Table1[[#This Row],[Best primal]]</f>
        <v>6.928893620253411E-2</v>
      </c>
      <c r="P1025" s="24">
        <f>(Table1[[#This Row],[Best primal]]-Table1[[#This Row],[LB]])/Table1[[#This Row],[Best primal]]</f>
        <v>5.0380780917219238E-2</v>
      </c>
    </row>
    <row r="1026" spans="1:16" x14ac:dyDescent="0.45">
      <c r="A1026" t="s">
        <v>34</v>
      </c>
      <c r="B1026" t="s">
        <v>10</v>
      </c>
      <c r="C1026">
        <v>2</v>
      </c>
      <c r="D1026">
        <v>15</v>
      </c>
      <c r="E1026">
        <v>4</v>
      </c>
      <c r="F1026">
        <v>7854.9459366642604</v>
      </c>
      <c r="H1026">
        <v>8031.4121901306871</v>
      </c>
      <c r="I1026">
        <v>8073.66</v>
      </c>
      <c r="J1026" s="1"/>
      <c r="K1026">
        <v>7200.07</v>
      </c>
      <c r="L1026" t="s">
        <v>44</v>
      </c>
      <c r="M1026">
        <f>IF(Table1[[#This Row],[BB-Nodes]]&lt;=1,Table1[[#This Row],[LB]],Table1[[#This Row],[RootBound]])</f>
        <v>7854.9459366642604</v>
      </c>
      <c r="N1026" s="24">
        <f t="array" ref="N1026">MIN(IF(Table1[Class]=Table1[[#This Row],[Class]], IF(Table1[abs]=Table1[[#This Row],[abs]], IF(Table1[N]=Table1[[#This Row],[N]], IF(Table1[K]=Table1[[#This Row],[K]],Table1[UB],FALSE)))))</f>
        <v>8073.55</v>
      </c>
      <c r="O1026" s="24">
        <f>(Table1[[#This Row],[Best primal]]-Table1[[#This Row],[Updated root bound]])/Table1[[#This Row],[Best primal]]</f>
        <v>2.7076572676919042E-2</v>
      </c>
      <c r="P1026" s="24">
        <f>(Table1[[#This Row],[Best primal]]-Table1[[#This Row],[LB]])/Table1[[#This Row],[Best primal]]</f>
        <v>5.2192418290978636E-3</v>
      </c>
    </row>
    <row r="1027" spans="1:16" x14ac:dyDescent="0.45">
      <c r="A1027" t="s">
        <v>34</v>
      </c>
      <c r="B1027" t="s">
        <v>10</v>
      </c>
      <c r="C1027">
        <v>2</v>
      </c>
      <c r="D1027">
        <v>20</v>
      </c>
      <c r="E1027">
        <v>4</v>
      </c>
      <c r="F1027">
        <v>7324.5436787650042</v>
      </c>
      <c r="H1027">
        <v>7504.8834293256277</v>
      </c>
      <c r="I1027">
        <v>7607.05</v>
      </c>
      <c r="J1027" s="1"/>
      <c r="K1027">
        <v>7200.09</v>
      </c>
      <c r="L1027" t="s">
        <v>44</v>
      </c>
      <c r="M1027">
        <f>IF(Table1[[#This Row],[BB-Nodes]]&lt;=1,Table1[[#This Row],[LB]],Table1[[#This Row],[RootBound]])</f>
        <v>7324.5436787650042</v>
      </c>
      <c r="N1027" s="24">
        <f t="array" ref="N1027">MIN(IF(Table1[Class]=Table1[[#This Row],[Class]], IF(Table1[abs]=Table1[[#This Row],[abs]], IF(Table1[N]=Table1[[#This Row],[N]], IF(Table1[K]=Table1[[#This Row],[K]],Table1[UB],FALSE)))))</f>
        <v>7606.94</v>
      </c>
      <c r="O1027" s="24">
        <f>(Table1[[#This Row],[Best primal]]-Table1[[#This Row],[Updated root bound]])/Table1[[#This Row],[Best primal]]</f>
        <v>3.7123511061608931E-2</v>
      </c>
      <c r="P1027" s="24">
        <f>(Table1[[#This Row],[Best primal]]-Table1[[#This Row],[LB]])/Table1[[#This Row],[Best primal]]</f>
        <v>1.341624499133316E-2</v>
      </c>
    </row>
    <row r="1028" spans="1:16" x14ac:dyDescent="0.45">
      <c r="A1028" t="s">
        <v>34</v>
      </c>
      <c r="B1028" t="s">
        <v>10</v>
      </c>
      <c r="C1028">
        <v>2</v>
      </c>
      <c r="D1028">
        <v>25</v>
      </c>
      <c r="E1028">
        <v>4</v>
      </c>
      <c r="F1028">
        <v>10550.879755811698</v>
      </c>
      <c r="H1028">
        <v>10695.023210992655</v>
      </c>
      <c r="I1028">
        <v>11096.44</v>
      </c>
      <c r="J1028" s="1"/>
      <c r="K1028">
        <v>7200.03</v>
      </c>
      <c r="L1028" t="s">
        <v>44</v>
      </c>
      <c r="M1028">
        <f>IF(Table1[[#This Row],[BB-Nodes]]&lt;=1,Table1[[#This Row],[LB]],Table1[[#This Row],[RootBound]])</f>
        <v>10550.879755811698</v>
      </c>
      <c r="N1028" s="24">
        <f t="array" ref="N1028">MIN(IF(Table1[Class]=Table1[[#This Row],[Class]], IF(Table1[abs]=Table1[[#This Row],[abs]], IF(Table1[N]=Table1[[#This Row],[N]], IF(Table1[K]=Table1[[#This Row],[K]],Table1[UB],FALSE)))))</f>
        <v>11096.44</v>
      </c>
      <c r="O1028" s="24">
        <f>(Table1[[#This Row],[Best primal]]-Table1[[#This Row],[Updated root bound]])/Table1[[#This Row],[Best primal]]</f>
        <v>4.9165339891740233E-2</v>
      </c>
      <c r="P1028" s="24">
        <f>(Table1[[#This Row],[Best primal]]-Table1[[#This Row],[LB]])/Table1[[#This Row],[Best primal]]</f>
        <v>3.6175276846208859E-2</v>
      </c>
    </row>
    <row r="1029" spans="1:16" x14ac:dyDescent="0.45">
      <c r="A1029" t="s">
        <v>34</v>
      </c>
      <c r="B1029" t="s">
        <v>10</v>
      </c>
      <c r="C1029">
        <v>2</v>
      </c>
      <c r="D1029">
        <v>30</v>
      </c>
      <c r="E1029">
        <v>4</v>
      </c>
      <c r="F1029">
        <v>10033.08963011824</v>
      </c>
      <c r="H1029">
        <v>10261.223453279821</v>
      </c>
      <c r="I1029">
        <v>10547.87</v>
      </c>
      <c r="J1029" s="1"/>
      <c r="K1029">
        <v>7200.07</v>
      </c>
      <c r="L1029" t="s">
        <v>44</v>
      </c>
      <c r="M1029">
        <f>IF(Table1[[#This Row],[BB-Nodes]]&lt;=1,Table1[[#This Row],[LB]],Table1[[#This Row],[RootBound]])</f>
        <v>10033.08963011824</v>
      </c>
      <c r="N1029" s="24">
        <f t="array" ref="N1029">MIN(IF(Table1[Class]=Table1[[#This Row],[Class]], IF(Table1[abs]=Table1[[#This Row],[abs]], IF(Table1[N]=Table1[[#This Row],[N]], IF(Table1[K]=Table1[[#This Row],[K]],Table1[UB],FALSE)))))</f>
        <v>10547.87</v>
      </c>
      <c r="O1029" s="24">
        <f>(Table1[[#This Row],[Best primal]]-Table1[[#This Row],[Updated root bound]])/Table1[[#This Row],[Best primal]]</f>
        <v>4.8804201216147015E-2</v>
      </c>
      <c r="P1029" s="24">
        <f>(Table1[[#This Row],[Best primal]]-Table1[[#This Row],[LB]])/Table1[[#This Row],[Best primal]]</f>
        <v>2.7175775461792728E-2</v>
      </c>
    </row>
    <row r="1030" spans="1:16" x14ac:dyDescent="0.45">
      <c r="A1030" t="s">
        <v>34</v>
      </c>
      <c r="B1030" t="s">
        <v>10</v>
      </c>
      <c r="C1030">
        <v>3</v>
      </c>
      <c r="D1030">
        <v>15</v>
      </c>
      <c r="E1030">
        <v>4</v>
      </c>
      <c r="F1030">
        <v>8768.3025783516932</v>
      </c>
      <c r="H1030">
        <v>9131.4849949275158</v>
      </c>
      <c r="I1030">
        <v>9284.44</v>
      </c>
      <c r="J1030" s="1"/>
      <c r="K1030">
        <v>7200.1</v>
      </c>
      <c r="L1030" t="s">
        <v>44</v>
      </c>
      <c r="M1030">
        <f>IF(Table1[[#This Row],[BB-Nodes]]&lt;=1,Table1[[#This Row],[LB]],Table1[[#This Row],[RootBound]])</f>
        <v>8768.3025783516932</v>
      </c>
      <c r="N1030" s="24">
        <f t="array" ref="N1030">MIN(IF(Table1[Class]=Table1[[#This Row],[Class]], IF(Table1[abs]=Table1[[#This Row],[abs]], IF(Table1[N]=Table1[[#This Row],[N]], IF(Table1[K]=Table1[[#This Row],[K]],Table1[UB],FALSE)))))</f>
        <v>9283.66</v>
      </c>
      <c r="O1030" s="24">
        <f>(Table1[[#This Row],[Best primal]]-Table1[[#This Row],[Updated root bound]])/Table1[[#This Row],[Best primal]]</f>
        <v>5.5512311054940255E-2</v>
      </c>
      <c r="P1030" s="24">
        <f>(Table1[[#This Row],[Best primal]]-Table1[[#This Row],[LB]])/Table1[[#This Row],[Best primal]]</f>
        <v>1.6391703818589225E-2</v>
      </c>
    </row>
    <row r="1031" spans="1:16" x14ac:dyDescent="0.45">
      <c r="A1031" t="s">
        <v>34</v>
      </c>
      <c r="B1031" t="s">
        <v>10</v>
      </c>
      <c r="C1031">
        <v>3</v>
      </c>
      <c r="D1031">
        <v>20</v>
      </c>
      <c r="E1031">
        <v>4</v>
      </c>
      <c r="F1031">
        <v>9111.1102364694525</v>
      </c>
      <c r="H1031">
        <v>9278.7090059112033</v>
      </c>
      <c r="I1031">
        <v>9383.14</v>
      </c>
      <c r="J1031" s="1"/>
      <c r="K1031">
        <v>7200.09</v>
      </c>
      <c r="L1031" t="s">
        <v>44</v>
      </c>
      <c r="M1031">
        <f>IF(Table1[[#This Row],[BB-Nodes]]&lt;=1,Table1[[#This Row],[LB]],Table1[[#This Row],[RootBound]])</f>
        <v>9111.1102364694525</v>
      </c>
      <c r="N1031" s="24">
        <f t="array" ref="N1031">MIN(IF(Table1[Class]=Table1[[#This Row],[Class]], IF(Table1[abs]=Table1[[#This Row],[abs]], IF(Table1[N]=Table1[[#This Row],[N]], IF(Table1[K]=Table1[[#This Row],[K]],Table1[UB],FALSE)))))</f>
        <v>9383.14</v>
      </c>
      <c r="O1031" s="24">
        <f>(Table1[[#This Row],[Best primal]]-Table1[[#This Row],[Updated root bound]])/Table1[[#This Row],[Best primal]]</f>
        <v>2.8991335899341473E-2</v>
      </c>
      <c r="P1031" s="24">
        <f>(Table1[[#This Row],[Best primal]]-Table1[[#This Row],[LB]])/Table1[[#This Row],[Best primal]]</f>
        <v>1.1129642538510145E-2</v>
      </c>
    </row>
    <row r="1032" spans="1:16" x14ac:dyDescent="0.45">
      <c r="A1032" t="s">
        <v>34</v>
      </c>
      <c r="B1032" t="s">
        <v>10</v>
      </c>
      <c r="C1032">
        <v>3</v>
      </c>
      <c r="D1032">
        <v>25</v>
      </c>
      <c r="E1032">
        <v>4</v>
      </c>
      <c r="F1032">
        <v>11468.267195277158</v>
      </c>
      <c r="H1032">
        <v>11755.610614011739</v>
      </c>
      <c r="I1032">
        <v>12102.17</v>
      </c>
      <c r="J1032" s="1"/>
      <c r="K1032">
        <v>7200.07</v>
      </c>
      <c r="L1032" t="s">
        <v>44</v>
      </c>
      <c r="M1032">
        <f>IF(Table1[[#This Row],[BB-Nodes]]&lt;=1,Table1[[#This Row],[LB]],Table1[[#This Row],[RootBound]])</f>
        <v>11468.267195277158</v>
      </c>
      <c r="N1032" s="24">
        <f t="array" ref="N1032">MIN(IF(Table1[Class]=Table1[[#This Row],[Class]], IF(Table1[abs]=Table1[[#This Row],[abs]], IF(Table1[N]=Table1[[#This Row],[N]], IF(Table1[K]=Table1[[#This Row],[K]],Table1[UB],FALSE)))))</f>
        <v>12102.17</v>
      </c>
      <c r="O1032" s="24">
        <f>(Table1[[#This Row],[Best primal]]-Table1[[#This Row],[Updated root bound]])/Table1[[#This Row],[Best primal]]</f>
        <v>5.2379267910039447E-2</v>
      </c>
      <c r="P1032" s="24">
        <f>(Table1[[#This Row],[Best primal]]-Table1[[#This Row],[LB]])/Table1[[#This Row],[Best primal]]</f>
        <v>2.863613599778065E-2</v>
      </c>
    </row>
    <row r="1033" spans="1:16" x14ac:dyDescent="0.45">
      <c r="A1033" t="s">
        <v>34</v>
      </c>
      <c r="B1033" t="s">
        <v>10</v>
      </c>
      <c r="C1033">
        <v>3</v>
      </c>
      <c r="D1033">
        <v>30</v>
      </c>
      <c r="E1033">
        <v>4</v>
      </c>
      <c r="F1033">
        <v>9854.8876939710754</v>
      </c>
      <c r="H1033">
        <v>10030.914756326263</v>
      </c>
      <c r="I1033">
        <v>10241.049999999999</v>
      </c>
      <c r="J1033" s="1"/>
      <c r="K1033">
        <v>7200.14</v>
      </c>
      <c r="L1033" t="s">
        <v>44</v>
      </c>
      <c r="M1033">
        <f>IF(Table1[[#This Row],[BB-Nodes]]&lt;=1,Table1[[#This Row],[LB]],Table1[[#This Row],[RootBound]])</f>
        <v>9854.8876939710754</v>
      </c>
      <c r="N1033" s="24">
        <f t="array" ref="N1033">MIN(IF(Table1[Class]=Table1[[#This Row],[Class]], IF(Table1[abs]=Table1[[#This Row],[abs]], IF(Table1[N]=Table1[[#This Row],[N]], IF(Table1[K]=Table1[[#This Row],[K]],Table1[UB],FALSE)))))</f>
        <v>10241.049999999999</v>
      </c>
      <c r="O1033" s="24">
        <f>(Table1[[#This Row],[Best primal]]-Table1[[#This Row],[Updated root bound]])/Table1[[#This Row],[Best primal]]</f>
        <v>3.7707296227332543E-2</v>
      </c>
      <c r="P1033" s="24">
        <f>(Table1[[#This Row],[Best primal]]-Table1[[#This Row],[LB]])/Table1[[#This Row],[Best primal]]</f>
        <v>2.0518915899613431E-2</v>
      </c>
    </row>
    <row r="1034" spans="1:16" x14ac:dyDescent="0.45">
      <c r="A1034" t="s">
        <v>34</v>
      </c>
      <c r="B1034" t="s">
        <v>10</v>
      </c>
      <c r="C1034">
        <v>4</v>
      </c>
      <c r="D1034">
        <v>15</v>
      </c>
      <c r="E1034">
        <v>4</v>
      </c>
      <c r="F1034">
        <v>7907.4616305929358</v>
      </c>
      <c r="H1034">
        <v>8261.9059404076834</v>
      </c>
      <c r="I1034">
        <v>8316.65</v>
      </c>
      <c r="J1034" s="1"/>
      <c r="K1034">
        <v>7200.1</v>
      </c>
      <c r="L1034" t="s">
        <v>44</v>
      </c>
      <c r="M1034">
        <f>IF(Table1[[#This Row],[BB-Nodes]]&lt;=1,Table1[[#This Row],[LB]],Table1[[#This Row],[RootBound]])</f>
        <v>7907.4616305929358</v>
      </c>
      <c r="N1034" s="24">
        <f t="array" ref="N1034">MIN(IF(Table1[Class]=Table1[[#This Row],[Class]], IF(Table1[abs]=Table1[[#This Row],[abs]], IF(Table1[N]=Table1[[#This Row],[N]], IF(Table1[K]=Table1[[#This Row],[K]],Table1[UB],FALSE)))))</f>
        <v>8316.65</v>
      </c>
      <c r="O1034" s="24">
        <f>(Table1[[#This Row],[Best primal]]-Table1[[#This Row],[Updated root bound]])/Table1[[#This Row],[Best primal]]</f>
        <v>4.9201104940939426E-2</v>
      </c>
      <c r="P1034" s="24">
        <f>(Table1[[#This Row],[Best primal]]-Table1[[#This Row],[LB]])/Table1[[#This Row],[Best primal]]</f>
        <v>6.5824652465014477E-3</v>
      </c>
    </row>
    <row r="1035" spans="1:16" x14ac:dyDescent="0.45">
      <c r="A1035" t="s">
        <v>34</v>
      </c>
      <c r="B1035" t="s">
        <v>10</v>
      </c>
      <c r="C1035">
        <v>4</v>
      </c>
      <c r="D1035">
        <v>20</v>
      </c>
      <c r="E1035">
        <v>4</v>
      </c>
      <c r="F1035">
        <v>11033.85788251068</v>
      </c>
      <c r="H1035">
        <v>11297.035794775109</v>
      </c>
      <c r="I1035">
        <v>11561.22</v>
      </c>
      <c r="J1035" s="1"/>
      <c r="K1035">
        <v>7200.1</v>
      </c>
      <c r="L1035" t="s">
        <v>44</v>
      </c>
      <c r="M1035">
        <f>IF(Table1[[#This Row],[BB-Nodes]]&lt;=1,Table1[[#This Row],[LB]],Table1[[#This Row],[RootBound]])</f>
        <v>11033.85788251068</v>
      </c>
      <c r="N1035" s="24">
        <f t="array" ref="N1035">MIN(IF(Table1[Class]=Table1[[#This Row],[Class]], IF(Table1[abs]=Table1[[#This Row],[abs]], IF(Table1[N]=Table1[[#This Row],[N]], IF(Table1[K]=Table1[[#This Row],[K]],Table1[UB],FALSE)))))</f>
        <v>11561.22</v>
      </c>
      <c r="O1035" s="24">
        <f>(Table1[[#This Row],[Best primal]]-Table1[[#This Row],[Updated root bound]])/Table1[[#This Row],[Best primal]]</f>
        <v>4.5614746323426048E-2</v>
      </c>
      <c r="P1035" s="24">
        <f>(Table1[[#This Row],[Best primal]]-Table1[[#This Row],[LB]])/Table1[[#This Row],[Best primal]]</f>
        <v>2.2850893350778754E-2</v>
      </c>
    </row>
    <row r="1036" spans="1:16" x14ac:dyDescent="0.45">
      <c r="A1036" t="s">
        <v>34</v>
      </c>
      <c r="B1036" t="s">
        <v>10</v>
      </c>
      <c r="C1036">
        <v>4</v>
      </c>
      <c r="D1036">
        <v>25</v>
      </c>
      <c r="E1036">
        <v>4</v>
      </c>
      <c r="F1036">
        <v>9303.8501229421126</v>
      </c>
      <c r="H1036">
        <v>9534.0779458290435</v>
      </c>
      <c r="I1036">
        <v>9789.02</v>
      </c>
      <c r="J1036" s="1"/>
      <c r="K1036">
        <v>7200.12</v>
      </c>
      <c r="L1036" t="s">
        <v>44</v>
      </c>
      <c r="M1036">
        <f>IF(Table1[[#This Row],[BB-Nodes]]&lt;=1,Table1[[#This Row],[LB]],Table1[[#This Row],[RootBound]])</f>
        <v>9303.8501229421126</v>
      </c>
      <c r="N1036" s="24">
        <f t="array" ref="N1036">MIN(IF(Table1[Class]=Table1[[#This Row],[Class]], IF(Table1[abs]=Table1[[#This Row],[abs]], IF(Table1[N]=Table1[[#This Row],[N]], IF(Table1[K]=Table1[[#This Row],[K]],Table1[UB],FALSE)))))</f>
        <v>9789.02</v>
      </c>
      <c r="O1036" s="24">
        <f>(Table1[[#This Row],[Best primal]]-Table1[[#This Row],[Updated root bound]])/Table1[[#This Row],[Best primal]]</f>
        <v>4.9562660721695101E-2</v>
      </c>
      <c r="P1036" s="24">
        <f>(Table1[[#This Row],[Best primal]]-Table1[[#This Row],[LB]])/Table1[[#This Row],[Best primal]]</f>
        <v>2.6043674869492238E-2</v>
      </c>
    </row>
    <row r="1037" spans="1:16" x14ac:dyDescent="0.45">
      <c r="A1037" t="s">
        <v>34</v>
      </c>
      <c r="B1037" t="s">
        <v>10</v>
      </c>
      <c r="C1037">
        <v>4</v>
      </c>
      <c r="D1037">
        <v>30</v>
      </c>
      <c r="E1037">
        <v>4</v>
      </c>
      <c r="F1037">
        <v>9836.2916359290448</v>
      </c>
      <c r="H1037">
        <v>10045.826960839129</v>
      </c>
      <c r="I1037">
        <v>10513.62</v>
      </c>
      <c r="J1037" s="1"/>
      <c r="K1037">
        <v>7200.09</v>
      </c>
      <c r="L1037" t="s">
        <v>44</v>
      </c>
      <c r="M1037">
        <f>IF(Table1[[#This Row],[BB-Nodes]]&lt;=1,Table1[[#This Row],[LB]],Table1[[#This Row],[RootBound]])</f>
        <v>9836.2916359290448</v>
      </c>
      <c r="N1037" s="24">
        <f t="array" ref="N1037">MIN(IF(Table1[Class]=Table1[[#This Row],[Class]], IF(Table1[abs]=Table1[[#This Row],[abs]], IF(Table1[N]=Table1[[#This Row],[N]], IF(Table1[K]=Table1[[#This Row],[K]],Table1[UB],FALSE)))))</f>
        <v>10513.62</v>
      </c>
      <c r="O1037" s="24">
        <f>(Table1[[#This Row],[Best primal]]-Table1[[#This Row],[Updated root bound]])/Table1[[#This Row],[Best primal]]</f>
        <v>6.4423896248005541E-2</v>
      </c>
      <c r="P1037" s="24">
        <f>(Table1[[#This Row],[Best primal]]-Table1[[#This Row],[LB]])/Table1[[#This Row],[Best primal]]</f>
        <v>4.4494002937225385E-2</v>
      </c>
    </row>
    <row r="1038" spans="1:16" x14ac:dyDescent="0.45">
      <c r="A1038" t="s">
        <v>34</v>
      </c>
      <c r="B1038" t="s">
        <v>10</v>
      </c>
      <c r="C1038">
        <v>5</v>
      </c>
      <c r="D1038">
        <v>15</v>
      </c>
      <c r="E1038">
        <v>4</v>
      </c>
      <c r="F1038">
        <v>8512.7341781439973</v>
      </c>
      <c r="H1038">
        <v>8740.4629931159925</v>
      </c>
      <c r="I1038">
        <v>8953.27</v>
      </c>
      <c r="J1038" s="1"/>
      <c r="K1038">
        <v>7200.14</v>
      </c>
      <c r="L1038" t="s">
        <v>44</v>
      </c>
      <c r="M1038">
        <f>IF(Table1[[#This Row],[BB-Nodes]]&lt;=1,Table1[[#This Row],[LB]],Table1[[#This Row],[RootBound]])</f>
        <v>8512.7341781439973</v>
      </c>
      <c r="N1038" s="24">
        <f t="array" ref="N1038">MIN(IF(Table1[Class]=Table1[[#This Row],[Class]], IF(Table1[abs]=Table1[[#This Row],[abs]], IF(Table1[N]=Table1[[#This Row],[N]], IF(Table1[K]=Table1[[#This Row],[K]],Table1[UB],FALSE)))))</f>
        <v>8953.27</v>
      </c>
      <c r="O1038" s="24">
        <f>(Table1[[#This Row],[Best primal]]-Table1[[#This Row],[Updated root bound]])/Table1[[#This Row],[Best primal]]</f>
        <v>4.9203902245325247E-2</v>
      </c>
      <c r="P1038" s="24">
        <f>(Table1[[#This Row],[Best primal]]-Table1[[#This Row],[LB]])/Table1[[#This Row],[Best primal]]</f>
        <v>2.376863502206545E-2</v>
      </c>
    </row>
    <row r="1039" spans="1:16" x14ac:dyDescent="0.45">
      <c r="A1039" t="s">
        <v>34</v>
      </c>
      <c r="B1039" t="s">
        <v>10</v>
      </c>
      <c r="C1039">
        <v>5</v>
      </c>
      <c r="D1039">
        <v>20</v>
      </c>
      <c r="E1039">
        <v>4</v>
      </c>
      <c r="F1039">
        <v>11840.029104545207</v>
      </c>
      <c r="H1039">
        <v>12155.888555293386</v>
      </c>
      <c r="I1039">
        <v>12433.86</v>
      </c>
      <c r="J1039" s="1"/>
      <c r="K1039">
        <v>7200.08</v>
      </c>
      <c r="L1039" t="s">
        <v>44</v>
      </c>
      <c r="M1039">
        <f>IF(Table1[[#This Row],[BB-Nodes]]&lt;=1,Table1[[#This Row],[LB]],Table1[[#This Row],[RootBound]])</f>
        <v>11840.029104545207</v>
      </c>
      <c r="N1039" s="24">
        <f t="array" ref="N1039">MIN(IF(Table1[Class]=Table1[[#This Row],[Class]], IF(Table1[abs]=Table1[[#This Row],[abs]], IF(Table1[N]=Table1[[#This Row],[N]], IF(Table1[K]=Table1[[#This Row],[K]],Table1[UB],FALSE)))))</f>
        <v>12433.86</v>
      </c>
      <c r="O1039" s="24">
        <f>(Table1[[#This Row],[Best primal]]-Table1[[#This Row],[Updated root bound]])/Table1[[#This Row],[Best primal]]</f>
        <v>4.7759174983053834E-2</v>
      </c>
      <c r="P1039" s="24">
        <f>(Table1[[#This Row],[Best primal]]-Table1[[#This Row],[LB]])/Table1[[#This Row],[Best primal]]</f>
        <v>2.2356005673750099E-2</v>
      </c>
    </row>
    <row r="1040" spans="1:16" x14ac:dyDescent="0.45">
      <c r="A1040" t="s">
        <v>34</v>
      </c>
      <c r="B1040" t="s">
        <v>10</v>
      </c>
      <c r="C1040">
        <v>5</v>
      </c>
      <c r="D1040">
        <v>25</v>
      </c>
      <c r="E1040">
        <v>4</v>
      </c>
      <c r="F1040">
        <v>11620.660992347513</v>
      </c>
      <c r="H1040">
        <v>11847.479615338385</v>
      </c>
      <c r="I1040">
        <v>12213.97</v>
      </c>
      <c r="J1040" s="1"/>
      <c r="K1040">
        <v>7200.11</v>
      </c>
      <c r="L1040" t="s">
        <v>44</v>
      </c>
      <c r="M1040">
        <f>IF(Table1[[#This Row],[BB-Nodes]]&lt;=1,Table1[[#This Row],[LB]],Table1[[#This Row],[RootBound]])</f>
        <v>11620.660992347513</v>
      </c>
      <c r="N1040" s="24">
        <f t="array" ref="N1040">MIN(IF(Table1[Class]=Table1[[#This Row],[Class]], IF(Table1[abs]=Table1[[#This Row],[abs]], IF(Table1[N]=Table1[[#This Row],[N]], IF(Table1[K]=Table1[[#This Row],[K]],Table1[UB],FALSE)))))</f>
        <v>12213.97</v>
      </c>
      <c r="O1040" s="24">
        <f>(Table1[[#This Row],[Best primal]]-Table1[[#This Row],[Updated root bound]])/Table1[[#This Row],[Best primal]]</f>
        <v>4.8576262071421981E-2</v>
      </c>
      <c r="P1040" s="24">
        <f>(Table1[[#This Row],[Best primal]]-Table1[[#This Row],[LB]])/Table1[[#This Row],[Best primal]]</f>
        <v>3.0005836321983302E-2</v>
      </c>
    </row>
    <row r="1041" spans="1:16" x14ac:dyDescent="0.45">
      <c r="A1041" t="s">
        <v>34</v>
      </c>
      <c r="B1041" t="s">
        <v>10</v>
      </c>
      <c r="C1041">
        <v>5</v>
      </c>
      <c r="D1041">
        <v>30</v>
      </c>
      <c r="E1041">
        <v>4</v>
      </c>
      <c r="F1041">
        <v>9632.603000602543</v>
      </c>
      <c r="H1041">
        <v>9821.9426703672816</v>
      </c>
      <c r="I1041">
        <v>10234.08</v>
      </c>
      <c r="J1041" s="1"/>
      <c r="K1041">
        <v>7200.06</v>
      </c>
      <c r="L1041" t="s">
        <v>44</v>
      </c>
      <c r="M1041">
        <f>IF(Table1[[#This Row],[BB-Nodes]]&lt;=1,Table1[[#This Row],[LB]],Table1[[#This Row],[RootBound]])</f>
        <v>9632.603000602543</v>
      </c>
      <c r="N1041" s="24">
        <f t="array" ref="N1041">MIN(IF(Table1[Class]=Table1[[#This Row],[Class]], IF(Table1[abs]=Table1[[#This Row],[abs]], IF(Table1[N]=Table1[[#This Row],[N]], IF(Table1[K]=Table1[[#This Row],[K]],Table1[UB],FALSE)))))</f>
        <v>10234.08</v>
      </c>
      <c r="O1041" s="24">
        <f>(Table1[[#This Row],[Best primal]]-Table1[[#This Row],[Updated root bound]])/Table1[[#This Row],[Best primal]]</f>
        <v>5.8771965765115855E-2</v>
      </c>
      <c r="P1041" s="24">
        <f>(Table1[[#This Row],[Best primal]]-Table1[[#This Row],[LB]])/Table1[[#This Row],[Best primal]]</f>
        <v>4.0271067808021664E-2</v>
      </c>
    </row>
    <row r="1042" spans="1:16" x14ac:dyDescent="0.45">
      <c r="A1042" t="s">
        <v>34</v>
      </c>
      <c r="B1042" t="s">
        <v>9</v>
      </c>
      <c r="C1042">
        <v>1</v>
      </c>
      <c r="D1042">
        <v>15</v>
      </c>
      <c r="E1042">
        <v>5</v>
      </c>
      <c r="F1042">
        <v>15088.791750421095</v>
      </c>
      <c r="H1042">
        <v>15421.86</v>
      </c>
      <c r="I1042">
        <v>15421.86</v>
      </c>
      <c r="J1042" s="1"/>
      <c r="K1042">
        <v>5967.22</v>
      </c>
      <c r="L1042" t="s">
        <v>44</v>
      </c>
      <c r="M1042">
        <f>IF(Table1[[#This Row],[BB-Nodes]]&lt;=1,Table1[[#This Row],[LB]],Table1[[#This Row],[RootBound]])</f>
        <v>15088.791750421095</v>
      </c>
      <c r="N1042" s="24">
        <f t="array" ref="N1042">MIN(IF(Table1[Class]=Table1[[#This Row],[Class]], IF(Table1[abs]=Table1[[#This Row],[abs]], IF(Table1[N]=Table1[[#This Row],[N]], IF(Table1[K]=Table1[[#This Row],[K]],Table1[UB],FALSE)))))</f>
        <v>15421.86</v>
      </c>
      <c r="O1042" s="24">
        <f>(Table1[[#This Row],[Best primal]]-Table1[[#This Row],[Updated root bound]])/Table1[[#This Row],[Best primal]]</f>
        <v>2.1597151678131303E-2</v>
      </c>
      <c r="P1042" s="24">
        <f>(Table1[[#This Row],[Best primal]]-Table1[[#This Row],[LB]])/Table1[[#This Row],[Best primal]]</f>
        <v>0</v>
      </c>
    </row>
    <row r="1043" spans="1:16" x14ac:dyDescent="0.45">
      <c r="A1043" t="s">
        <v>34</v>
      </c>
      <c r="B1043" t="s">
        <v>9</v>
      </c>
      <c r="C1043">
        <v>1</v>
      </c>
      <c r="D1043">
        <v>20</v>
      </c>
      <c r="E1043">
        <v>5</v>
      </c>
      <c r="F1043">
        <v>19576.133889610064</v>
      </c>
      <c r="H1043">
        <v>19771.658751391769</v>
      </c>
      <c r="I1043">
        <v>20020.28</v>
      </c>
      <c r="J1043" s="1"/>
      <c r="K1043">
        <v>7200.46</v>
      </c>
      <c r="L1043" t="s">
        <v>44</v>
      </c>
      <c r="M1043">
        <f>IF(Table1[[#This Row],[BB-Nodes]]&lt;=1,Table1[[#This Row],[LB]],Table1[[#This Row],[RootBound]])</f>
        <v>19576.133889610064</v>
      </c>
      <c r="N1043" s="24">
        <f t="array" ref="N1043">MIN(IF(Table1[Class]=Table1[[#This Row],[Class]], IF(Table1[abs]=Table1[[#This Row],[abs]], IF(Table1[N]=Table1[[#This Row],[N]], IF(Table1[K]=Table1[[#This Row],[K]],Table1[UB],FALSE)))))</f>
        <v>20002.7</v>
      </c>
      <c r="O1043" s="24">
        <f>(Table1[[#This Row],[Best primal]]-Table1[[#This Row],[Updated root bound]])/Table1[[#This Row],[Best primal]]</f>
        <v>2.1325426586907593E-2</v>
      </c>
      <c r="P1043" s="24">
        <f>(Table1[[#This Row],[Best primal]]-Table1[[#This Row],[LB]])/Table1[[#This Row],[Best primal]]</f>
        <v>1.1550503112491383E-2</v>
      </c>
    </row>
    <row r="1044" spans="1:16" x14ac:dyDescent="0.45">
      <c r="A1044" t="s">
        <v>34</v>
      </c>
      <c r="B1044" t="s">
        <v>9</v>
      </c>
      <c r="C1044">
        <v>1</v>
      </c>
      <c r="D1044">
        <v>25</v>
      </c>
      <c r="E1044">
        <v>5</v>
      </c>
      <c r="F1044">
        <v>18135.529276464305</v>
      </c>
      <c r="H1044">
        <v>18522.236771485972</v>
      </c>
      <c r="I1044">
        <v>18802.07</v>
      </c>
      <c r="J1044" s="1"/>
      <c r="K1044">
        <v>7200.41</v>
      </c>
      <c r="L1044" t="s">
        <v>44</v>
      </c>
      <c r="M1044">
        <f>IF(Table1[[#This Row],[BB-Nodes]]&lt;=1,Table1[[#This Row],[LB]],Table1[[#This Row],[RootBound]])</f>
        <v>18135.529276464305</v>
      </c>
      <c r="N1044" s="24">
        <f t="array" ref="N1044">MIN(IF(Table1[Class]=Table1[[#This Row],[Class]], IF(Table1[abs]=Table1[[#This Row],[abs]], IF(Table1[N]=Table1[[#This Row],[N]], IF(Table1[K]=Table1[[#This Row],[K]],Table1[UB],FALSE)))))</f>
        <v>18802.07</v>
      </c>
      <c r="O1044" s="24">
        <f>(Table1[[#This Row],[Best primal]]-Table1[[#This Row],[Updated root bound]])/Table1[[#This Row],[Best primal]]</f>
        <v>3.5450390490817996E-2</v>
      </c>
      <c r="P1044" s="24">
        <f>(Table1[[#This Row],[Best primal]]-Table1[[#This Row],[LB]])/Table1[[#This Row],[Best primal]]</f>
        <v>1.4883107472423393E-2</v>
      </c>
    </row>
    <row r="1045" spans="1:16" x14ac:dyDescent="0.45">
      <c r="A1045" t="s">
        <v>34</v>
      </c>
      <c r="B1045" t="s">
        <v>9</v>
      </c>
      <c r="C1045">
        <v>1</v>
      </c>
      <c r="D1045">
        <v>30</v>
      </c>
      <c r="E1045">
        <v>5</v>
      </c>
      <c r="F1045">
        <v>27501.358383761428</v>
      </c>
      <c r="H1045">
        <v>27767.018381684142</v>
      </c>
      <c r="I1045">
        <v>28265.65</v>
      </c>
      <c r="J1045" s="1"/>
      <c r="K1045">
        <v>7200.18</v>
      </c>
      <c r="L1045" t="s">
        <v>44</v>
      </c>
      <c r="M1045">
        <f>IF(Table1[[#This Row],[BB-Nodes]]&lt;=1,Table1[[#This Row],[LB]],Table1[[#This Row],[RootBound]])</f>
        <v>27501.358383761428</v>
      </c>
      <c r="N1045" s="24">
        <f t="array" ref="N1045">MIN(IF(Table1[Class]=Table1[[#This Row],[Class]], IF(Table1[abs]=Table1[[#This Row],[abs]], IF(Table1[N]=Table1[[#This Row],[N]], IF(Table1[K]=Table1[[#This Row],[K]],Table1[UB],FALSE)))))</f>
        <v>28265.65</v>
      </c>
      <c r="O1045" s="24">
        <f>(Table1[[#This Row],[Best primal]]-Table1[[#This Row],[Updated root bound]])/Table1[[#This Row],[Best primal]]</f>
        <v>2.7039591031466588E-2</v>
      </c>
      <c r="P1045" s="24">
        <f>(Table1[[#This Row],[Best primal]]-Table1[[#This Row],[LB]])/Table1[[#This Row],[Best primal]]</f>
        <v>1.7640904005952796E-2</v>
      </c>
    </row>
    <row r="1046" spans="1:16" x14ac:dyDescent="0.45">
      <c r="A1046" t="s">
        <v>34</v>
      </c>
      <c r="B1046" t="s">
        <v>9</v>
      </c>
      <c r="C1046">
        <v>2</v>
      </c>
      <c r="D1046">
        <v>15</v>
      </c>
      <c r="E1046">
        <v>5</v>
      </c>
      <c r="F1046">
        <v>15272.939152048748</v>
      </c>
      <c r="H1046">
        <v>15478.23</v>
      </c>
      <c r="I1046">
        <v>15478.23</v>
      </c>
      <c r="J1046" s="1"/>
      <c r="K1046">
        <v>4123.55</v>
      </c>
      <c r="L1046" t="s">
        <v>44</v>
      </c>
      <c r="M1046">
        <f>IF(Table1[[#This Row],[BB-Nodes]]&lt;=1,Table1[[#This Row],[LB]],Table1[[#This Row],[RootBound]])</f>
        <v>15272.939152048748</v>
      </c>
      <c r="N1046" s="24">
        <f t="array" ref="N1046">MIN(IF(Table1[Class]=Table1[[#This Row],[Class]], IF(Table1[abs]=Table1[[#This Row],[abs]], IF(Table1[N]=Table1[[#This Row],[N]], IF(Table1[K]=Table1[[#This Row],[K]],Table1[UB],FALSE)))))</f>
        <v>15477.9</v>
      </c>
      <c r="O1046" s="24">
        <f>(Table1[[#This Row],[Best primal]]-Table1[[#This Row],[Updated root bound]])/Table1[[#This Row],[Best primal]]</f>
        <v>1.324216127195884E-2</v>
      </c>
      <c r="P1046" s="24">
        <f>(Table1[[#This Row],[Best primal]]-Table1[[#This Row],[LB]])/Table1[[#This Row],[Best primal]]</f>
        <v>-2.1320721803340716E-5</v>
      </c>
    </row>
    <row r="1047" spans="1:16" x14ac:dyDescent="0.45">
      <c r="A1047" t="s">
        <v>34</v>
      </c>
      <c r="B1047" t="s">
        <v>9</v>
      </c>
      <c r="C1047">
        <v>2</v>
      </c>
      <c r="D1047">
        <v>20</v>
      </c>
      <c r="E1047">
        <v>5</v>
      </c>
      <c r="F1047">
        <v>16601.690266369995</v>
      </c>
      <c r="H1047">
        <v>16772.954514596317</v>
      </c>
      <c r="I1047">
        <v>16855.48</v>
      </c>
      <c r="J1047" s="1"/>
      <c r="K1047">
        <v>7200.13</v>
      </c>
      <c r="L1047" t="s">
        <v>44</v>
      </c>
      <c r="M1047">
        <f>IF(Table1[[#This Row],[BB-Nodes]]&lt;=1,Table1[[#This Row],[LB]],Table1[[#This Row],[RootBound]])</f>
        <v>16601.690266369995</v>
      </c>
      <c r="N1047" s="24">
        <f t="array" ref="N1047">MIN(IF(Table1[Class]=Table1[[#This Row],[Class]], IF(Table1[abs]=Table1[[#This Row],[abs]], IF(Table1[N]=Table1[[#This Row],[N]], IF(Table1[K]=Table1[[#This Row],[K]],Table1[UB],FALSE)))))</f>
        <v>16840.599999999999</v>
      </c>
      <c r="O1047" s="24">
        <f>(Table1[[#This Row],[Best primal]]-Table1[[#This Row],[Updated root bound]])/Table1[[#This Row],[Best primal]]</f>
        <v>1.4186533355700141E-2</v>
      </c>
      <c r="P1047" s="24">
        <f>(Table1[[#This Row],[Best primal]]-Table1[[#This Row],[LB]])/Table1[[#This Row],[Best primal]]</f>
        <v>4.0168096982103945E-3</v>
      </c>
    </row>
    <row r="1048" spans="1:16" x14ac:dyDescent="0.45">
      <c r="A1048" t="s">
        <v>34</v>
      </c>
      <c r="B1048" t="s">
        <v>9</v>
      </c>
      <c r="C1048">
        <v>2</v>
      </c>
      <c r="D1048">
        <v>25</v>
      </c>
      <c r="E1048">
        <v>5</v>
      </c>
      <c r="F1048">
        <v>21242.375599899329</v>
      </c>
      <c r="H1048">
        <v>21472.593337083214</v>
      </c>
      <c r="I1048">
        <v>21848.53</v>
      </c>
      <c r="J1048" s="1"/>
      <c r="K1048">
        <v>7200.1</v>
      </c>
      <c r="L1048" t="s">
        <v>44</v>
      </c>
      <c r="M1048">
        <f>IF(Table1[[#This Row],[BB-Nodes]]&lt;=1,Table1[[#This Row],[LB]],Table1[[#This Row],[RootBound]])</f>
        <v>21242.375599899329</v>
      </c>
      <c r="N1048" s="24">
        <f t="array" ref="N1048">MIN(IF(Table1[Class]=Table1[[#This Row],[Class]], IF(Table1[abs]=Table1[[#This Row],[abs]], IF(Table1[N]=Table1[[#This Row],[N]], IF(Table1[K]=Table1[[#This Row],[K]],Table1[UB],FALSE)))))</f>
        <v>21848.53</v>
      </c>
      <c r="O1048" s="24">
        <f>(Table1[[#This Row],[Best primal]]-Table1[[#This Row],[Updated root bound]])/Table1[[#This Row],[Best primal]]</f>
        <v>2.7743486637346753E-2</v>
      </c>
      <c r="P1048" s="24">
        <f>(Table1[[#This Row],[Best primal]]-Table1[[#This Row],[LB]])/Table1[[#This Row],[Best primal]]</f>
        <v>1.7206496863486253E-2</v>
      </c>
    </row>
    <row r="1049" spans="1:16" x14ac:dyDescent="0.45">
      <c r="A1049" t="s">
        <v>34</v>
      </c>
      <c r="B1049" t="s">
        <v>9</v>
      </c>
      <c r="C1049">
        <v>2</v>
      </c>
      <c r="D1049">
        <v>30</v>
      </c>
      <c r="E1049">
        <v>5</v>
      </c>
      <c r="F1049">
        <v>23468.944426809576</v>
      </c>
      <c r="H1049">
        <v>23718.820316087833</v>
      </c>
      <c r="I1049">
        <v>24036.66</v>
      </c>
      <c r="J1049" s="1"/>
      <c r="K1049">
        <v>7200.1</v>
      </c>
      <c r="L1049" t="s">
        <v>44</v>
      </c>
      <c r="M1049">
        <f>IF(Table1[[#This Row],[BB-Nodes]]&lt;=1,Table1[[#This Row],[LB]],Table1[[#This Row],[RootBound]])</f>
        <v>23468.944426809576</v>
      </c>
      <c r="N1049" s="24">
        <f t="array" ref="N1049">MIN(IF(Table1[Class]=Table1[[#This Row],[Class]], IF(Table1[abs]=Table1[[#This Row],[abs]], IF(Table1[N]=Table1[[#This Row],[N]], IF(Table1[K]=Table1[[#This Row],[K]],Table1[UB],FALSE)))))</f>
        <v>24036.66</v>
      </c>
      <c r="O1049" s="24">
        <f>(Table1[[#This Row],[Best primal]]-Table1[[#This Row],[Updated root bound]])/Table1[[#This Row],[Best primal]]</f>
        <v>2.3618737927416873E-2</v>
      </c>
      <c r="P1049" s="24">
        <f>(Table1[[#This Row],[Best primal]]-Table1[[#This Row],[LB]])/Table1[[#This Row],[Best primal]]</f>
        <v>1.3223121844389651E-2</v>
      </c>
    </row>
    <row r="1050" spans="1:16" x14ac:dyDescent="0.45">
      <c r="A1050" t="s">
        <v>34</v>
      </c>
      <c r="B1050" t="s">
        <v>9</v>
      </c>
      <c r="C1050">
        <v>3</v>
      </c>
      <c r="D1050">
        <v>15</v>
      </c>
      <c r="E1050">
        <v>5</v>
      </c>
      <c r="F1050">
        <v>17387.079086670958</v>
      </c>
      <c r="H1050">
        <v>17821.791993740193</v>
      </c>
      <c r="I1050">
        <v>17842.68</v>
      </c>
      <c r="J1050" s="1"/>
      <c r="K1050">
        <v>7200.05</v>
      </c>
      <c r="L1050" t="s">
        <v>44</v>
      </c>
      <c r="M1050">
        <f>IF(Table1[[#This Row],[BB-Nodes]]&lt;=1,Table1[[#This Row],[LB]],Table1[[#This Row],[RootBound]])</f>
        <v>17387.079086670958</v>
      </c>
      <c r="N1050" s="24">
        <f t="array" ref="N1050">MIN(IF(Table1[Class]=Table1[[#This Row],[Class]], IF(Table1[abs]=Table1[[#This Row],[abs]], IF(Table1[N]=Table1[[#This Row],[N]], IF(Table1[K]=Table1[[#This Row],[K]],Table1[UB],FALSE)))))</f>
        <v>17842.68</v>
      </c>
      <c r="O1050" s="24">
        <f>(Table1[[#This Row],[Best primal]]-Table1[[#This Row],[Updated root bound]])/Table1[[#This Row],[Best primal]]</f>
        <v>2.5534331912528983E-2</v>
      </c>
      <c r="P1050" s="24">
        <f>(Table1[[#This Row],[Best primal]]-Table1[[#This Row],[LB]])/Table1[[#This Row],[Best primal]]</f>
        <v>1.1706765048640282E-3</v>
      </c>
    </row>
    <row r="1051" spans="1:16" x14ac:dyDescent="0.45">
      <c r="A1051" t="s">
        <v>34</v>
      </c>
      <c r="B1051" t="s">
        <v>9</v>
      </c>
      <c r="C1051">
        <v>3</v>
      </c>
      <c r="D1051">
        <v>20</v>
      </c>
      <c r="E1051">
        <v>5</v>
      </c>
      <c r="F1051">
        <v>17583.918861941187</v>
      </c>
      <c r="H1051">
        <v>17881.939282488896</v>
      </c>
      <c r="I1051">
        <v>18016.740000000002</v>
      </c>
      <c r="J1051" s="1"/>
      <c r="K1051">
        <v>7200.26</v>
      </c>
      <c r="L1051" t="s">
        <v>44</v>
      </c>
      <c r="M1051">
        <f>IF(Table1[[#This Row],[BB-Nodes]]&lt;=1,Table1[[#This Row],[LB]],Table1[[#This Row],[RootBound]])</f>
        <v>17583.918861941187</v>
      </c>
      <c r="N1051" s="24">
        <f t="array" ref="N1051">MIN(IF(Table1[Class]=Table1[[#This Row],[Class]], IF(Table1[abs]=Table1[[#This Row],[abs]], IF(Table1[N]=Table1[[#This Row],[N]], IF(Table1[K]=Table1[[#This Row],[K]],Table1[UB],FALSE)))))</f>
        <v>18016.740000000002</v>
      </c>
      <c r="O1051" s="24">
        <f>(Table1[[#This Row],[Best primal]]-Table1[[#This Row],[Updated root bound]])/Table1[[#This Row],[Best primal]]</f>
        <v>2.4023277133311271E-2</v>
      </c>
      <c r="P1051" s="24">
        <f>(Table1[[#This Row],[Best primal]]-Table1[[#This Row],[LB]])/Table1[[#This Row],[Best primal]]</f>
        <v>7.4819705180351808E-3</v>
      </c>
    </row>
    <row r="1052" spans="1:16" x14ac:dyDescent="0.45">
      <c r="A1052" t="s">
        <v>34</v>
      </c>
      <c r="B1052" t="s">
        <v>9</v>
      </c>
      <c r="C1052">
        <v>3</v>
      </c>
      <c r="D1052">
        <v>25</v>
      </c>
      <c r="E1052">
        <v>5</v>
      </c>
      <c r="F1052">
        <v>23585.914019054184</v>
      </c>
      <c r="H1052">
        <v>23836.338181769275</v>
      </c>
      <c r="I1052">
        <v>24319.37</v>
      </c>
      <c r="J1052" s="1"/>
      <c r="K1052">
        <v>7200.32</v>
      </c>
      <c r="L1052" t="s">
        <v>44</v>
      </c>
      <c r="M1052">
        <f>IF(Table1[[#This Row],[BB-Nodes]]&lt;=1,Table1[[#This Row],[LB]],Table1[[#This Row],[RootBound]])</f>
        <v>23585.914019054184</v>
      </c>
      <c r="N1052" s="24">
        <f t="array" ref="N1052">MIN(IF(Table1[Class]=Table1[[#This Row],[Class]], IF(Table1[abs]=Table1[[#This Row],[abs]], IF(Table1[N]=Table1[[#This Row],[N]], IF(Table1[K]=Table1[[#This Row],[K]],Table1[UB],FALSE)))))</f>
        <v>24319.37</v>
      </c>
      <c r="O1052" s="24">
        <f>(Table1[[#This Row],[Best primal]]-Table1[[#This Row],[Updated root bound]])/Table1[[#This Row],[Best primal]]</f>
        <v>3.0159333113720262E-2</v>
      </c>
      <c r="P1052" s="24">
        <f>(Table1[[#This Row],[Best primal]]-Table1[[#This Row],[LB]])/Table1[[#This Row],[Best primal]]</f>
        <v>1.9862020201622154E-2</v>
      </c>
    </row>
    <row r="1053" spans="1:16" x14ac:dyDescent="0.45">
      <c r="A1053" t="s">
        <v>34</v>
      </c>
      <c r="B1053" t="s">
        <v>9</v>
      </c>
      <c r="C1053">
        <v>3</v>
      </c>
      <c r="D1053">
        <v>30</v>
      </c>
      <c r="E1053">
        <v>5</v>
      </c>
      <c r="F1053">
        <v>25855.553021957323</v>
      </c>
      <c r="H1053">
        <v>26026.907633862025</v>
      </c>
      <c r="I1053">
        <v>26256.58</v>
      </c>
      <c r="J1053" s="1"/>
      <c r="K1053">
        <v>7200.28</v>
      </c>
      <c r="L1053" t="s">
        <v>44</v>
      </c>
      <c r="M1053">
        <f>IF(Table1[[#This Row],[BB-Nodes]]&lt;=1,Table1[[#This Row],[LB]],Table1[[#This Row],[RootBound]])</f>
        <v>25855.553021957323</v>
      </c>
      <c r="N1053" s="24">
        <f t="array" ref="N1053">MIN(IF(Table1[Class]=Table1[[#This Row],[Class]], IF(Table1[abs]=Table1[[#This Row],[abs]], IF(Table1[N]=Table1[[#This Row],[N]], IF(Table1[K]=Table1[[#This Row],[K]],Table1[UB],FALSE)))))</f>
        <v>26256.58</v>
      </c>
      <c r="O1053" s="24">
        <f>(Table1[[#This Row],[Best primal]]-Table1[[#This Row],[Updated root bound]])/Table1[[#This Row],[Best primal]]</f>
        <v>1.5273389681469513E-2</v>
      </c>
      <c r="P1053" s="24">
        <f>(Table1[[#This Row],[Best primal]]-Table1[[#This Row],[LB]])/Table1[[#This Row],[Best primal]]</f>
        <v>8.7472308327275101E-3</v>
      </c>
    </row>
    <row r="1054" spans="1:16" x14ac:dyDescent="0.45">
      <c r="A1054" t="s">
        <v>34</v>
      </c>
      <c r="B1054" t="s">
        <v>9</v>
      </c>
      <c r="C1054">
        <v>4</v>
      </c>
      <c r="D1054">
        <v>15</v>
      </c>
      <c r="E1054">
        <v>5</v>
      </c>
      <c r="F1054">
        <v>14343.943254378828</v>
      </c>
      <c r="H1054">
        <v>14540.54</v>
      </c>
      <c r="I1054">
        <v>14540.54</v>
      </c>
      <c r="J1054" s="1"/>
      <c r="K1054">
        <v>858.26</v>
      </c>
      <c r="L1054" t="s">
        <v>44</v>
      </c>
      <c r="M1054">
        <f>IF(Table1[[#This Row],[BB-Nodes]]&lt;=1,Table1[[#This Row],[LB]],Table1[[#This Row],[RootBound]])</f>
        <v>14343.943254378828</v>
      </c>
      <c r="N1054" s="24">
        <f t="array" ref="N1054">MIN(IF(Table1[Class]=Table1[[#This Row],[Class]], IF(Table1[abs]=Table1[[#This Row],[abs]], IF(Table1[N]=Table1[[#This Row],[N]], IF(Table1[K]=Table1[[#This Row],[K]],Table1[UB],FALSE)))))</f>
        <v>14540.5</v>
      </c>
      <c r="O1054" s="24">
        <f>(Table1[[#This Row],[Best primal]]-Table1[[#This Row],[Updated root bound]])/Table1[[#This Row],[Best primal]]</f>
        <v>1.3517880789599533E-2</v>
      </c>
      <c r="P1054" s="24">
        <f>(Table1[[#This Row],[Best primal]]-Table1[[#This Row],[LB]])/Table1[[#This Row],[Best primal]]</f>
        <v>-2.7509370379885914E-6</v>
      </c>
    </row>
    <row r="1055" spans="1:16" x14ac:dyDescent="0.45">
      <c r="A1055" t="s">
        <v>34</v>
      </c>
      <c r="B1055" t="s">
        <v>9</v>
      </c>
      <c r="C1055">
        <v>4</v>
      </c>
      <c r="D1055">
        <v>20</v>
      </c>
      <c r="E1055">
        <v>5</v>
      </c>
      <c r="F1055">
        <v>19789.901034826897</v>
      </c>
      <c r="H1055">
        <v>20030.62663090288</v>
      </c>
      <c r="I1055">
        <v>20327.39</v>
      </c>
      <c r="J1055" s="1"/>
      <c r="K1055">
        <v>7200.06</v>
      </c>
      <c r="L1055" t="s">
        <v>44</v>
      </c>
      <c r="M1055">
        <f>IF(Table1[[#This Row],[BB-Nodes]]&lt;=1,Table1[[#This Row],[LB]],Table1[[#This Row],[RootBound]])</f>
        <v>19789.901034826897</v>
      </c>
      <c r="N1055" s="24">
        <f t="array" ref="N1055">MIN(IF(Table1[Class]=Table1[[#This Row],[Class]], IF(Table1[abs]=Table1[[#This Row],[abs]], IF(Table1[N]=Table1[[#This Row],[N]], IF(Table1[K]=Table1[[#This Row],[K]],Table1[UB],FALSE)))))</f>
        <v>20327.39</v>
      </c>
      <c r="O1055" s="24">
        <f>(Table1[[#This Row],[Best primal]]-Table1[[#This Row],[Updated root bound]])/Table1[[#This Row],[Best primal]]</f>
        <v>2.6441612286333994E-2</v>
      </c>
      <c r="P1055" s="24">
        <f>(Table1[[#This Row],[Best primal]]-Table1[[#This Row],[LB]])/Table1[[#This Row],[Best primal]]</f>
        <v>1.4599187062240638E-2</v>
      </c>
    </row>
    <row r="1056" spans="1:16" x14ac:dyDescent="0.45">
      <c r="A1056" t="s">
        <v>34</v>
      </c>
      <c r="B1056" t="s">
        <v>9</v>
      </c>
      <c r="C1056">
        <v>4</v>
      </c>
      <c r="D1056">
        <v>25</v>
      </c>
      <c r="E1056">
        <v>5</v>
      </c>
      <c r="F1056">
        <v>19002.681920657251</v>
      </c>
      <c r="H1056">
        <v>19252.790226075565</v>
      </c>
      <c r="I1056">
        <v>19488.8</v>
      </c>
      <c r="J1056" s="1"/>
      <c r="K1056">
        <v>7200.15</v>
      </c>
      <c r="L1056" t="s">
        <v>44</v>
      </c>
      <c r="M1056">
        <f>IF(Table1[[#This Row],[BB-Nodes]]&lt;=1,Table1[[#This Row],[LB]],Table1[[#This Row],[RootBound]])</f>
        <v>19002.681920657251</v>
      </c>
      <c r="N1056" s="24">
        <f t="array" ref="N1056">MIN(IF(Table1[Class]=Table1[[#This Row],[Class]], IF(Table1[abs]=Table1[[#This Row],[abs]], IF(Table1[N]=Table1[[#This Row],[N]], IF(Table1[K]=Table1[[#This Row],[K]],Table1[UB],FALSE)))))</f>
        <v>19488.8</v>
      </c>
      <c r="O1056" s="24">
        <f>(Table1[[#This Row],[Best primal]]-Table1[[#This Row],[Updated root bound]])/Table1[[#This Row],[Best primal]]</f>
        <v>2.4943458773385146E-2</v>
      </c>
      <c r="P1056" s="24">
        <f>(Table1[[#This Row],[Best primal]]-Table1[[#This Row],[LB]])/Table1[[#This Row],[Best primal]]</f>
        <v>1.2110020828600727E-2</v>
      </c>
    </row>
    <row r="1057" spans="1:16" x14ac:dyDescent="0.45">
      <c r="A1057" t="s">
        <v>34</v>
      </c>
      <c r="B1057" t="s">
        <v>9</v>
      </c>
      <c r="C1057">
        <v>4</v>
      </c>
      <c r="D1057">
        <v>30</v>
      </c>
      <c r="E1057">
        <v>5</v>
      </c>
      <c r="F1057">
        <v>21125.038943002866</v>
      </c>
      <c r="H1057">
        <v>21347.406710092906</v>
      </c>
      <c r="I1057">
        <v>21677.31</v>
      </c>
      <c r="J1057" s="1"/>
      <c r="K1057">
        <v>7200.04</v>
      </c>
      <c r="L1057" t="s">
        <v>44</v>
      </c>
      <c r="M1057">
        <f>IF(Table1[[#This Row],[BB-Nodes]]&lt;=1,Table1[[#This Row],[LB]],Table1[[#This Row],[RootBound]])</f>
        <v>21125.038943002866</v>
      </c>
      <c r="N1057" s="24">
        <f t="array" ref="N1057">MIN(IF(Table1[Class]=Table1[[#This Row],[Class]], IF(Table1[abs]=Table1[[#This Row],[abs]], IF(Table1[N]=Table1[[#This Row],[N]], IF(Table1[K]=Table1[[#This Row],[K]],Table1[UB],FALSE)))))</f>
        <v>21677.31</v>
      </c>
      <c r="O1057" s="24">
        <f>(Table1[[#This Row],[Best primal]]-Table1[[#This Row],[Updated root bound]])/Table1[[#This Row],[Best primal]]</f>
        <v>2.5476918353667267E-2</v>
      </c>
      <c r="P1057" s="24">
        <f>(Table1[[#This Row],[Best primal]]-Table1[[#This Row],[LB]])/Table1[[#This Row],[Best primal]]</f>
        <v>1.5218829730584436E-2</v>
      </c>
    </row>
    <row r="1058" spans="1:16" x14ac:dyDescent="0.45">
      <c r="A1058" t="s">
        <v>34</v>
      </c>
      <c r="B1058" t="s">
        <v>9</v>
      </c>
      <c r="C1058">
        <v>5</v>
      </c>
      <c r="D1058">
        <v>15</v>
      </c>
      <c r="E1058">
        <v>5</v>
      </c>
      <c r="F1058">
        <v>14856.407151658985</v>
      </c>
      <c r="H1058">
        <v>15209.187781237379</v>
      </c>
      <c r="I1058">
        <v>15441.96</v>
      </c>
      <c r="J1058" s="1"/>
      <c r="K1058">
        <v>7200.15</v>
      </c>
      <c r="L1058" t="s">
        <v>44</v>
      </c>
      <c r="M1058">
        <f>IF(Table1[[#This Row],[BB-Nodes]]&lt;=1,Table1[[#This Row],[LB]],Table1[[#This Row],[RootBound]])</f>
        <v>14856.407151658985</v>
      </c>
      <c r="N1058" s="24">
        <f t="array" ref="N1058">MIN(IF(Table1[Class]=Table1[[#This Row],[Class]], IF(Table1[abs]=Table1[[#This Row],[abs]], IF(Table1[N]=Table1[[#This Row],[N]], IF(Table1[K]=Table1[[#This Row],[K]],Table1[UB],FALSE)))))</f>
        <v>15441.96</v>
      </c>
      <c r="O1058" s="24">
        <f>(Table1[[#This Row],[Best primal]]-Table1[[#This Row],[Updated root bound]])/Table1[[#This Row],[Best primal]]</f>
        <v>3.7919593648799405E-2</v>
      </c>
      <c r="P1058" s="24">
        <f>(Table1[[#This Row],[Best primal]]-Table1[[#This Row],[LB]])/Table1[[#This Row],[Best primal]]</f>
        <v>1.5074007364519821E-2</v>
      </c>
    </row>
    <row r="1059" spans="1:16" x14ac:dyDescent="0.45">
      <c r="A1059" t="s">
        <v>34</v>
      </c>
      <c r="B1059" t="s">
        <v>9</v>
      </c>
      <c r="C1059">
        <v>5</v>
      </c>
      <c r="D1059">
        <v>20</v>
      </c>
      <c r="E1059">
        <v>5</v>
      </c>
      <c r="F1059">
        <v>22419.826044591318</v>
      </c>
      <c r="H1059">
        <v>22710.869046069751</v>
      </c>
      <c r="I1059">
        <v>22993.4</v>
      </c>
      <c r="J1059" s="1"/>
      <c r="K1059">
        <v>7200.04</v>
      </c>
      <c r="L1059" t="s">
        <v>44</v>
      </c>
      <c r="M1059">
        <f>IF(Table1[[#This Row],[BB-Nodes]]&lt;=1,Table1[[#This Row],[LB]],Table1[[#This Row],[RootBound]])</f>
        <v>22419.826044591318</v>
      </c>
      <c r="N1059" s="24">
        <f t="array" ref="N1059">MIN(IF(Table1[Class]=Table1[[#This Row],[Class]], IF(Table1[abs]=Table1[[#This Row],[abs]], IF(Table1[N]=Table1[[#This Row],[N]], IF(Table1[K]=Table1[[#This Row],[K]],Table1[UB],FALSE)))))</f>
        <v>22993.4</v>
      </c>
      <c r="O1059" s="24">
        <f>(Table1[[#This Row],[Best primal]]-Table1[[#This Row],[Updated root bound]])/Table1[[#This Row],[Best primal]]</f>
        <v>2.494515623651496E-2</v>
      </c>
      <c r="P1059" s="24">
        <f>(Table1[[#This Row],[Best primal]]-Table1[[#This Row],[LB]])/Table1[[#This Row],[Best primal]]</f>
        <v>1.2287480491369292E-2</v>
      </c>
    </row>
    <row r="1060" spans="1:16" x14ac:dyDescent="0.45">
      <c r="A1060" t="s">
        <v>34</v>
      </c>
      <c r="B1060" t="s">
        <v>9</v>
      </c>
      <c r="C1060">
        <v>5</v>
      </c>
      <c r="D1060">
        <v>25</v>
      </c>
      <c r="E1060">
        <v>5</v>
      </c>
      <c r="F1060">
        <v>24974.817166119476</v>
      </c>
      <c r="H1060">
        <v>25282.270306607403</v>
      </c>
      <c r="I1060">
        <v>25584.49</v>
      </c>
      <c r="J1060" s="1"/>
      <c r="K1060">
        <v>7200.1</v>
      </c>
      <c r="L1060" t="s">
        <v>44</v>
      </c>
      <c r="M1060">
        <f>IF(Table1[[#This Row],[BB-Nodes]]&lt;=1,Table1[[#This Row],[LB]],Table1[[#This Row],[RootBound]])</f>
        <v>24974.817166119476</v>
      </c>
      <c r="N1060" s="24">
        <f t="array" ref="N1060">MIN(IF(Table1[Class]=Table1[[#This Row],[Class]], IF(Table1[abs]=Table1[[#This Row],[abs]], IF(Table1[N]=Table1[[#This Row],[N]], IF(Table1[K]=Table1[[#This Row],[K]],Table1[UB],FALSE)))))</f>
        <v>25584.49</v>
      </c>
      <c r="O1060" s="24">
        <f>(Table1[[#This Row],[Best primal]]-Table1[[#This Row],[Updated root bound]])/Table1[[#This Row],[Best primal]]</f>
        <v>2.3829782570632674E-2</v>
      </c>
      <c r="P1060" s="24">
        <f>(Table1[[#This Row],[Best primal]]-Table1[[#This Row],[LB]])/Table1[[#This Row],[Best primal]]</f>
        <v>1.1812613555814434E-2</v>
      </c>
    </row>
    <row r="1061" spans="1:16" x14ac:dyDescent="0.45">
      <c r="A1061" t="s">
        <v>34</v>
      </c>
      <c r="B1061" t="s">
        <v>9</v>
      </c>
      <c r="C1061">
        <v>5</v>
      </c>
      <c r="D1061">
        <v>30</v>
      </c>
      <c r="E1061">
        <v>5</v>
      </c>
      <c r="F1061">
        <v>22329.640613516178</v>
      </c>
      <c r="H1061">
        <v>22510.177280784774</v>
      </c>
      <c r="I1061">
        <v>22947.77</v>
      </c>
      <c r="J1061" s="1"/>
      <c r="K1061">
        <v>7200.11</v>
      </c>
      <c r="L1061" t="s">
        <v>44</v>
      </c>
      <c r="M1061">
        <f>IF(Table1[[#This Row],[BB-Nodes]]&lt;=1,Table1[[#This Row],[LB]],Table1[[#This Row],[RootBound]])</f>
        <v>22329.640613516178</v>
      </c>
      <c r="N1061" s="24">
        <f t="array" ref="N1061">MIN(IF(Table1[Class]=Table1[[#This Row],[Class]], IF(Table1[abs]=Table1[[#This Row],[abs]], IF(Table1[N]=Table1[[#This Row],[N]], IF(Table1[K]=Table1[[#This Row],[K]],Table1[UB],FALSE)))))</f>
        <v>22947.77</v>
      </c>
      <c r="O1061" s="24">
        <f>(Table1[[#This Row],[Best primal]]-Table1[[#This Row],[Updated root bound]])/Table1[[#This Row],[Best primal]]</f>
        <v>2.6936359676074086E-2</v>
      </c>
      <c r="P1061" s="24">
        <f>(Table1[[#This Row],[Best primal]]-Table1[[#This Row],[LB]])/Table1[[#This Row],[Best primal]]</f>
        <v>1.9069073779945794E-2</v>
      </c>
    </row>
    <row r="1062" spans="1:16" x14ac:dyDescent="0.45">
      <c r="A1062" t="s">
        <v>34</v>
      </c>
      <c r="B1062" t="s">
        <v>10</v>
      </c>
      <c r="C1062">
        <v>1</v>
      </c>
      <c r="D1062">
        <v>15</v>
      </c>
      <c r="E1062">
        <v>5</v>
      </c>
      <c r="F1062">
        <v>8424.302842750385</v>
      </c>
      <c r="H1062">
        <v>8669.3855299910465</v>
      </c>
      <c r="I1062">
        <v>8758.67</v>
      </c>
      <c r="J1062" s="1"/>
      <c r="K1062">
        <v>7200.06</v>
      </c>
      <c r="L1062" t="s">
        <v>44</v>
      </c>
      <c r="M1062">
        <f>IF(Table1[[#This Row],[BB-Nodes]]&lt;=1,Table1[[#This Row],[LB]],Table1[[#This Row],[RootBound]])</f>
        <v>8424.302842750385</v>
      </c>
      <c r="N1062" s="24">
        <f t="array" ref="N1062">MIN(IF(Table1[Class]=Table1[[#This Row],[Class]], IF(Table1[abs]=Table1[[#This Row],[abs]], IF(Table1[N]=Table1[[#This Row],[N]], IF(Table1[K]=Table1[[#This Row],[K]],Table1[UB],FALSE)))))</f>
        <v>8758.67</v>
      </c>
      <c r="O1062" s="24">
        <f>(Table1[[#This Row],[Best primal]]-Table1[[#This Row],[Updated root bound]])/Table1[[#This Row],[Best primal]]</f>
        <v>3.8175562870802877E-2</v>
      </c>
      <c r="P1062" s="24">
        <f>(Table1[[#This Row],[Best primal]]-Table1[[#This Row],[LB]])/Table1[[#This Row],[Best primal]]</f>
        <v>1.0193838791614888E-2</v>
      </c>
    </row>
    <row r="1063" spans="1:16" x14ac:dyDescent="0.45">
      <c r="A1063" t="s">
        <v>34</v>
      </c>
      <c r="B1063" t="s">
        <v>10</v>
      </c>
      <c r="C1063">
        <v>1</v>
      </c>
      <c r="D1063">
        <v>20</v>
      </c>
      <c r="E1063">
        <v>5</v>
      </c>
      <c r="F1063">
        <v>11394.575339929825</v>
      </c>
      <c r="H1063">
        <v>11567.789695310783</v>
      </c>
      <c r="I1063">
        <v>11858.69</v>
      </c>
      <c r="J1063" s="1"/>
      <c r="K1063">
        <v>7200.05</v>
      </c>
      <c r="L1063" t="s">
        <v>44</v>
      </c>
      <c r="M1063">
        <f>IF(Table1[[#This Row],[BB-Nodes]]&lt;=1,Table1[[#This Row],[LB]],Table1[[#This Row],[RootBound]])</f>
        <v>11394.575339929825</v>
      </c>
      <c r="N1063" s="24">
        <f t="array" ref="N1063">MIN(IF(Table1[Class]=Table1[[#This Row],[Class]], IF(Table1[abs]=Table1[[#This Row],[abs]], IF(Table1[N]=Table1[[#This Row],[N]], IF(Table1[K]=Table1[[#This Row],[K]],Table1[UB],FALSE)))))</f>
        <v>11787</v>
      </c>
      <c r="O1063" s="24">
        <f>(Table1[[#This Row],[Best primal]]-Table1[[#This Row],[Updated root bound]])/Table1[[#This Row],[Best primal]]</f>
        <v>3.3293005859860468E-2</v>
      </c>
      <c r="P1063" s="24">
        <f>(Table1[[#This Row],[Best primal]]-Table1[[#This Row],[LB]])/Table1[[#This Row],[Best primal]]</f>
        <v>1.8597633383322057E-2</v>
      </c>
    </row>
    <row r="1064" spans="1:16" x14ac:dyDescent="0.45">
      <c r="A1064" t="s">
        <v>34</v>
      </c>
      <c r="B1064" t="s">
        <v>10</v>
      </c>
      <c r="C1064">
        <v>1</v>
      </c>
      <c r="D1064">
        <v>25</v>
      </c>
      <c r="E1064">
        <v>5</v>
      </c>
      <c r="F1064">
        <v>9787.4678368093737</v>
      </c>
      <c r="H1064">
        <v>10035.91507501747</v>
      </c>
      <c r="I1064">
        <v>10325.6</v>
      </c>
      <c r="J1064" s="1"/>
      <c r="K1064">
        <v>7200.3</v>
      </c>
      <c r="L1064" t="s">
        <v>44</v>
      </c>
      <c r="M1064">
        <f>IF(Table1[[#This Row],[BB-Nodes]]&lt;=1,Table1[[#This Row],[LB]],Table1[[#This Row],[RootBound]])</f>
        <v>9787.4678368093737</v>
      </c>
      <c r="N1064" s="24">
        <f t="array" ref="N1064">MIN(IF(Table1[Class]=Table1[[#This Row],[Class]], IF(Table1[abs]=Table1[[#This Row],[abs]], IF(Table1[N]=Table1[[#This Row],[N]], IF(Table1[K]=Table1[[#This Row],[K]],Table1[UB],FALSE)))))</f>
        <v>10325.6</v>
      </c>
      <c r="O1064" s="24">
        <f>(Table1[[#This Row],[Best primal]]-Table1[[#This Row],[Updated root bound]])/Table1[[#This Row],[Best primal]]</f>
        <v>5.2116309288625033E-2</v>
      </c>
      <c r="P1064" s="24">
        <f>(Table1[[#This Row],[Best primal]]-Table1[[#This Row],[LB]])/Table1[[#This Row],[Best primal]]</f>
        <v>2.8055021014035987E-2</v>
      </c>
    </row>
    <row r="1065" spans="1:16" x14ac:dyDescent="0.45">
      <c r="A1065" t="s">
        <v>34</v>
      </c>
      <c r="B1065" t="s">
        <v>10</v>
      </c>
      <c r="C1065">
        <v>1</v>
      </c>
      <c r="D1065">
        <v>30</v>
      </c>
      <c r="E1065">
        <v>5</v>
      </c>
      <c r="F1065">
        <v>12709.908250440314</v>
      </c>
      <c r="H1065">
        <v>12974.853433965864</v>
      </c>
      <c r="I1065">
        <v>13489.72</v>
      </c>
      <c r="J1065" s="1"/>
      <c r="K1065">
        <v>7200.04</v>
      </c>
      <c r="L1065" t="s">
        <v>44</v>
      </c>
      <c r="M1065">
        <f>IF(Table1[[#This Row],[BB-Nodes]]&lt;=1,Table1[[#This Row],[LB]],Table1[[#This Row],[RootBound]])</f>
        <v>12709.908250440314</v>
      </c>
      <c r="N1065" s="24">
        <f t="array" ref="N1065">MIN(IF(Table1[Class]=Table1[[#This Row],[Class]], IF(Table1[abs]=Table1[[#This Row],[abs]], IF(Table1[N]=Table1[[#This Row],[N]], IF(Table1[K]=Table1[[#This Row],[K]],Table1[UB],FALSE)))))</f>
        <v>13489.72</v>
      </c>
      <c r="O1065" s="24">
        <f>(Table1[[#This Row],[Best primal]]-Table1[[#This Row],[Updated root bound]])/Table1[[#This Row],[Best primal]]</f>
        <v>5.7807852910192747E-2</v>
      </c>
      <c r="P1065" s="24">
        <f>(Table1[[#This Row],[Best primal]]-Table1[[#This Row],[LB]])/Table1[[#This Row],[Best primal]]</f>
        <v>3.8167327864042824E-2</v>
      </c>
    </row>
    <row r="1066" spans="1:16" x14ac:dyDescent="0.45">
      <c r="A1066" t="s">
        <v>34</v>
      </c>
      <c r="B1066" t="s">
        <v>10</v>
      </c>
      <c r="C1066">
        <v>2</v>
      </c>
      <c r="D1066">
        <v>15</v>
      </c>
      <c r="E1066">
        <v>5</v>
      </c>
      <c r="F1066">
        <v>8857.0527464209645</v>
      </c>
      <c r="H1066">
        <v>9014.2679957159162</v>
      </c>
      <c r="I1066">
        <v>9067.9699999999993</v>
      </c>
      <c r="J1066" s="1"/>
      <c r="K1066">
        <v>7200.12</v>
      </c>
      <c r="L1066" t="s">
        <v>44</v>
      </c>
      <c r="M1066">
        <f>IF(Table1[[#This Row],[BB-Nodes]]&lt;=1,Table1[[#This Row],[LB]],Table1[[#This Row],[RootBound]])</f>
        <v>8857.0527464209645</v>
      </c>
      <c r="N1066" s="24">
        <f t="array" ref="N1066">MIN(IF(Table1[Class]=Table1[[#This Row],[Class]], IF(Table1[abs]=Table1[[#This Row],[abs]], IF(Table1[N]=Table1[[#This Row],[N]], IF(Table1[K]=Table1[[#This Row],[K]],Table1[UB],FALSE)))))</f>
        <v>9067.9599999999991</v>
      </c>
      <c r="O1066" s="24">
        <f>(Table1[[#This Row],[Best primal]]-Table1[[#This Row],[Updated root bound]])/Table1[[#This Row],[Best primal]]</f>
        <v>2.3258511680580272E-2</v>
      </c>
      <c r="P1066" s="24">
        <f>(Table1[[#This Row],[Best primal]]-Table1[[#This Row],[LB]])/Table1[[#This Row],[Best primal]]</f>
        <v>5.9210676143347509E-3</v>
      </c>
    </row>
    <row r="1067" spans="1:16" x14ac:dyDescent="0.45">
      <c r="A1067" t="s">
        <v>34</v>
      </c>
      <c r="B1067" t="s">
        <v>10</v>
      </c>
      <c r="C1067">
        <v>2</v>
      </c>
      <c r="D1067">
        <v>20</v>
      </c>
      <c r="E1067">
        <v>5</v>
      </c>
      <c r="F1067">
        <v>8022.2210652901049</v>
      </c>
      <c r="H1067">
        <v>8201.2680199831429</v>
      </c>
      <c r="I1067">
        <v>8287.43</v>
      </c>
      <c r="J1067" s="1"/>
      <c r="K1067">
        <v>7200.14</v>
      </c>
      <c r="L1067" t="s">
        <v>44</v>
      </c>
      <c r="M1067">
        <f>IF(Table1[[#This Row],[BB-Nodes]]&lt;=1,Table1[[#This Row],[LB]],Table1[[#This Row],[RootBound]])</f>
        <v>8022.2210652901049</v>
      </c>
      <c r="N1067" s="24">
        <f t="array" ref="N1067">MIN(IF(Table1[Class]=Table1[[#This Row],[Class]], IF(Table1[abs]=Table1[[#This Row],[abs]], IF(Table1[N]=Table1[[#This Row],[N]], IF(Table1[K]=Table1[[#This Row],[K]],Table1[UB],FALSE)))))</f>
        <v>8287.43</v>
      </c>
      <c r="O1067" s="24">
        <f>(Table1[[#This Row],[Best primal]]-Table1[[#This Row],[Updated root bound]])/Table1[[#This Row],[Best primal]]</f>
        <v>3.2001348392673649E-2</v>
      </c>
      <c r="P1067" s="24">
        <f>(Table1[[#This Row],[Best primal]]-Table1[[#This Row],[LB]])/Table1[[#This Row],[Best primal]]</f>
        <v>1.0396706821880528E-2</v>
      </c>
    </row>
    <row r="1068" spans="1:16" x14ac:dyDescent="0.45">
      <c r="A1068" t="s">
        <v>34</v>
      </c>
      <c r="B1068" t="s">
        <v>10</v>
      </c>
      <c r="C1068">
        <v>2</v>
      </c>
      <c r="D1068">
        <v>25</v>
      </c>
      <c r="E1068">
        <v>5</v>
      </c>
      <c r="F1068">
        <v>11990.520689342675</v>
      </c>
      <c r="H1068">
        <v>12179.806646133084</v>
      </c>
      <c r="I1068">
        <v>12627.19</v>
      </c>
      <c r="J1068" s="1"/>
      <c r="K1068">
        <v>7200.19</v>
      </c>
      <c r="L1068" t="s">
        <v>44</v>
      </c>
      <c r="M1068">
        <f>IF(Table1[[#This Row],[BB-Nodes]]&lt;=1,Table1[[#This Row],[LB]],Table1[[#This Row],[RootBound]])</f>
        <v>11990.520689342675</v>
      </c>
      <c r="N1068" s="24">
        <f t="array" ref="N1068">MIN(IF(Table1[Class]=Table1[[#This Row],[Class]], IF(Table1[abs]=Table1[[#This Row],[abs]], IF(Table1[N]=Table1[[#This Row],[N]], IF(Table1[K]=Table1[[#This Row],[K]],Table1[UB],FALSE)))))</f>
        <v>12627.19</v>
      </c>
      <c r="O1068" s="24">
        <f>(Table1[[#This Row],[Best primal]]-Table1[[#This Row],[Updated root bound]])/Table1[[#This Row],[Best primal]]</f>
        <v>5.0420506118726782E-2</v>
      </c>
      <c r="P1068" s="24">
        <f>(Table1[[#This Row],[Best primal]]-Table1[[#This Row],[LB]])/Table1[[#This Row],[Best primal]]</f>
        <v>3.5430159351915735E-2</v>
      </c>
    </row>
    <row r="1069" spans="1:16" x14ac:dyDescent="0.45">
      <c r="A1069" t="s">
        <v>34</v>
      </c>
      <c r="B1069" t="s">
        <v>10</v>
      </c>
      <c r="C1069">
        <v>2</v>
      </c>
      <c r="D1069">
        <v>30</v>
      </c>
      <c r="E1069">
        <v>5</v>
      </c>
      <c r="F1069">
        <v>11200.188507855792</v>
      </c>
      <c r="H1069">
        <v>11507.413212831832</v>
      </c>
      <c r="I1069">
        <v>11743.06</v>
      </c>
      <c r="J1069" s="1"/>
      <c r="K1069">
        <v>7200.06</v>
      </c>
      <c r="L1069" t="s">
        <v>44</v>
      </c>
      <c r="M1069">
        <f>IF(Table1[[#This Row],[BB-Nodes]]&lt;=1,Table1[[#This Row],[LB]],Table1[[#This Row],[RootBound]])</f>
        <v>11200.188507855792</v>
      </c>
      <c r="N1069" s="24">
        <f t="array" ref="N1069">MIN(IF(Table1[Class]=Table1[[#This Row],[Class]], IF(Table1[abs]=Table1[[#This Row],[abs]], IF(Table1[N]=Table1[[#This Row],[N]], IF(Table1[K]=Table1[[#This Row],[K]],Table1[UB],FALSE)))))</f>
        <v>11743.06</v>
      </c>
      <c r="O1069" s="24">
        <f>(Table1[[#This Row],[Best primal]]-Table1[[#This Row],[Updated root bound]])/Table1[[#This Row],[Best primal]]</f>
        <v>4.6229133815564927E-2</v>
      </c>
      <c r="P1069" s="24">
        <f>(Table1[[#This Row],[Best primal]]-Table1[[#This Row],[LB]])/Table1[[#This Row],[Best primal]]</f>
        <v>2.0066897994915046E-2</v>
      </c>
    </row>
    <row r="1070" spans="1:16" x14ac:dyDescent="0.45">
      <c r="A1070" t="s">
        <v>34</v>
      </c>
      <c r="B1070" t="s">
        <v>10</v>
      </c>
      <c r="C1070">
        <v>3</v>
      </c>
      <c r="D1070">
        <v>15</v>
      </c>
      <c r="E1070">
        <v>5</v>
      </c>
      <c r="F1070">
        <v>9971.0777323720795</v>
      </c>
      <c r="H1070">
        <v>10362.860115462443</v>
      </c>
      <c r="I1070">
        <v>10432.1</v>
      </c>
      <c r="J1070" s="1"/>
      <c r="K1070">
        <v>7200.1</v>
      </c>
      <c r="L1070" t="s">
        <v>44</v>
      </c>
      <c r="M1070">
        <f>IF(Table1[[#This Row],[BB-Nodes]]&lt;=1,Table1[[#This Row],[LB]],Table1[[#This Row],[RootBound]])</f>
        <v>9971.0777323720795</v>
      </c>
      <c r="N1070" s="24">
        <f t="array" ref="N1070">MIN(IF(Table1[Class]=Table1[[#This Row],[Class]], IF(Table1[abs]=Table1[[#This Row],[abs]], IF(Table1[N]=Table1[[#This Row],[N]], IF(Table1[K]=Table1[[#This Row],[K]],Table1[UB],FALSE)))))</f>
        <v>10432.1</v>
      </c>
      <c r="O1070" s="24">
        <f>(Table1[[#This Row],[Best primal]]-Table1[[#This Row],[Updated root bound]])/Table1[[#This Row],[Best primal]]</f>
        <v>4.4192661844491603E-2</v>
      </c>
      <c r="P1070" s="24">
        <f>(Table1[[#This Row],[Best primal]]-Table1[[#This Row],[LB]])/Table1[[#This Row],[Best primal]]</f>
        <v>6.637195247127364E-3</v>
      </c>
    </row>
    <row r="1071" spans="1:16" x14ac:dyDescent="0.45">
      <c r="A1071" t="s">
        <v>34</v>
      </c>
      <c r="B1071" t="s">
        <v>10</v>
      </c>
      <c r="C1071">
        <v>3</v>
      </c>
      <c r="D1071">
        <v>20</v>
      </c>
      <c r="E1071">
        <v>5</v>
      </c>
      <c r="F1071">
        <v>10071.324895393836</v>
      </c>
      <c r="H1071">
        <v>10362.17697040219</v>
      </c>
      <c r="I1071">
        <v>10488.42</v>
      </c>
      <c r="J1071" s="1"/>
      <c r="K1071">
        <v>7200.04</v>
      </c>
      <c r="L1071" t="s">
        <v>44</v>
      </c>
      <c r="M1071">
        <f>IF(Table1[[#This Row],[BB-Nodes]]&lt;=1,Table1[[#This Row],[LB]],Table1[[#This Row],[RootBound]])</f>
        <v>10071.324895393836</v>
      </c>
      <c r="N1071" s="24">
        <f t="array" ref="N1071">MIN(IF(Table1[Class]=Table1[[#This Row],[Class]], IF(Table1[abs]=Table1[[#This Row],[abs]], IF(Table1[N]=Table1[[#This Row],[N]], IF(Table1[K]=Table1[[#This Row],[K]],Table1[UB],FALSE)))))</f>
        <v>10488.42</v>
      </c>
      <c r="O1071" s="24">
        <f>(Table1[[#This Row],[Best primal]]-Table1[[#This Row],[Updated root bound]])/Table1[[#This Row],[Best primal]]</f>
        <v>3.976720083731998E-2</v>
      </c>
      <c r="P1071" s="24">
        <f>(Table1[[#This Row],[Best primal]]-Table1[[#This Row],[LB]])/Table1[[#This Row],[Best primal]]</f>
        <v>1.2036420127894397E-2</v>
      </c>
    </row>
    <row r="1072" spans="1:16" x14ac:dyDescent="0.45">
      <c r="A1072" t="s">
        <v>34</v>
      </c>
      <c r="B1072" t="s">
        <v>10</v>
      </c>
      <c r="C1072">
        <v>3</v>
      </c>
      <c r="D1072">
        <v>25</v>
      </c>
      <c r="E1072">
        <v>5</v>
      </c>
      <c r="F1072">
        <v>13228.262695018379</v>
      </c>
      <c r="H1072">
        <v>13474.566693394816</v>
      </c>
      <c r="I1072">
        <v>13999.34</v>
      </c>
      <c r="J1072" s="1"/>
      <c r="K1072">
        <v>7200.11</v>
      </c>
      <c r="L1072" t="s">
        <v>44</v>
      </c>
      <c r="M1072">
        <f>IF(Table1[[#This Row],[BB-Nodes]]&lt;=1,Table1[[#This Row],[LB]],Table1[[#This Row],[RootBound]])</f>
        <v>13228.262695018379</v>
      </c>
      <c r="N1072" s="24">
        <f t="array" ref="N1072">MIN(IF(Table1[Class]=Table1[[#This Row],[Class]], IF(Table1[abs]=Table1[[#This Row],[abs]], IF(Table1[N]=Table1[[#This Row],[N]], IF(Table1[K]=Table1[[#This Row],[K]],Table1[UB],FALSE)))))</f>
        <v>13999.34</v>
      </c>
      <c r="O1072" s="24">
        <f>(Table1[[#This Row],[Best primal]]-Table1[[#This Row],[Updated root bound]])/Table1[[#This Row],[Best primal]]</f>
        <v>5.5079546963044089E-2</v>
      </c>
      <c r="P1072" s="24">
        <f>(Table1[[#This Row],[Best primal]]-Table1[[#This Row],[LB]])/Table1[[#This Row],[Best primal]]</f>
        <v>3.7485574791753337E-2</v>
      </c>
    </row>
    <row r="1073" spans="1:16" x14ac:dyDescent="0.45">
      <c r="A1073" t="s">
        <v>34</v>
      </c>
      <c r="B1073" t="s">
        <v>10</v>
      </c>
      <c r="C1073">
        <v>3</v>
      </c>
      <c r="D1073">
        <v>30</v>
      </c>
      <c r="E1073">
        <v>5</v>
      </c>
      <c r="F1073">
        <v>10825.202352867902</v>
      </c>
      <c r="H1073">
        <v>11017.564268046115</v>
      </c>
      <c r="I1073">
        <v>11274.59</v>
      </c>
      <c r="J1073" s="1"/>
      <c r="K1073">
        <v>7200.18</v>
      </c>
      <c r="L1073" t="s">
        <v>44</v>
      </c>
      <c r="M1073">
        <f>IF(Table1[[#This Row],[BB-Nodes]]&lt;=1,Table1[[#This Row],[LB]],Table1[[#This Row],[RootBound]])</f>
        <v>10825.202352867902</v>
      </c>
      <c r="N1073" s="24">
        <f t="array" ref="N1073">MIN(IF(Table1[Class]=Table1[[#This Row],[Class]], IF(Table1[abs]=Table1[[#This Row],[abs]], IF(Table1[N]=Table1[[#This Row],[N]], IF(Table1[K]=Table1[[#This Row],[K]],Table1[UB],FALSE)))))</f>
        <v>11274.59</v>
      </c>
      <c r="O1073" s="24">
        <f>(Table1[[#This Row],[Best primal]]-Table1[[#This Row],[Updated root bound]])/Table1[[#This Row],[Best primal]]</f>
        <v>3.985844692641579E-2</v>
      </c>
      <c r="P1073" s="24">
        <f>(Table1[[#This Row],[Best primal]]-Table1[[#This Row],[LB]])/Table1[[#This Row],[Best primal]]</f>
        <v>2.2796902765766652E-2</v>
      </c>
    </row>
    <row r="1074" spans="1:16" x14ac:dyDescent="0.45">
      <c r="A1074" t="s">
        <v>34</v>
      </c>
      <c r="B1074" t="s">
        <v>10</v>
      </c>
      <c r="C1074">
        <v>4</v>
      </c>
      <c r="D1074">
        <v>15</v>
      </c>
      <c r="E1074">
        <v>5</v>
      </c>
      <c r="F1074">
        <v>9198.3272233931311</v>
      </c>
      <c r="H1074">
        <v>9385.89</v>
      </c>
      <c r="I1074">
        <v>9385.89</v>
      </c>
      <c r="J1074" s="1"/>
      <c r="K1074">
        <v>1009.41</v>
      </c>
      <c r="L1074" t="s">
        <v>44</v>
      </c>
      <c r="M1074">
        <f>IF(Table1[[#This Row],[BB-Nodes]]&lt;=1,Table1[[#This Row],[LB]],Table1[[#This Row],[RootBound]])</f>
        <v>9198.3272233931311</v>
      </c>
      <c r="N1074" s="24">
        <f t="array" ref="N1074">MIN(IF(Table1[Class]=Table1[[#This Row],[Class]], IF(Table1[abs]=Table1[[#This Row],[abs]], IF(Table1[N]=Table1[[#This Row],[N]], IF(Table1[K]=Table1[[#This Row],[K]],Table1[UB],FALSE)))))</f>
        <v>9385.89</v>
      </c>
      <c r="O1074" s="24">
        <f>(Table1[[#This Row],[Best primal]]-Table1[[#This Row],[Updated root bound]])/Table1[[#This Row],[Best primal]]</f>
        <v>1.998348335713164E-2</v>
      </c>
      <c r="P1074" s="24">
        <f>(Table1[[#This Row],[Best primal]]-Table1[[#This Row],[LB]])/Table1[[#This Row],[Best primal]]</f>
        <v>0</v>
      </c>
    </row>
    <row r="1075" spans="1:16" x14ac:dyDescent="0.45">
      <c r="A1075" t="s">
        <v>34</v>
      </c>
      <c r="B1075" t="s">
        <v>10</v>
      </c>
      <c r="C1075">
        <v>4</v>
      </c>
      <c r="D1075">
        <v>20</v>
      </c>
      <c r="E1075">
        <v>5</v>
      </c>
      <c r="F1075">
        <v>12706.531430575635</v>
      </c>
      <c r="H1075">
        <v>12906.530186538317</v>
      </c>
      <c r="I1075">
        <v>13189.8</v>
      </c>
      <c r="J1075" s="1"/>
      <c r="K1075">
        <v>7200.11</v>
      </c>
      <c r="L1075" t="s">
        <v>44</v>
      </c>
      <c r="M1075">
        <f>IF(Table1[[#This Row],[BB-Nodes]]&lt;=1,Table1[[#This Row],[LB]],Table1[[#This Row],[RootBound]])</f>
        <v>12706.531430575635</v>
      </c>
      <c r="N1075" s="24">
        <f t="array" ref="N1075">MIN(IF(Table1[Class]=Table1[[#This Row],[Class]], IF(Table1[abs]=Table1[[#This Row],[abs]], IF(Table1[N]=Table1[[#This Row],[N]], IF(Table1[K]=Table1[[#This Row],[K]],Table1[UB],FALSE)))))</f>
        <v>13189.8</v>
      </c>
      <c r="O1075" s="24">
        <f>(Table1[[#This Row],[Best primal]]-Table1[[#This Row],[Updated root bound]])/Table1[[#This Row],[Best primal]]</f>
        <v>3.6639567652607667E-2</v>
      </c>
      <c r="P1075" s="24">
        <f>(Table1[[#This Row],[Best primal]]-Table1[[#This Row],[LB]])/Table1[[#This Row],[Best primal]]</f>
        <v>2.1476429776166595E-2</v>
      </c>
    </row>
    <row r="1076" spans="1:16" x14ac:dyDescent="0.45">
      <c r="A1076" t="s">
        <v>34</v>
      </c>
      <c r="B1076" t="s">
        <v>10</v>
      </c>
      <c r="C1076">
        <v>4</v>
      </c>
      <c r="D1076">
        <v>25</v>
      </c>
      <c r="E1076">
        <v>5</v>
      </c>
      <c r="F1076">
        <v>10227.51933107584</v>
      </c>
      <c r="H1076">
        <v>10448.557423781593</v>
      </c>
      <c r="I1076">
        <v>10698.73</v>
      </c>
      <c r="J1076" s="1"/>
      <c r="K1076">
        <v>7200.06</v>
      </c>
      <c r="L1076" t="s">
        <v>44</v>
      </c>
      <c r="M1076">
        <f>IF(Table1[[#This Row],[BB-Nodes]]&lt;=1,Table1[[#This Row],[LB]],Table1[[#This Row],[RootBound]])</f>
        <v>10227.51933107584</v>
      </c>
      <c r="N1076" s="24">
        <f t="array" ref="N1076">MIN(IF(Table1[Class]=Table1[[#This Row],[Class]], IF(Table1[abs]=Table1[[#This Row],[abs]], IF(Table1[N]=Table1[[#This Row],[N]], IF(Table1[K]=Table1[[#This Row],[K]],Table1[UB],FALSE)))))</f>
        <v>10698.73</v>
      </c>
      <c r="O1076" s="24">
        <f>(Table1[[#This Row],[Best primal]]-Table1[[#This Row],[Updated root bound]])/Table1[[#This Row],[Best primal]]</f>
        <v>4.4043607879080897E-2</v>
      </c>
      <c r="P1076" s="24">
        <f>(Table1[[#This Row],[Best primal]]-Table1[[#This Row],[LB]])/Table1[[#This Row],[Best primal]]</f>
        <v>2.3383390011562765E-2</v>
      </c>
    </row>
    <row r="1077" spans="1:16" x14ac:dyDescent="0.45">
      <c r="A1077" t="s">
        <v>34</v>
      </c>
      <c r="B1077" t="s">
        <v>10</v>
      </c>
      <c r="C1077">
        <v>4</v>
      </c>
      <c r="D1077">
        <v>30</v>
      </c>
      <c r="E1077">
        <v>5</v>
      </c>
      <c r="F1077">
        <v>11081.63137617221</v>
      </c>
      <c r="H1077">
        <v>11291.603592873123</v>
      </c>
      <c r="I1077">
        <v>11705.18</v>
      </c>
      <c r="J1077" s="1"/>
      <c r="K1077">
        <v>7200.07</v>
      </c>
      <c r="L1077" t="s">
        <v>44</v>
      </c>
      <c r="M1077">
        <f>IF(Table1[[#This Row],[BB-Nodes]]&lt;=1,Table1[[#This Row],[LB]],Table1[[#This Row],[RootBound]])</f>
        <v>11081.63137617221</v>
      </c>
      <c r="N1077" s="24">
        <f t="array" ref="N1077">MIN(IF(Table1[Class]=Table1[[#This Row],[Class]], IF(Table1[abs]=Table1[[#This Row],[abs]], IF(Table1[N]=Table1[[#This Row],[N]], IF(Table1[K]=Table1[[#This Row],[K]],Table1[UB],FALSE)))))</f>
        <v>11705.18</v>
      </c>
      <c r="O1077" s="24">
        <f>(Table1[[#This Row],[Best primal]]-Table1[[#This Row],[Updated root bound]])/Table1[[#This Row],[Best primal]]</f>
        <v>5.3271169159960795E-2</v>
      </c>
      <c r="P1077" s="24">
        <f>(Table1[[#This Row],[Best primal]]-Table1[[#This Row],[LB]])/Table1[[#This Row],[Best primal]]</f>
        <v>3.533276781107824E-2</v>
      </c>
    </row>
    <row r="1078" spans="1:16" x14ac:dyDescent="0.45">
      <c r="A1078" t="s">
        <v>34</v>
      </c>
      <c r="B1078" t="s">
        <v>10</v>
      </c>
      <c r="C1078">
        <v>5</v>
      </c>
      <c r="D1078">
        <v>15</v>
      </c>
      <c r="E1078">
        <v>5</v>
      </c>
      <c r="F1078">
        <v>9844.8461601658364</v>
      </c>
      <c r="H1078">
        <v>10137.746347555001</v>
      </c>
      <c r="I1078">
        <v>10437.049999999999</v>
      </c>
      <c r="J1078" s="1"/>
      <c r="K1078">
        <v>7200.03</v>
      </c>
      <c r="L1078" t="s">
        <v>44</v>
      </c>
      <c r="M1078">
        <f>IF(Table1[[#This Row],[BB-Nodes]]&lt;=1,Table1[[#This Row],[LB]],Table1[[#This Row],[RootBound]])</f>
        <v>9844.8461601658364</v>
      </c>
      <c r="N1078" s="24">
        <f t="array" ref="N1078">MIN(IF(Table1[Class]=Table1[[#This Row],[Class]], IF(Table1[abs]=Table1[[#This Row],[abs]], IF(Table1[N]=Table1[[#This Row],[N]], IF(Table1[K]=Table1[[#This Row],[K]],Table1[UB],FALSE)))))</f>
        <v>10437.049999999999</v>
      </c>
      <c r="O1078" s="24">
        <f>(Table1[[#This Row],[Best primal]]-Table1[[#This Row],[Updated root bound]])/Table1[[#This Row],[Best primal]]</f>
        <v>5.6740538737877363E-2</v>
      </c>
      <c r="P1078" s="24">
        <f>(Table1[[#This Row],[Best primal]]-Table1[[#This Row],[LB]])/Table1[[#This Row],[Best primal]]</f>
        <v>2.8677035411825955E-2</v>
      </c>
    </row>
    <row r="1079" spans="1:16" x14ac:dyDescent="0.45">
      <c r="A1079" t="s">
        <v>34</v>
      </c>
      <c r="B1079" t="s">
        <v>10</v>
      </c>
      <c r="C1079">
        <v>5</v>
      </c>
      <c r="D1079">
        <v>20</v>
      </c>
      <c r="E1079">
        <v>5</v>
      </c>
      <c r="F1079">
        <v>13765.085648499859</v>
      </c>
      <c r="H1079">
        <v>14105.727363183405</v>
      </c>
      <c r="I1079">
        <v>14406.84</v>
      </c>
      <c r="J1079" s="1"/>
      <c r="K1079">
        <v>7200.06</v>
      </c>
      <c r="L1079" t="s">
        <v>44</v>
      </c>
      <c r="M1079">
        <f>IF(Table1[[#This Row],[BB-Nodes]]&lt;=1,Table1[[#This Row],[LB]],Table1[[#This Row],[RootBound]])</f>
        <v>13765.085648499859</v>
      </c>
      <c r="N1079" s="24">
        <f t="array" ref="N1079">MIN(IF(Table1[Class]=Table1[[#This Row],[Class]], IF(Table1[abs]=Table1[[#This Row],[abs]], IF(Table1[N]=Table1[[#This Row],[N]], IF(Table1[K]=Table1[[#This Row],[K]],Table1[UB],FALSE)))))</f>
        <v>14406.84</v>
      </c>
      <c r="O1079" s="24">
        <f>(Table1[[#This Row],[Best primal]]-Table1[[#This Row],[Updated root bound]])/Table1[[#This Row],[Best primal]]</f>
        <v>4.4545115479879112E-2</v>
      </c>
      <c r="P1079" s="24">
        <f>(Table1[[#This Row],[Best primal]]-Table1[[#This Row],[LB]])/Table1[[#This Row],[Best primal]]</f>
        <v>2.0900671959749335E-2</v>
      </c>
    </row>
    <row r="1080" spans="1:16" x14ac:dyDescent="0.45">
      <c r="A1080" t="s">
        <v>34</v>
      </c>
      <c r="B1080" t="s">
        <v>10</v>
      </c>
      <c r="C1080">
        <v>5</v>
      </c>
      <c r="D1080">
        <v>25</v>
      </c>
      <c r="E1080">
        <v>5</v>
      </c>
      <c r="F1080">
        <v>13424.904289509788</v>
      </c>
      <c r="H1080">
        <v>13774.895292784206</v>
      </c>
      <c r="I1080">
        <v>14058.89</v>
      </c>
      <c r="J1080" s="1"/>
      <c r="K1080">
        <v>7200.04</v>
      </c>
      <c r="L1080" t="s">
        <v>44</v>
      </c>
      <c r="M1080">
        <f>IF(Table1[[#This Row],[BB-Nodes]]&lt;=1,Table1[[#This Row],[LB]],Table1[[#This Row],[RootBound]])</f>
        <v>13424.904289509788</v>
      </c>
      <c r="N1080" s="24">
        <f t="array" ref="N1080">MIN(IF(Table1[Class]=Table1[[#This Row],[Class]], IF(Table1[abs]=Table1[[#This Row],[abs]], IF(Table1[N]=Table1[[#This Row],[N]], IF(Table1[K]=Table1[[#This Row],[K]],Table1[UB],FALSE)))))</f>
        <v>14058.89</v>
      </c>
      <c r="O1080" s="24">
        <f>(Table1[[#This Row],[Best primal]]-Table1[[#This Row],[Updated root bound]])/Table1[[#This Row],[Best primal]]</f>
        <v>4.5095004690285739E-2</v>
      </c>
      <c r="P1080" s="24">
        <f>(Table1[[#This Row],[Best primal]]-Table1[[#This Row],[LB]])/Table1[[#This Row],[Best primal]]</f>
        <v>2.0200364837892167E-2</v>
      </c>
    </row>
    <row r="1081" spans="1:16" x14ac:dyDescent="0.45">
      <c r="A1081" t="s">
        <v>34</v>
      </c>
      <c r="B1081" t="s">
        <v>10</v>
      </c>
      <c r="C1081">
        <v>5</v>
      </c>
      <c r="D1081">
        <v>30</v>
      </c>
      <c r="E1081">
        <v>5</v>
      </c>
      <c r="F1081">
        <v>10788.454557549378</v>
      </c>
      <c r="H1081">
        <v>11451.6</v>
      </c>
      <c r="I1081">
        <v>11451.6</v>
      </c>
      <c r="J1081" s="1"/>
      <c r="K1081">
        <v>5268.98</v>
      </c>
      <c r="L1081" t="s">
        <v>44</v>
      </c>
      <c r="M1081">
        <f>IF(Table1[[#This Row],[BB-Nodes]]&lt;=1,Table1[[#This Row],[LB]],Table1[[#This Row],[RootBound]])</f>
        <v>10788.454557549378</v>
      </c>
      <c r="N1081" s="24">
        <f t="array" ref="N1081">MIN(IF(Table1[Class]=Table1[[#This Row],[Class]], IF(Table1[abs]=Table1[[#This Row],[abs]], IF(Table1[N]=Table1[[#This Row],[N]], IF(Table1[K]=Table1[[#This Row],[K]],Table1[UB],FALSE)))))</f>
        <v>11451.6</v>
      </c>
      <c r="O1081" s="24">
        <f>(Table1[[#This Row],[Best primal]]-Table1[[#This Row],[Updated root bound]])/Table1[[#This Row],[Best primal]]</f>
        <v>5.7908540505311287E-2</v>
      </c>
      <c r="P1081" s="24">
        <f>(Table1[[#This Row],[Best primal]]-Table1[[#This Row],[LB]])/Table1[[#This Row],[Best primal]]</f>
        <v>0</v>
      </c>
    </row>
    <row r="1082" spans="1:16" x14ac:dyDescent="0.45">
      <c r="A1082" t="s">
        <v>36</v>
      </c>
      <c r="B1082" t="s">
        <v>9</v>
      </c>
      <c r="C1082">
        <v>1</v>
      </c>
      <c r="D1082">
        <v>15</v>
      </c>
      <c r="E1082">
        <v>1</v>
      </c>
      <c r="H1082">
        <v>12052.56</v>
      </c>
      <c r="I1082">
        <v>12052.56</v>
      </c>
      <c r="J1082">
        <v>0</v>
      </c>
      <c r="K1082">
        <v>9.9499999999999993</v>
      </c>
      <c r="L1082" t="s">
        <v>44</v>
      </c>
      <c r="M1082">
        <f>IF(Table1[[#This Row],[BB-Nodes]]&lt;=1,Table1[[#This Row],[LB]],Table1[[#This Row],[RootBound]])</f>
        <v>0</v>
      </c>
      <c r="N1082" s="24">
        <f t="array" ref="N1082">MIN(IF(Table1[Class]=Table1[[#This Row],[Class]], IF(Table1[abs]=Table1[[#This Row],[abs]], IF(Table1[N]=Table1[[#This Row],[N]], IF(Table1[K]=Table1[[#This Row],[K]],Table1[UB],FALSE)))))</f>
        <v>12052.56</v>
      </c>
      <c r="O1082" s="24">
        <f>(Table1[[#This Row],[Best primal]]-Table1[[#This Row],[Updated root bound]])/Table1[[#This Row],[Best primal]]</f>
        <v>1</v>
      </c>
      <c r="P1082" s="24">
        <f>(Table1[[#This Row],[Best primal]]-Table1[[#This Row],[LB]])/Table1[[#This Row],[Best primal]]</f>
        <v>0</v>
      </c>
    </row>
    <row r="1083" spans="1:16" x14ac:dyDescent="0.45">
      <c r="A1083" t="s">
        <v>36</v>
      </c>
      <c r="B1083" t="s">
        <v>9</v>
      </c>
      <c r="C1083">
        <v>2</v>
      </c>
      <c r="D1083">
        <v>15</v>
      </c>
      <c r="E1083">
        <v>1</v>
      </c>
      <c r="H1083">
        <v>11823.55</v>
      </c>
      <c r="I1083">
        <v>11823.55</v>
      </c>
      <c r="J1083">
        <v>0</v>
      </c>
      <c r="K1083">
        <v>2.21</v>
      </c>
      <c r="L1083" t="s">
        <v>44</v>
      </c>
      <c r="M1083">
        <f>IF(Table1[[#This Row],[BB-Nodes]]&lt;=1,Table1[[#This Row],[LB]],Table1[[#This Row],[RootBound]])</f>
        <v>0</v>
      </c>
      <c r="N1083" s="24">
        <f t="array" ref="N1083">MIN(IF(Table1[Class]=Table1[[#This Row],[Class]], IF(Table1[abs]=Table1[[#This Row],[abs]], IF(Table1[N]=Table1[[#This Row],[N]], IF(Table1[K]=Table1[[#This Row],[K]],Table1[UB],FALSE)))))</f>
        <v>11823.5</v>
      </c>
      <c r="O1083" s="24">
        <f>(Table1[[#This Row],[Best primal]]-Table1[[#This Row],[Updated root bound]])/Table1[[#This Row],[Best primal]]</f>
        <v>1</v>
      </c>
      <c r="P1083" s="24">
        <f>(Table1[[#This Row],[Best primal]]-Table1[[#This Row],[LB]])/Table1[[#This Row],[Best primal]]</f>
        <v>-4.2288662408992599E-6</v>
      </c>
    </row>
    <row r="1084" spans="1:16" x14ac:dyDescent="0.45">
      <c r="A1084" t="s">
        <v>36</v>
      </c>
      <c r="B1084" t="s">
        <v>9</v>
      </c>
      <c r="C1084">
        <v>3</v>
      </c>
      <c r="D1084">
        <v>15</v>
      </c>
      <c r="E1084">
        <v>1</v>
      </c>
      <c r="H1084">
        <v>13305.71</v>
      </c>
      <c r="I1084">
        <v>13305.71</v>
      </c>
      <c r="J1084">
        <v>0</v>
      </c>
      <c r="K1084">
        <v>3.35</v>
      </c>
      <c r="L1084" t="s">
        <v>44</v>
      </c>
      <c r="M1084">
        <f>IF(Table1[[#This Row],[BB-Nodes]]&lt;=1,Table1[[#This Row],[LB]],Table1[[#This Row],[RootBound]])</f>
        <v>0</v>
      </c>
      <c r="N1084" s="24">
        <f t="array" ref="N1084">MIN(IF(Table1[Class]=Table1[[#This Row],[Class]], IF(Table1[abs]=Table1[[#This Row],[abs]], IF(Table1[N]=Table1[[#This Row],[N]], IF(Table1[K]=Table1[[#This Row],[K]],Table1[UB],FALSE)))))</f>
        <v>13305.7</v>
      </c>
      <c r="O1084" s="24">
        <f>(Table1[[#This Row],[Best primal]]-Table1[[#This Row],[Updated root bound]])/Table1[[#This Row],[Best primal]]</f>
        <v>1</v>
      </c>
      <c r="P1084" s="24">
        <f>(Table1[[#This Row],[Best primal]]-Table1[[#This Row],[LB]])/Table1[[#This Row],[Best primal]]</f>
        <v>-7.5155760301218941E-7</v>
      </c>
    </row>
    <row r="1085" spans="1:16" x14ac:dyDescent="0.45">
      <c r="A1085" t="s">
        <v>36</v>
      </c>
      <c r="B1085" t="s">
        <v>9</v>
      </c>
      <c r="C1085">
        <v>4</v>
      </c>
      <c r="D1085">
        <v>15</v>
      </c>
      <c r="E1085">
        <v>1</v>
      </c>
      <c r="H1085">
        <v>10479.290000000001</v>
      </c>
      <c r="I1085">
        <v>10479.290000000001</v>
      </c>
      <c r="J1085">
        <v>0</v>
      </c>
      <c r="K1085">
        <v>4.1100000000000003</v>
      </c>
      <c r="L1085" t="s">
        <v>44</v>
      </c>
      <c r="M1085">
        <f>IF(Table1[[#This Row],[BB-Nodes]]&lt;=1,Table1[[#This Row],[LB]],Table1[[#This Row],[RootBound]])</f>
        <v>0</v>
      </c>
      <c r="N1085" s="24">
        <f t="array" ref="N1085">MIN(IF(Table1[Class]=Table1[[#This Row],[Class]], IF(Table1[abs]=Table1[[#This Row],[abs]], IF(Table1[N]=Table1[[#This Row],[N]], IF(Table1[K]=Table1[[#This Row],[K]],Table1[UB],FALSE)))))</f>
        <v>10479.290000000001</v>
      </c>
      <c r="O1085" s="24">
        <f>(Table1[[#This Row],[Best primal]]-Table1[[#This Row],[Updated root bound]])/Table1[[#This Row],[Best primal]]</f>
        <v>1</v>
      </c>
      <c r="P1085" s="24">
        <f>(Table1[[#This Row],[Best primal]]-Table1[[#This Row],[LB]])/Table1[[#This Row],[Best primal]]</f>
        <v>0</v>
      </c>
    </row>
    <row r="1086" spans="1:16" x14ac:dyDescent="0.45">
      <c r="A1086" t="s">
        <v>36</v>
      </c>
      <c r="B1086" t="s">
        <v>9</v>
      </c>
      <c r="C1086">
        <v>5</v>
      </c>
      <c r="D1086">
        <v>15</v>
      </c>
      <c r="E1086">
        <v>1</v>
      </c>
      <c r="H1086">
        <v>10054.09</v>
      </c>
      <c r="I1086">
        <v>10054.09</v>
      </c>
      <c r="J1086">
        <v>0</v>
      </c>
      <c r="K1086">
        <v>4.9000000000000004</v>
      </c>
      <c r="L1086" t="s">
        <v>44</v>
      </c>
      <c r="M1086">
        <f>IF(Table1[[#This Row],[BB-Nodes]]&lt;=1,Table1[[#This Row],[LB]],Table1[[#This Row],[RootBound]])</f>
        <v>0</v>
      </c>
      <c r="N1086" s="24">
        <f t="array" ref="N1086">MIN(IF(Table1[Class]=Table1[[#This Row],[Class]], IF(Table1[abs]=Table1[[#This Row],[abs]], IF(Table1[N]=Table1[[#This Row],[N]], IF(Table1[K]=Table1[[#This Row],[K]],Table1[UB],FALSE)))))</f>
        <v>10054.09</v>
      </c>
      <c r="O1086" s="24">
        <f>(Table1[[#This Row],[Best primal]]-Table1[[#This Row],[Updated root bound]])/Table1[[#This Row],[Best primal]]</f>
        <v>1</v>
      </c>
      <c r="P1086" s="24">
        <f>(Table1[[#This Row],[Best primal]]-Table1[[#This Row],[LB]])/Table1[[#This Row],[Best primal]]</f>
        <v>0</v>
      </c>
    </row>
    <row r="1087" spans="1:16" x14ac:dyDescent="0.45">
      <c r="A1087" t="s">
        <v>36</v>
      </c>
      <c r="B1087" t="s">
        <v>9</v>
      </c>
      <c r="C1087">
        <v>1</v>
      </c>
      <c r="D1087">
        <v>20</v>
      </c>
      <c r="E1087">
        <v>1</v>
      </c>
      <c r="H1087">
        <v>14266.53</v>
      </c>
      <c r="I1087">
        <v>14266.53</v>
      </c>
      <c r="J1087">
        <v>0</v>
      </c>
      <c r="K1087">
        <v>11.31</v>
      </c>
      <c r="L1087" t="s">
        <v>44</v>
      </c>
      <c r="M1087">
        <f>IF(Table1[[#This Row],[BB-Nodes]]&lt;=1,Table1[[#This Row],[LB]],Table1[[#This Row],[RootBound]])</f>
        <v>0</v>
      </c>
      <c r="N1087" s="24">
        <f t="array" ref="N1087">MIN(IF(Table1[Class]=Table1[[#This Row],[Class]], IF(Table1[abs]=Table1[[#This Row],[abs]], IF(Table1[N]=Table1[[#This Row],[N]], IF(Table1[K]=Table1[[#This Row],[K]],Table1[UB],FALSE)))))</f>
        <v>14266.5</v>
      </c>
      <c r="O1087" s="24">
        <f>(Table1[[#This Row],[Best primal]]-Table1[[#This Row],[Updated root bound]])/Table1[[#This Row],[Best primal]]</f>
        <v>1</v>
      </c>
      <c r="P1087" s="24">
        <f>(Table1[[#This Row],[Best primal]]-Table1[[#This Row],[LB]])/Table1[[#This Row],[Best primal]]</f>
        <v>-2.1028283041148731E-6</v>
      </c>
    </row>
    <row r="1088" spans="1:16" x14ac:dyDescent="0.45">
      <c r="A1088" t="s">
        <v>36</v>
      </c>
      <c r="B1088" t="s">
        <v>9</v>
      </c>
      <c r="C1088">
        <v>2</v>
      </c>
      <c r="D1088">
        <v>20</v>
      </c>
      <c r="E1088">
        <v>1</v>
      </c>
      <c r="H1088">
        <v>14477.84</v>
      </c>
      <c r="I1088">
        <v>14477.84</v>
      </c>
      <c r="J1088">
        <v>0</v>
      </c>
      <c r="K1088">
        <v>32.76</v>
      </c>
      <c r="L1088" t="s">
        <v>44</v>
      </c>
      <c r="M1088">
        <f>IF(Table1[[#This Row],[BB-Nodes]]&lt;=1,Table1[[#This Row],[LB]],Table1[[#This Row],[RootBound]])</f>
        <v>0</v>
      </c>
      <c r="N1088" s="24">
        <f t="array" ref="N1088">MIN(IF(Table1[Class]=Table1[[#This Row],[Class]], IF(Table1[abs]=Table1[[#This Row],[abs]], IF(Table1[N]=Table1[[#This Row],[N]], IF(Table1[K]=Table1[[#This Row],[K]],Table1[UB],FALSE)))))</f>
        <v>14477.8</v>
      </c>
      <c r="O1088" s="24">
        <f>(Table1[[#This Row],[Best primal]]-Table1[[#This Row],[Updated root bound]])/Table1[[#This Row],[Best primal]]</f>
        <v>1</v>
      </c>
      <c r="P1088" s="24">
        <f>(Table1[[#This Row],[Best primal]]-Table1[[#This Row],[LB]])/Table1[[#This Row],[Best primal]]</f>
        <v>-2.7628507094222269E-6</v>
      </c>
    </row>
    <row r="1089" spans="1:16" x14ac:dyDescent="0.45">
      <c r="A1089" t="s">
        <v>36</v>
      </c>
      <c r="B1089" t="s">
        <v>9</v>
      </c>
      <c r="C1089">
        <v>3</v>
      </c>
      <c r="D1089">
        <v>20</v>
      </c>
      <c r="E1089">
        <v>1</v>
      </c>
      <c r="H1089">
        <v>14319.35</v>
      </c>
      <c r="I1089">
        <v>14319.35</v>
      </c>
      <c r="J1089">
        <v>0</v>
      </c>
      <c r="K1089">
        <v>19.579999999999998</v>
      </c>
      <c r="L1089" t="s">
        <v>44</v>
      </c>
      <c r="M1089">
        <f>IF(Table1[[#This Row],[BB-Nodes]]&lt;=1,Table1[[#This Row],[LB]],Table1[[#This Row],[RootBound]])</f>
        <v>0</v>
      </c>
      <c r="N1089" s="24">
        <f t="array" ref="N1089">MIN(IF(Table1[Class]=Table1[[#This Row],[Class]], IF(Table1[abs]=Table1[[#This Row],[abs]], IF(Table1[N]=Table1[[#This Row],[N]], IF(Table1[K]=Table1[[#This Row],[K]],Table1[UB],FALSE)))))</f>
        <v>14319.3</v>
      </c>
      <c r="O1089" s="24">
        <f>(Table1[[#This Row],[Best primal]]-Table1[[#This Row],[Updated root bound]])/Table1[[#This Row],[Best primal]]</f>
        <v>1</v>
      </c>
      <c r="P1089" s="24">
        <f>(Table1[[#This Row],[Best primal]]-Table1[[#This Row],[LB]])/Table1[[#This Row],[Best primal]]</f>
        <v>-3.4917907999058191E-6</v>
      </c>
    </row>
    <row r="1090" spans="1:16" x14ac:dyDescent="0.45">
      <c r="A1090" t="s">
        <v>36</v>
      </c>
      <c r="B1090" t="s">
        <v>9</v>
      </c>
      <c r="C1090">
        <v>4</v>
      </c>
      <c r="D1090">
        <v>20</v>
      </c>
      <c r="E1090">
        <v>1</v>
      </c>
      <c r="H1090">
        <v>14390.27</v>
      </c>
      <c r="I1090">
        <v>14390.27</v>
      </c>
      <c r="J1090">
        <v>0</v>
      </c>
      <c r="K1090">
        <v>348.58</v>
      </c>
      <c r="L1090" t="s">
        <v>44</v>
      </c>
      <c r="M1090">
        <f>IF(Table1[[#This Row],[BB-Nodes]]&lt;=1,Table1[[#This Row],[LB]],Table1[[#This Row],[RootBound]])</f>
        <v>0</v>
      </c>
      <c r="N1090" s="24">
        <f t="array" ref="N1090">MIN(IF(Table1[Class]=Table1[[#This Row],[Class]], IF(Table1[abs]=Table1[[#This Row],[abs]], IF(Table1[N]=Table1[[#This Row],[N]], IF(Table1[K]=Table1[[#This Row],[K]],Table1[UB],FALSE)))))</f>
        <v>14390.27</v>
      </c>
      <c r="O1090" s="24">
        <f>(Table1[[#This Row],[Best primal]]-Table1[[#This Row],[Updated root bound]])/Table1[[#This Row],[Best primal]]</f>
        <v>1</v>
      </c>
      <c r="P1090" s="24">
        <f>(Table1[[#This Row],[Best primal]]-Table1[[#This Row],[LB]])/Table1[[#This Row],[Best primal]]</f>
        <v>0</v>
      </c>
    </row>
    <row r="1091" spans="1:16" x14ac:dyDescent="0.45">
      <c r="A1091" t="s">
        <v>36</v>
      </c>
      <c r="B1091" t="s">
        <v>9</v>
      </c>
      <c r="C1091">
        <v>5</v>
      </c>
      <c r="D1091">
        <v>20</v>
      </c>
      <c r="E1091">
        <v>1</v>
      </c>
      <c r="H1091">
        <v>15556.7</v>
      </c>
      <c r="I1091">
        <v>15556.7</v>
      </c>
      <c r="J1091">
        <v>0</v>
      </c>
      <c r="K1091">
        <v>37.83</v>
      </c>
      <c r="L1091" t="s">
        <v>44</v>
      </c>
      <c r="M1091">
        <f>IF(Table1[[#This Row],[BB-Nodes]]&lt;=1,Table1[[#This Row],[LB]],Table1[[#This Row],[RootBound]])</f>
        <v>0</v>
      </c>
      <c r="N1091" s="24">
        <f t="array" ref="N1091">MIN(IF(Table1[Class]=Table1[[#This Row],[Class]], IF(Table1[abs]=Table1[[#This Row],[abs]], IF(Table1[N]=Table1[[#This Row],[N]], IF(Table1[K]=Table1[[#This Row],[K]],Table1[UB],FALSE)))))</f>
        <v>15556.7</v>
      </c>
      <c r="O1091" s="24">
        <f>(Table1[[#This Row],[Best primal]]-Table1[[#This Row],[Updated root bound]])/Table1[[#This Row],[Best primal]]</f>
        <v>1</v>
      </c>
      <c r="P1091" s="24">
        <f>(Table1[[#This Row],[Best primal]]-Table1[[#This Row],[LB]])/Table1[[#This Row],[Best primal]]</f>
        <v>0</v>
      </c>
    </row>
    <row r="1092" spans="1:16" x14ac:dyDescent="0.45">
      <c r="A1092" t="s">
        <v>36</v>
      </c>
      <c r="B1092" t="s">
        <v>9</v>
      </c>
      <c r="C1092">
        <v>1</v>
      </c>
      <c r="D1092">
        <v>25</v>
      </c>
      <c r="E1092">
        <v>1</v>
      </c>
      <c r="H1092">
        <v>15487.66</v>
      </c>
      <c r="I1092">
        <v>15487.66</v>
      </c>
      <c r="J1092">
        <v>0</v>
      </c>
      <c r="K1092">
        <v>60.99</v>
      </c>
      <c r="L1092" t="s">
        <v>44</v>
      </c>
      <c r="M1092">
        <f>IF(Table1[[#This Row],[BB-Nodes]]&lt;=1,Table1[[#This Row],[LB]],Table1[[#This Row],[RootBound]])</f>
        <v>0</v>
      </c>
      <c r="N1092" s="24">
        <f t="array" ref="N1092">MIN(IF(Table1[Class]=Table1[[#This Row],[Class]], IF(Table1[abs]=Table1[[#This Row],[abs]], IF(Table1[N]=Table1[[#This Row],[N]], IF(Table1[K]=Table1[[#This Row],[K]],Table1[UB],FALSE)))))</f>
        <v>15487.66</v>
      </c>
      <c r="O1092" s="24">
        <f>(Table1[[#This Row],[Best primal]]-Table1[[#This Row],[Updated root bound]])/Table1[[#This Row],[Best primal]]</f>
        <v>1</v>
      </c>
      <c r="P1092" s="24">
        <f>(Table1[[#This Row],[Best primal]]-Table1[[#This Row],[LB]])/Table1[[#This Row],[Best primal]]</f>
        <v>0</v>
      </c>
    </row>
    <row r="1093" spans="1:16" x14ac:dyDescent="0.45">
      <c r="A1093" t="s">
        <v>36</v>
      </c>
      <c r="B1093" t="s">
        <v>9</v>
      </c>
      <c r="C1093">
        <v>2</v>
      </c>
      <c r="D1093">
        <v>25</v>
      </c>
      <c r="E1093">
        <v>1</v>
      </c>
      <c r="H1093">
        <v>16502.46</v>
      </c>
      <c r="I1093">
        <v>16502.46</v>
      </c>
      <c r="J1093">
        <v>0</v>
      </c>
      <c r="K1093">
        <v>251.64</v>
      </c>
      <c r="L1093" t="s">
        <v>44</v>
      </c>
      <c r="M1093">
        <f>IF(Table1[[#This Row],[BB-Nodes]]&lt;=1,Table1[[#This Row],[LB]],Table1[[#This Row],[RootBound]])</f>
        <v>0</v>
      </c>
      <c r="N1093" s="24">
        <f t="array" ref="N1093">MIN(IF(Table1[Class]=Table1[[#This Row],[Class]], IF(Table1[abs]=Table1[[#This Row],[abs]], IF(Table1[N]=Table1[[#This Row],[N]], IF(Table1[K]=Table1[[#This Row],[K]],Table1[UB],FALSE)))))</f>
        <v>16502.46</v>
      </c>
      <c r="O1093" s="24">
        <f>(Table1[[#This Row],[Best primal]]-Table1[[#This Row],[Updated root bound]])/Table1[[#This Row],[Best primal]]</f>
        <v>1</v>
      </c>
      <c r="P1093" s="24">
        <f>(Table1[[#This Row],[Best primal]]-Table1[[#This Row],[LB]])/Table1[[#This Row],[Best primal]]</f>
        <v>0</v>
      </c>
    </row>
    <row r="1094" spans="1:16" x14ac:dyDescent="0.45">
      <c r="A1094" t="s">
        <v>36</v>
      </c>
      <c r="B1094" t="s">
        <v>9</v>
      </c>
      <c r="C1094">
        <v>3</v>
      </c>
      <c r="D1094">
        <v>25</v>
      </c>
      <c r="E1094">
        <v>1</v>
      </c>
      <c r="H1094">
        <v>17833.349999999999</v>
      </c>
      <c r="I1094">
        <v>17833.349999999999</v>
      </c>
      <c r="J1094">
        <v>0</v>
      </c>
      <c r="K1094">
        <v>465.04</v>
      </c>
      <c r="L1094" t="s">
        <v>44</v>
      </c>
      <c r="M1094">
        <f>IF(Table1[[#This Row],[BB-Nodes]]&lt;=1,Table1[[#This Row],[LB]],Table1[[#This Row],[RootBound]])</f>
        <v>0</v>
      </c>
      <c r="N1094" s="24">
        <f t="array" ref="N1094">MIN(IF(Table1[Class]=Table1[[#This Row],[Class]], IF(Table1[abs]=Table1[[#This Row],[abs]], IF(Table1[N]=Table1[[#This Row],[N]], IF(Table1[K]=Table1[[#This Row],[K]],Table1[UB],FALSE)))))</f>
        <v>17833.3</v>
      </c>
      <c r="O1094" s="24">
        <f>(Table1[[#This Row],[Best primal]]-Table1[[#This Row],[Updated root bound]])/Table1[[#This Row],[Best primal]]</f>
        <v>1</v>
      </c>
      <c r="P1094" s="24">
        <f>(Table1[[#This Row],[Best primal]]-Table1[[#This Row],[LB]])/Table1[[#This Row],[Best primal]]</f>
        <v>-2.8037435583583747E-6</v>
      </c>
    </row>
    <row r="1095" spans="1:16" x14ac:dyDescent="0.45">
      <c r="A1095" t="s">
        <v>36</v>
      </c>
      <c r="B1095" t="s">
        <v>9</v>
      </c>
      <c r="C1095">
        <v>4</v>
      </c>
      <c r="D1095">
        <v>25</v>
      </c>
      <c r="E1095">
        <v>1</v>
      </c>
      <c r="H1095">
        <v>16193.96</v>
      </c>
      <c r="I1095">
        <v>16193.96</v>
      </c>
      <c r="J1095">
        <v>0</v>
      </c>
      <c r="K1095">
        <v>7.22</v>
      </c>
      <c r="L1095" t="s">
        <v>44</v>
      </c>
      <c r="M1095">
        <f>IF(Table1[[#This Row],[BB-Nodes]]&lt;=1,Table1[[#This Row],[LB]],Table1[[#This Row],[RootBound]])</f>
        <v>0</v>
      </c>
      <c r="N1095" s="24">
        <f t="array" ref="N1095">MIN(IF(Table1[Class]=Table1[[#This Row],[Class]], IF(Table1[abs]=Table1[[#This Row],[abs]], IF(Table1[N]=Table1[[#This Row],[N]], IF(Table1[K]=Table1[[#This Row],[K]],Table1[UB],FALSE)))))</f>
        <v>16193.96</v>
      </c>
      <c r="O1095" s="24">
        <f>(Table1[[#This Row],[Best primal]]-Table1[[#This Row],[Updated root bound]])/Table1[[#This Row],[Best primal]]</f>
        <v>1</v>
      </c>
      <c r="P1095" s="24">
        <f>(Table1[[#This Row],[Best primal]]-Table1[[#This Row],[LB]])/Table1[[#This Row],[Best primal]]</f>
        <v>0</v>
      </c>
    </row>
    <row r="1096" spans="1:16" x14ac:dyDescent="0.45">
      <c r="A1096" t="s">
        <v>36</v>
      </c>
      <c r="B1096" t="s">
        <v>9</v>
      </c>
      <c r="C1096">
        <v>5</v>
      </c>
      <c r="D1096">
        <v>25</v>
      </c>
      <c r="E1096">
        <v>1</v>
      </c>
      <c r="H1096">
        <v>18552.419999999998</v>
      </c>
      <c r="I1096">
        <v>18552.419999999998</v>
      </c>
      <c r="J1096">
        <v>0</v>
      </c>
      <c r="K1096">
        <v>6.78</v>
      </c>
      <c r="L1096" t="s">
        <v>44</v>
      </c>
      <c r="M1096">
        <f>IF(Table1[[#This Row],[BB-Nodes]]&lt;=1,Table1[[#This Row],[LB]],Table1[[#This Row],[RootBound]])</f>
        <v>0</v>
      </c>
      <c r="N1096" s="24">
        <f t="array" ref="N1096">MIN(IF(Table1[Class]=Table1[[#This Row],[Class]], IF(Table1[abs]=Table1[[#This Row],[abs]], IF(Table1[N]=Table1[[#This Row],[N]], IF(Table1[K]=Table1[[#This Row],[K]],Table1[UB],FALSE)))))</f>
        <v>18552.400000000001</v>
      </c>
      <c r="O1096" s="24">
        <f>(Table1[[#This Row],[Best primal]]-Table1[[#This Row],[Updated root bound]])/Table1[[#This Row],[Best primal]]</f>
        <v>1</v>
      </c>
      <c r="P1096" s="24">
        <f>(Table1[[#This Row],[Best primal]]-Table1[[#This Row],[LB]])/Table1[[#This Row],[Best primal]]</f>
        <v>-1.0780276404561446E-6</v>
      </c>
    </row>
    <row r="1097" spans="1:16" x14ac:dyDescent="0.45">
      <c r="A1097" t="s">
        <v>36</v>
      </c>
      <c r="B1097" t="s">
        <v>9</v>
      </c>
      <c r="C1097">
        <v>1</v>
      </c>
      <c r="D1097">
        <v>30</v>
      </c>
      <c r="E1097">
        <v>1</v>
      </c>
      <c r="H1097">
        <v>22837.94</v>
      </c>
      <c r="I1097">
        <v>22837.94</v>
      </c>
      <c r="J1097">
        <v>0</v>
      </c>
      <c r="K1097">
        <v>629.6</v>
      </c>
      <c r="L1097" t="s">
        <v>44</v>
      </c>
      <c r="M1097">
        <f>IF(Table1[[#This Row],[BB-Nodes]]&lt;=1,Table1[[#This Row],[LB]],Table1[[#This Row],[RootBound]])</f>
        <v>0</v>
      </c>
      <c r="N1097" s="24">
        <f t="array" ref="N1097">MIN(IF(Table1[Class]=Table1[[#This Row],[Class]], IF(Table1[abs]=Table1[[#This Row],[abs]], IF(Table1[N]=Table1[[#This Row],[N]], IF(Table1[K]=Table1[[#This Row],[K]],Table1[UB],FALSE)))))</f>
        <v>22837.9</v>
      </c>
      <c r="O1097" s="24">
        <f>(Table1[[#This Row],[Best primal]]-Table1[[#This Row],[Updated root bound]])/Table1[[#This Row],[Best primal]]</f>
        <v>1</v>
      </c>
      <c r="P1097" s="24">
        <f>(Table1[[#This Row],[Best primal]]-Table1[[#This Row],[LB]])/Table1[[#This Row],[Best primal]]</f>
        <v>-1.7514745224926606E-6</v>
      </c>
    </row>
    <row r="1098" spans="1:16" x14ac:dyDescent="0.45">
      <c r="A1098" t="s">
        <v>36</v>
      </c>
      <c r="B1098" t="s">
        <v>9</v>
      </c>
      <c r="C1098">
        <v>2</v>
      </c>
      <c r="D1098">
        <v>30</v>
      </c>
      <c r="E1098">
        <v>1</v>
      </c>
      <c r="H1098">
        <v>19876.759999999998</v>
      </c>
      <c r="I1098">
        <v>19876.759999999998</v>
      </c>
      <c r="J1098">
        <v>0</v>
      </c>
      <c r="K1098">
        <v>258.89</v>
      </c>
      <c r="L1098" t="s">
        <v>44</v>
      </c>
      <c r="M1098">
        <f>IF(Table1[[#This Row],[BB-Nodes]]&lt;=1,Table1[[#This Row],[LB]],Table1[[#This Row],[RootBound]])</f>
        <v>0</v>
      </c>
      <c r="N1098" s="24">
        <f t="array" ref="N1098">MIN(IF(Table1[Class]=Table1[[#This Row],[Class]], IF(Table1[abs]=Table1[[#This Row],[abs]], IF(Table1[N]=Table1[[#This Row],[N]], IF(Table1[K]=Table1[[#This Row],[K]],Table1[UB],FALSE)))))</f>
        <v>19876.759999999998</v>
      </c>
      <c r="O1098" s="24">
        <f>(Table1[[#This Row],[Best primal]]-Table1[[#This Row],[Updated root bound]])/Table1[[#This Row],[Best primal]]</f>
        <v>1</v>
      </c>
      <c r="P1098" s="24">
        <f>(Table1[[#This Row],[Best primal]]-Table1[[#This Row],[LB]])/Table1[[#This Row],[Best primal]]</f>
        <v>0</v>
      </c>
    </row>
    <row r="1099" spans="1:16" x14ac:dyDescent="0.45">
      <c r="A1099" t="s">
        <v>36</v>
      </c>
      <c r="B1099" t="s">
        <v>9</v>
      </c>
      <c r="C1099">
        <v>3</v>
      </c>
      <c r="D1099">
        <v>30</v>
      </c>
      <c r="E1099">
        <v>1</v>
      </c>
      <c r="H1099">
        <v>23096.93</v>
      </c>
      <c r="I1099">
        <v>23096.93</v>
      </c>
      <c r="J1099">
        <v>0</v>
      </c>
      <c r="K1099">
        <v>89.17</v>
      </c>
      <c r="L1099" t="s">
        <v>44</v>
      </c>
      <c r="M1099">
        <f>IF(Table1[[#This Row],[BB-Nodes]]&lt;=1,Table1[[#This Row],[LB]],Table1[[#This Row],[RootBound]])</f>
        <v>0</v>
      </c>
      <c r="N1099" s="24">
        <f t="array" ref="N1099">MIN(IF(Table1[Class]=Table1[[#This Row],[Class]], IF(Table1[abs]=Table1[[#This Row],[abs]], IF(Table1[N]=Table1[[#This Row],[N]], IF(Table1[K]=Table1[[#This Row],[K]],Table1[UB],FALSE)))))</f>
        <v>23096.9</v>
      </c>
      <c r="O1099" s="24">
        <f>(Table1[[#This Row],[Best primal]]-Table1[[#This Row],[Updated root bound]])/Table1[[#This Row],[Best primal]]</f>
        <v>1</v>
      </c>
      <c r="P1099" s="24">
        <f>(Table1[[#This Row],[Best primal]]-Table1[[#This Row],[LB]])/Table1[[#This Row],[Best primal]]</f>
        <v>-1.2988756066327448E-6</v>
      </c>
    </row>
    <row r="1100" spans="1:16" x14ac:dyDescent="0.45">
      <c r="A1100" t="s">
        <v>36</v>
      </c>
      <c r="B1100" t="s">
        <v>9</v>
      </c>
      <c r="C1100">
        <v>4</v>
      </c>
      <c r="D1100">
        <v>30</v>
      </c>
      <c r="E1100">
        <v>1</v>
      </c>
      <c r="H1100">
        <v>17509.82</v>
      </c>
      <c r="I1100">
        <v>17509.82</v>
      </c>
      <c r="J1100">
        <v>0</v>
      </c>
      <c r="K1100">
        <v>54.14</v>
      </c>
      <c r="L1100" t="s">
        <v>44</v>
      </c>
      <c r="M1100">
        <f>IF(Table1[[#This Row],[BB-Nodes]]&lt;=1,Table1[[#This Row],[LB]],Table1[[#This Row],[RootBound]])</f>
        <v>0</v>
      </c>
      <c r="N1100" s="24">
        <f t="array" ref="N1100">MIN(IF(Table1[Class]=Table1[[#This Row],[Class]], IF(Table1[abs]=Table1[[#This Row],[abs]], IF(Table1[N]=Table1[[#This Row],[N]], IF(Table1[K]=Table1[[#This Row],[K]],Table1[UB],FALSE)))))</f>
        <v>17509.8</v>
      </c>
      <c r="O1100" s="24">
        <f>(Table1[[#This Row],[Best primal]]-Table1[[#This Row],[Updated root bound]])/Table1[[#This Row],[Best primal]]</f>
        <v>1</v>
      </c>
      <c r="P1100" s="24">
        <f>(Table1[[#This Row],[Best primal]]-Table1[[#This Row],[LB]])/Table1[[#This Row],[Best primal]]</f>
        <v>-1.1422175010814834E-6</v>
      </c>
    </row>
    <row r="1101" spans="1:16" x14ac:dyDescent="0.45">
      <c r="A1101" t="s">
        <v>36</v>
      </c>
      <c r="B1101" t="s">
        <v>9</v>
      </c>
      <c r="C1101">
        <v>5</v>
      </c>
      <c r="D1101">
        <v>30</v>
      </c>
      <c r="E1101">
        <v>1</v>
      </c>
      <c r="H1101">
        <v>18731.810000000001</v>
      </c>
      <c r="I1101">
        <v>18731.810000000001</v>
      </c>
      <c r="J1101">
        <v>0</v>
      </c>
      <c r="K1101">
        <v>509.14</v>
      </c>
      <c r="L1101" t="s">
        <v>44</v>
      </c>
      <c r="M1101">
        <f>IF(Table1[[#This Row],[BB-Nodes]]&lt;=1,Table1[[#This Row],[LB]],Table1[[#This Row],[RootBound]])</f>
        <v>0</v>
      </c>
      <c r="N1101" s="24">
        <f t="array" ref="N1101">MIN(IF(Table1[Class]=Table1[[#This Row],[Class]], IF(Table1[abs]=Table1[[#This Row],[abs]], IF(Table1[N]=Table1[[#This Row],[N]], IF(Table1[K]=Table1[[#This Row],[K]],Table1[UB],FALSE)))))</f>
        <v>18731.8</v>
      </c>
      <c r="O1101" s="24">
        <f>(Table1[[#This Row],[Best primal]]-Table1[[#This Row],[Updated root bound]])/Table1[[#This Row],[Best primal]]</f>
        <v>1</v>
      </c>
      <c r="P1101" s="24">
        <f>(Table1[[#This Row],[Best primal]]-Table1[[#This Row],[LB]])/Table1[[#This Row],[Best primal]]</f>
        <v>-5.3385152532256741E-7</v>
      </c>
    </row>
    <row r="1102" spans="1:16" x14ac:dyDescent="0.45">
      <c r="A1102" t="s">
        <v>36</v>
      </c>
      <c r="B1102" t="s">
        <v>10</v>
      </c>
      <c r="C1102">
        <v>1</v>
      </c>
      <c r="D1102">
        <v>15</v>
      </c>
      <c r="E1102">
        <v>1</v>
      </c>
      <c r="H1102">
        <v>5389.08</v>
      </c>
      <c r="I1102">
        <v>5389.08</v>
      </c>
      <c r="J1102">
        <v>0</v>
      </c>
      <c r="K1102">
        <v>34.520000000000003</v>
      </c>
      <c r="L1102" t="s">
        <v>44</v>
      </c>
      <c r="M1102">
        <f>IF(Table1[[#This Row],[BB-Nodes]]&lt;=1,Table1[[#This Row],[LB]],Table1[[#This Row],[RootBound]])</f>
        <v>0</v>
      </c>
      <c r="N1102" s="24">
        <f t="array" ref="N1102">MIN(IF(Table1[Class]=Table1[[#This Row],[Class]], IF(Table1[abs]=Table1[[#This Row],[abs]], IF(Table1[N]=Table1[[#This Row],[N]], IF(Table1[K]=Table1[[#This Row],[K]],Table1[UB],FALSE)))))</f>
        <v>5389.08</v>
      </c>
      <c r="O1102" s="24">
        <f>(Table1[[#This Row],[Best primal]]-Table1[[#This Row],[Updated root bound]])/Table1[[#This Row],[Best primal]]</f>
        <v>1</v>
      </c>
      <c r="P1102" s="24">
        <f>(Table1[[#This Row],[Best primal]]-Table1[[#This Row],[LB]])/Table1[[#This Row],[Best primal]]</f>
        <v>0</v>
      </c>
    </row>
    <row r="1103" spans="1:16" x14ac:dyDescent="0.45">
      <c r="A1103" t="s">
        <v>36</v>
      </c>
      <c r="B1103" t="s">
        <v>10</v>
      </c>
      <c r="C1103">
        <v>2</v>
      </c>
      <c r="D1103">
        <v>15</v>
      </c>
      <c r="E1103">
        <v>1</v>
      </c>
      <c r="H1103">
        <v>5418.47</v>
      </c>
      <c r="I1103">
        <v>5418.47</v>
      </c>
      <c r="J1103">
        <v>0</v>
      </c>
      <c r="K1103">
        <v>1.82</v>
      </c>
      <c r="L1103" t="s">
        <v>44</v>
      </c>
      <c r="M1103">
        <f>IF(Table1[[#This Row],[BB-Nodes]]&lt;=1,Table1[[#This Row],[LB]],Table1[[#This Row],[RootBound]])</f>
        <v>0</v>
      </c>
      <c r="N1103" s="24">
        <f t="array" ref="N1103">MIN(IF(Table1[Class]=Table1[[#This Row],[Class]], IF(Table1[abs]=Table1[[#This Row],[abs]], IF(Table1[N]=Table1[[#This Row],[N]], IF(Table1[K]=Table1[[#This Row],[K]],Table1[UB],FALSE)))))</f>
        <v>5418.47</v>
      </c>
      <c r="O1103" s="24">
        <f>(Table1[[#This Row],[Best primal]]-Table1[[#This Row],[Updated root bound]])/Table1[[#This Row],[Best primal]]</f>
        <v>1</v>
      </c>
      <c r="P1103" s="24">
        <f>(Table1[[#This Row],[Best primal]]-Table1[[#This Row],[LB]])/Table1[[#This Row],[Best primal]]</f>
        <v>0</v>
      </c>
    </row>
    <row r="1104" spans="1:16" x14ac:dyDescent="0.45">
      <c r="A1104" t="s">
        <v>36</v>
      </c>
      <c r="B1104" t="s">
        <v>10</v>
      </c>
      <c r="C1104">
        <v>3</v>
      </c>
      <c r="D1104">
        <v>15</v>
      </c>
      <c r="E1104">
        <v>1</v>
      </c>
      <c r="H1104">
        <v>5897.68</v>
      </c>
      <c r="I1104">
        <v>5897.68</v>
      </c>
      <c r="J1104">
        <v>0</v>
      </c>
      <c r="K1104">
        <v>4.4800000000000004</v>
      </c>
      <c r="L1104" t="s">
        <v>44</v>
      </c>
      <c r="M1104">
        <f>IF(Table1[[#This Row],[BB-Nodes]]&lt;=1,Table1[[#This Row],[LB]],Table1[[#This Row],[RootBound]])</f>
        <v>0</v>
      </c>
      <c r="N1104" s="24">
        <f t="array" ref="N1104">MIN(IF(Table1[Class]=Table1[[#This Row],[Class]], IF(Table1[abs]=Table1[[#This Row],[abs]], IF(Table1[N]=Table1[[#This Row],[N]], IF(Table1[K]=Table1[[#This Row],[K]],Table1[UB],FALSE)))))</f>
        <v>5897.68</v>
      </c>
      <c r="O1104" s="24">
        <f>(Table1[[#This Row],[Best primal]]-Table1[[#This Row],[Updated root bound]])/Table1[[#This Row],[Best primal]]</f>
        <v>1</v>
      </c>
      <c r="P1104" s="24">
        <f>(Table1[[#This Row],[Best primal]]-Table1[[#This Row],[LB]])/Table1[[#This Row],[Best primal]]</f>
        <v>0</v>
      </c>
    </row>
    <row r="1105" spans="1:16" x14ac:dyDescent="0.45">
      <c r="A1105" t="s">
        <v>36</v>
      </c>
      <c r="B1105" t="s">
        <v>10</v>
      </c>
      <c r="C1105">
        <v>4</v>
      </c>
      <c r="D1105">
        <v>15</v>
      </c>
      <c r="E1105">
        <v>1</v>
      </c>
      <c r="H1105">
        <v>5335.01</v>
      </c>
      <c r="I1105">
        <v>5335.01</v>
      </c>
      <c r="J1105">
        <v>0</v>
      </c>
      <c r="K1105">
        <v>3.4</v>
      </c>
      <c r="L1105" t="s">
        <v>44</v>
      </c>
      <c r="M1105">
        <f>IF(Table1[[#This Row],[BB-Nodes]]&lt;=1,Table1[[#This Row],[LB]],Table1[[#This Row],[RootBound]])</f>
        <v>0</v>
      </c>
      <c r="N1105" s="24">
        <f t="array" ref="N1105">MIN(IF(Table1[Class]=Table1[[#This Row],[Class]], IF(Table1[abs]=Table1[[#This Row],[abs]], IF(Table1[N]=Table1[[#This Row],[N]], IF(Table1[K]=Table1[[#This Row],[K]],Table1[UB],FALSE)))))</f>
        <v>5335.01</v>
      </c>
      <c r="O1105" s="24">
        <f>(Table1[[#This Row],[Best primal]]-Table1[[#This Row],[Updated root bound]])/Table1[[#This Row],[Best primal]]</f>
        <v>1</v>
      </c>
      <c r="P1105" s="24">
        <f>(Table1[[#This Row],[Best primal]]-Table1[[#This Row],[LB]])/Table1[[#This Row],[Best primal]]</f>
        <v>0</v>
      </c>
    </row>
    <row r="1106" spans="1:16" x14ac:dyDescent="0.45">
      <c r="A1106" t="s">
        <v>36</v>
      </c>
      <c r="B1106" t="s">
        <v>10</v>
      </c>
      <c r="C1106">
        <v>5</v>
      </c>
      <c r="D1106">
        <v>15</v>
      </c>
      <c r="E1106">
        <v>1</v>
      </c>
      <c r="H1106">
        <v>5052.51</v>
      </c>
      <c r="I1106">
        <v>5052.51</v>
      </c>
      <c r="J1106">
        <v>0</v>
      </c>
      <c r="K1106">
        <v>5.45</v>
      </c>
      <c r="L1106" t="s">
        <v>44</v>
      </c>
      <c r="M1106">
        <f>IF(Table1[[#This Row],[BB-Nodes]]&lt;=1,Table1[[#This Row],[LB]],Table1[[#This Row],[RootBound]])</f>
        <v>0</v>
      </c>
      <c r="N1106" s="24">
        <f t="array" ref="N1106">MIN(IF(Table1[Class]=Table1[[#This Row],[Class]], IF(Table1[abs]=Table1[[#This Row],[abs]], IF(Table1[N]=Table1[[#This Row],[N]], IF(Table1[K]=Table1[[#This Row],[K]],Table1[UB],FALSE)))))</f>
        <v>5052.51</v>
      </c>
      <c r="O1106" s="24">
        <f>(Table1[[#This Row],[Best primal]]-Table1[[#This Row],[Updated root bound]])/Table1[[#This Row],[Best primal]]</f>
        <v>1</v>
      </c>
      <c r="P1106" s="24">
        <f>(Table1[[#This Row],[Best primal]]-Table1[[#This Row],[LB]])/Table1[[#This Row],[Best primal]]</f>
        <v>0</v>
      </c>
    </row>
    <row r="1107" spans="1:16" x14ac:dyDescent="0.45">
      <c r="A1107" t="s">
        <v>36</v>
      </c>
      <c r="B1107" t="s">
        <v>10</v>
      </c>
      <c r="C1107">
        <v>1</v>
      </c>
      <c r="D1107">
        <v>20</v>
      </c>
      <c r="E1107">
        <v>1</v>
      </c>
      <c r="H1107">
        <v>6114.04</v>
      </c>
      <c r="I1107">
        <v>6114.04</v>
      </c>
      <c r="J1107">
        <v>0</v>
      </c>
      <c r="K1107">
        <v>81.150000000000006</v>
      </c>
      <c r="L1107" t="s">
        <v>44</v>
      </c>
      <c r="M1107">
        <f>IF(Table1[[#This Row],[BB-Nodes]]&lt;=1,Table1[[#This Row],[LB]],Table1[[#This Row],[RootBound]])</f>
        <v>0</v>
      </c>
      <c r="N1107" s="24">
        <f t="array" ref="N1107">MIN(IF(Table1[Class]=Table1[[#This Row],[Class]], IF(Table1[abs]=Table1[[#This Row],[abs]], IF(Table1[N]=Table1[[#This Row],[N]], IF(Table1[K]=Table1[[#This Row],[K]],Table1[UB],FALSE)))))</f>
        <v>6114.04</v>
      </c>
      <c r="O1107" s="24">
        <f>(Table1[[#This Row],[Best primal]]-Table1[[#This Row],[Updated root bound]])/Table1[[#This Row],[Best primal]]</f>
        <v>1</v>
      </c>
      <c r="P1107" s="24">
        <f>(Table1[[#This Row],[Best primal]]-Table1[[#This Row],[LB]])/Table1[[#This Row],[Best primal]]</f>
        <v>0</v>
      </c>
    </row>
    <row r="1108" spans="1:16" x14ac:dyDescent="0.45">
      <c r="A1108" t="s">
        <v>36</v>
      </c>
      <c r="B1108" t="s">
        <v>10</v>
      </c>
      <c r="C1108">
        <v>2</v>
      </c>
      <c r="D1108">
        <v>20</v>
      </c>
      <c r="E1108">
        <v>1</v>
      </c>
      <c r="H1108">
        <v>5957.31</v>
      </c>
      <c r="I1108">
        <v>5957.31</v>
      </c>
      <c r="J1108">
        <v>0</v>
      </c>
      <c r="K1108">
        <v>113.31</v>
      </c>
      <c r="L1108" t="s">
        <v>44</v>
      </c>
      <c r="M1108">
        <f>IF(Table1[[#This Row],[BB-Nodes]]&lt;=1,Table1[[#This Row],[LB]],Table1[[#This Row],[RootBound]])</f>
        <v>0</v>
      </c>
      <c r="N1108" s="24">
        <f t="array" ref="N1108">MIN(IF(Table1[Class]=Table1[[#This Row],[Class]], IF(Table1[abs]=Table1[[#This Row],[abs]], IF(Table1[N]=Table1[[#This Row],[N]], IF(Table1[K]=Table1[[#This Row],[K]],Table1[UB],FALSE)))))</f>
        <v>5957.31</v>
      </c>
      <c r="O1108" s="24">
        <f>(Table1[[#This Row],[Best primal]]-Table1[[#This Row],[Updated root bound]])/Table1[[#This Row],[Best primal]]</f>
        <v>1</v>
      </c>
      <c r="P1108" s="24">
        <f>(Table1[[#This Row],[Best primal]]-Table1[[#This Row],[LB]])/Table1[[#This Row],[Best primal]]</f>
        <v>0</v>
      </c>
    </row>
    <row r="1109" spans="1:16" x14ac:dyDescent="0.45">
      <c r="A1109" t="s">
        <v>36</v>
      </c>
      <c r="B1109" t="s">
        <v>10</v>
      </c>
      <c r="C1109">
        <v>3</v>
      </c>
      <c r="D1109">
        <v>20</v>
      </c>
      <c r="E1109">
        <v>1</v>
      </c>
      <c r="H1109">
        <v>6784.06</v>
      </c>
      <c r="I1109">
        <v>6784.06</v>
      </c>
      <c r="J1109">
        <v>0</v>
      </c>
      <c r="K1109">
        <v>6.3</v>
      </c>
      <c r="L1109" t="s">
        <v>44</v>
      </c>
      <c r="M1109">
        <f>IF(Table1[[#This Row],[BB-Nodes]]&lt;=1,Table1[[#This Row],[LB]],Table1[[#This Row],[RootBound]])</f>
        <v>0</v>
      </c>
      <c r="N1109" s="24">
        <f t="array" ref="N1109">MIN(IF(Table1[Class]=Table1[[#This Row],[Class]], IF(Table1[abs]=Table1[[#This Row],[abs]], IF(Table1[N]=Table1[[#This Row],[N]], IF(Table1[K]=Table1[[#This Row],[K]],Table1[UB],FALSE)))))</f>
        <v>6784.06</v>
      </c>
      <c r="O1109" s="24">
        <f>(Table1[[#This Row],[Best primal]]-Table1[[#This Row],[Updated root bound]])/Table1[[#This Row],[Best primal]]</f>
        <v>1</v>
      </c>
      <c r="P1109" s="24">
        <f>(Table1[[#This Row],[Best primal]]-Table1[[#This Row],[LB]])/Table1[[#This Row],[Best primal]]</f>
        <v>0</v>
      </c>
    </row>
    <row r="1110" spans="1:16" x14ac:dyDescent="0.45">
      <c r="A1110" t="s">
        <v>36</v>
      </c>
      <c r="B1110" t="s">
        <v>10</v>
      </c>
      <c r="C1110">
        <v>4</v>
      </c>
      <c r="D1110">
        <v>20</v>
      </c>
      <c r="E1110">
        <v>1</v>
      </c>
      <c r="H1110">
        <v>7309.54</v>
      </c>
      <c r="I1110">
        <v>7309.54</v>
      </c>
      <c r="J1110">
        <v>0</v>
      </c>
      <c r="K1110">
        <v>403.15</v>
      </c>
      <c r="L1110" t="s">
        <v>44</v>
      </c>
      <c r="M1110">
        <f>IF(Table1[[#This Row],[BB-Nodes]]&lt;=1,Table1[[#This Row],[LB]],Table1[[#This Row],[RootBound]])</f>
        <v>0</v>
      </c>
      <c r="N1110" s="24">
        <f t="array" ref="N1110">MIN(IF(Table1[Class]=Table1[[#This Row],[Class]], IF(Table1[abs]=Table1[[#This Row],[abs]], IF(Table1[N]=Table1[[#This Row],[N]], IF(Table1[K]=Table1[[#This Row],[K]],Table1[UB],FALSE)))))</f>
        <v>7309.54</v>
      </c>
      <c r="O1110" s="24">
        <f>(Table1[[#This Row],[Best primal]]-Table1[[#This Row],[Updated root bound]])/Table1[[#This Row],[Best primal]]</f>
        <v>1</v>
      </c>
      <c r="P1110" s="24">
        <f>(Table1[[#This Row],[Best primal]]-Table1[[#This Row],[LB]])/Table1[[#This Row],[Best primal]]</f>
        <v>0</v>
      </c>
    </row>
    <row r="1111" spans="1:16" x14ac:dyDescent="0.45">
      <c r="A1111" t="s">
        <v>36</v>
      </c>
      <c r="B1111" t="s">
        <v>10</v>
      </c>
      <c r="C1111">
        <v>5</v>
      </c>
      <c r="D1111">
        <v>20</v>
      </c>
      <c r="E1111">
        <v>1</v>
      </c>
      <c r="H1111">
        <v>6961.82</v>
      </c>
      <c r="I1111">
        <v>6961.82</v>
      </c>
      <c r="J1111">
        <v>0</v>
      </c>
      <c r="K1111">
        <v>153.28</v>
      </c>
      <c r="L1111" t="s">
        <v>44</v>
      </c>
      <c r="M1111">
        <f>IF(Table1[[#This Row],[BB-Nodes]]&lt;=1,Table1[[#This Row],[LB]],Table1[[#This Row],[RootBound]])</f>
        <v>0</v>
      </c>
      <c r="N1111" s="24">
        <f t="array" ref="N1111">MIN(IF(Table1[Class]=Table1[[#This Row],[Class]], IF(Table1[abs]=Table1[[#This Row],[abs]], IF(Table1[N]=Table1[[#This Row],[N]], IF(Table1[K]=Table1[[#This Row],[K]],Table1[UB],FALSE)))))</f>
        <v>6961.82</v>
      </c>
      <c r="O1111" s="24">
        <f>(Table1[[#This Row],[Best primal]]-Table1[[#This Row],[Updated root bound]])/Table1[[#This Row],[Best primal]]</f>
        <v>1</v>
      </c>
      <c r="P1111" s="24">
        <f>(Table1[[#This Row],[Best primal]]-Table1[[#This Row],[LB]])/Table1[[#This Row],[Best primal]]</f>
        <v>0</v>
      </c>
    </row>
    <row r="1112" spans="1:16" x14ac:dyDescent="0.45">
      <c r="A1112" t="s">
        <v>36</v>
      </c>
      <c r="B1112" t="s">
        <v>10</v>
      </c>
      <c r="C1112">
        <v>1</v>
      </c>
      <c r="D1112">
        <v>25</v>
      </c>
      <c r="E1112">
        <v>1</v>
      </c>
      <c r="H1112">
        <v>7052.06</v>
      </c>
      <c r="I1112">
        <v>7052.06</v>
      </c>
      <c r="J1112">
        <v>0</v>
      </c>
      <c r="K1112">
        <v>185.42</v>
      </c>
      <c r="L1112" t="s">
        <v>44</v>
      </c>
      <c r="M1112">
        <f>IF(Table1[[#This Row],[BB-Nodes]]&lt;=1,Table1[[#This Row],[LB]],Table1[[#This Row],[RootBound]])</f>
        <v>0</v>
      </c>
      <c r="N1112" s="24">
        <f t="array" ref="N1112">MIN(IF(Table1[Class]=Table1[[#This Row],[Class]], IF(Table1[abs]=Table1[[#This Row],[abs]], IF(Table1[N]=Table1[[#This Row],[N]], IF(Table1[K]=Table1[[#This Row],[K]],Table1[UB],FALSE)))))</f>
        <v>7052.06</v>
      </c>
      <c r="O1112" s="24">
        <f>(Table1[[#This Row],[Best primal]]-Table1[[#This Row],[Updated root bound]])/Table1[[#This Row],[Best primal]]</f>
        <v>1</v>
      </c>
      <c r="P1112" s="24">
        <f>(Table1[[#This Row],[Best primal]]-Table1[[#This Row],[LB]])/Table1[[#This Row],[Best primal]]</f>
        <v>0</v>
      </c>
    </row>
    <row r="1113" spans="1:16" x14ac:dyDescent="0.45">
      <c r="A1113" t="s">
        <v>36</v>
      </c>
      <c r="B1113" t="s">
        <v>10</v>
      </c>
      <c r="C1113">
        <v>2</v>
      </c>
      <c r="D1113">
        <v>25</v>
      </c>
      <c r="E1113">
        <v>1</v>
      </c>
      <c r="H1113">
        <v>7231.75</v>
      </c>
      <c r="I1113">
        <v>7231.75</v>
      </c>
      <c r="J1113">
        <v>0</v>
      </c>
      <c r="K1113">
        <v>219.24</v>
      </c>
      <c r="L1113" t="s">
        <v>44</v>
      </c>
      <c r="M1113">
        <f>IF(Table1[[#This Row],[BB-Nodes]]&lt;=1,Table1[[#This Row],[LB]],Table1[[#This Row],[RootBound]])</f>
        <v>0</v>
      </c>
      <c r="N1113" s="24">
        <f t="array" ref="N1113">MIN(IF(Table1[Class]=Table1[[#This Row],[Class]], IF(Table1[abs]=Table1[[#This Row],[abs]], IF(Table1[N]=Table1[[#This Row],[N]], IF(Table1[K]=Table1[[#This Row],[K]],Table1[UB],FALSE)))))</f>
        <v>7231.75</v>
      </c>
      <c r="O1113" s="24">
        <f>(Table1[[#This Row],[Best primal]]-Table1[[#This Row],[Updated root bound]])/Table1[[#This Row],[Best primal]]</f>
        <v>1</v>
      </c>
      <c r="P1113" s="24">
        <f>(Table1[[#This Row],[Best primal]]-Table1[[#This Row],[LB]])/Table1[[#This Row],[Best primal]]</f>
        <v>0</v>
      </c>
    </row>
    <row r="1114" spans="1:16" x14ac:dyDescent="0.45">
      <c r="A1114" t="s">
        <v>36</v>
      </c>
      <c r="B1114" t="s">
        <v>10</v>
      </c>
      <c r="C1114">
        <v>3</v>
      </c>
      <c r="D1114">
        <v>25</v>
      </c>
      <c r="E1114">
        <v>1</v>
      </c>
      <c r="H1114">
        <v>7514.57</v>
      </c>
      <c r="I1114">
        <v>7514.57</v>
      </c>
      <c r="J1114">
        <v>0</v>
      </c>
      <c r="K1114">
        <v>447.5</v>
      </c>
      <c r="L1114" t="s">
        <v>44</v>
      </c>
      <c r="M1114">
        <f>IF(Table1[[#This Row],[BB-Nodes]]&lt;=1,Table1[[#This Row],[LB]],Table1[[#This Row],[RootBound]])</f>
        <v>0</v>
      </c>
      <c r="N1114" s="24">
        <f t="array" ref="N1114">MIN(IF(Table1[Class]=Table1[[#This Row],[Class]], IF(Table1[abs]=Table1[[#This Row],[abs]], IF(Table1[N]=Table1[[#This Row],[N]], IF(Table1[K]=Table1[[#This Row],[K]],Table1[UB],FALSE)))))</f>
        <v>7514.57</v>
      </c>
      <c r="O1114" s="24">
        <f>(Table1[[#This Row],[Best primal]]-Table1[[#This Row],[Updated root bound]])/Table1[[#This Row],[Best primal]]</f>
        <v>1</v>
      </c>
      <c r="P1114" s="24">
        <f>(Table1[[#This Row],[Best primal]]-Table1[[#This Row],[LB]])/Table1[[#This Row],[Best primal]]</f>
        <v>0</v>
      </c>
    </row>
    <row r="1115" spans="1:16" x14ac:dyDescent="0.45">
      <c r="A1115" t="s">
        <v>36</v>
      </c>
      <c r="B1115" t="s">
        <v>10</v>
      </c>
      <c r="C1115">
        <v>4</v>
      </c>
      <c r="D1115">
        <v>25</v>
      </c>
      <c r="E1115">
        <v>1</v>
      </c>
      <c r="H1115">
        <v>7462.08</v>
      </c>
      <c r="I1115">
        <v>7462.08</v>
      </c>
      <c r="J1115">
        <v>0</v>
      </c>
      <c r="K1115">
        <v>7.62</v>
      </c>
      <c r="L1115" t="s">
        <v>44</v>
      </c>
      <c r="M1115">
        <f>IF(Table1[[#This Row],[BB-Nodes]]&lt;=1,Table1[[#This Row],[LB]],Table1[[#This Row],[RootBound]])</f>
        <v>0</v>
      </c>
      <c r="N1115" s="24">
        <f t="array" ref="N1115">MIN(IF(Table1[Class]=Table1[[#This Row],[Class]], IF(Table1[abs]=Table1[[#This Row],[abs]], IF(Table1[N]=Table1[[#This Row],[N]], IF(Table1[K]=Table1[[#This Row],[K]],Table1[UB],FALSE)))))</f>
        <v>7462.08</v>
      </c>
      <c r="O1115" s="24">
        <f>(Table1[[#This Row],[Best primal]]-Table1[[#This Row],[Updated root bound]])/Table1[[#This Row],[Best primal]]</f>
        <v>1</v>
      </c>
      <c r="P1115" s="24">
        <f>(Table1[[#This Row],[Best primal]]-Table1[[#This Row],[LB]])/Table1[[#This Row],[Best primal]]</f>
        <v>0</v>
      </c>
    </row>
    <row r="1116" spans="1:16" x14ac:dyDescent="0.45">
      <c r="A1116" t="s">
        <v>36</v>
      </c>
      <c r="B1116" t="s">
        <v>10</v>
      </c>
      <c r="C1116">
        <v>5</v>
      </c>
      <c r="D1116">
        <v>25</v>
      </c>
      <c r="E1116">
        <v>1</v>
      </c>
      <c r="H1116">
        <v>7048.4</v>
      </c>
      <c r="I1116">
        <v>7048.4</v>
      </c>
      <c r="J1116">
        <v>0</v>
      </c>
      <c r="K1116">
        <v>25.37</v>
      </c>
      <c r="L1116" t="s">
        <v>44</v>
      </c>
      <c r="M1116">
        <f>IF(Table1[[#This Row],[BB-Nodes]]&lt;=1,Table1[[#This Row],[LB]],Table1[[#This Row],[RootBound]])</f>
        <v>0</v>
      </c>
      <c r="N1116" s="24">
        <f t="array" ref="N1116">MIN(IF(Table1[Class]=Table1[[#This Row],[Class]], IF(Table1[abs]=Table1[[#This Row],[abs]], IF(Table1[N]=Table1[[#This Row],[N]], IF(Table1[K]=Table1[[#This Row],[K]],Table1[UB],FALSE)))))</f>
        <v>7048.4</v>
      </c>
      <c r="O1116" s="24">
        <f>(Table1[[#This Row],[Best primal]]-Table1[[#This Row],[Updated root bound]])/Table1[[#This Row],[Best primal]]</f>
        <v>1</v>
      </c>
      <c r="P1116" s="24">
        <f>(Table1[[#This Row],[Best primal]]-Table1[[#This Row],[LB]])/Table1[[#This Row],[Best primal]]</f>
        <v>0</v>
      </c>
    </row>
    <row r="1117" spans="1:16" x14ac:dyDescent="0.45">
      <c r="A1117" t="s">
        <v>36</v>
      </c>
      <c r="B1117" t="s">
        <v>10</v>
      </c>
      <c r="C1117">
        <v>1</v>
      </c>
      <c r="D1117">
        <v>30</v>
      </c>
      <c r="E1117">
        <v>1</v>
      </c>
      <c r="H1117">
        <v>8052.73</v>
      </c>
      <c r="I1117">
        <v>8052.73</v>
      </c>
      <c r="J1117">
        <v>0</v>
      </c>
      <c r="K1117">
        <v>737.45</v>
      </c>
      <c r="L1117" t="s">
        <v>44</v>
      </c>
      <c r="M1117">
        <f>IF(Table1[[#This Row],[BB-Nodes]]&lt;=1,Table1[[#This Row],[LB]],Table1[[#This Row],[RootBound]])</f>
        <v>0</v>
      </c>
      <c r="N1117" s="24">
        <f t="array" ref="N1117">MIN(IF(Table1[Class]=Table1[[#This Row],[Class]], IF(Table1[abs]=Table1[[#This Row],[abs]], IF(Table1[N]=Table1[[#This Row],[N]], IF(Table1[K]=Table1[[#This Row],[K]],Table1[UB],FALSE)))))</f>
        <v>8052.73</v>
      </c>
      <c r="O1117" s="24">
        <f>(Table1[[#This Row],[Best primal]]-Table1[[#This Row],[Updated root bound]])/Table1[[#This Row],[Best primal]]</f>
        <v>1</v>
      </c>
      <c r="P1117" s="24">
        <f>(Table1[[#This Row],[Best primal]]-Table1[[#This Row],[LB]])/Table1[[#This Row],[Best primal]]</f>
        <v>0</v>
      </c>
    </row>
    <row r="1118" spans="1:16" x14ac:dyDescent="0.45">
      <c r="A1118" t="s">
        <v>36</v>
      </c>
      <c r="B1118" t="s">
        <v>10</v>
      </c>
      <c r="C1118">
        <v>2</v>
      </c>
      <c r="D1118">
        <v>30</v>
      </c>
      <c r="E1118">
        <v>1</v>
      </c>
      <c r="H1118">
        <v>7629.99</v>
      </c>
      <c r="I1118">
        <v>7629.99</v>
      </c>
      <c r="J1118">
        <v>0</v>
      </c>
      <c r="K1118">
        <v>277.87</v>
      </c>
      <c r="L1118" t="s">
        <v>44</v>
      </c>
      <c r="M1118">
        <f>IF(Table1[[#This Row],[BB-Nodes]]&lt;=1,Table1[[#This Row],[LB]],Table1[[#This Row],[RootBound]])</f>
        <v>0</v>
      </c>
      <c r="N1118" s="24">
        <f t="array" ref="N1118">MIN(IF(Table1[Class]=Table1[[#This Row],[Class]], IF(Table1[abs]=Table1[[#This Row],[abs]], IF(Table1[N]=Table1[[#This Row],[N]], IF(Table1[K]=Table1[[#This Row],[K]],Table1[UB],FALSE)))))</f>
        <v>7629.99</v>
      </c>
      <c r="O1118" s="24">
        <f>(Table1[[#This Row],[Best primal]]-Table1[[#This Row],[Updated root bound]])/Table1[[#This Row],[Best primal]]</f>
        <v>1</v>
      </c>
      <c r="P1118" s="24">
        <f>(Table1[[#This Row],[Best primal]]-Table1[[#This Row],[LB]])/Table1[[#This Row],[Best primal]]</f>
        <v>0</v>
      </c>
    </row>
    <row r="1119" spans="1:16" x14ac:dyDescent="0.45">
      <c r="A1119" t="s">
        <v>36</v>
      </c>
      <c r="B1119" t="s">
        <v>10</v>
      </c>
      <c r="C1119">
        <v>3</v>
      </c>
      <c r="D1119">
        <v>30</v>
      </c>
      <c r="E1119">
        <v>1</v>
      </c>
      <c r="H1119">
        <v>8136.21</v>
      </c>
      <c r="I1119">
        <v>8136.21</v>
      </c>
      <c r="J1119">
        <v>0</v>
      </c>
      <c r="K1119">
        <v>347.82</v>
      </c>
      <c r="L1119" t="s">
        <v>44</v>
      </c>
      <c r="M1119">
        <f>IF(Table1[[#This Row],[BB-Nodes]]&lt;=1,Table1[[#This Row],[LB]],Table1[[#This Row],[RootBound]])</f>
        <v>0</v>
      </c>
      <c r="N1119" s="24">
        <f t="array" ref="N1119">MIN(IF(Table1[Class]=Table1[[#This Row],[Class]], IF(Table1[abs]=Table1[[#This Row],[abs]], IF(Table1[N]=Table1[[#This Row],[N]], IF(Table1[K]=Table1[[#This Row],[K]],Table1[UB],FALSE)))))</f>
        <v>8136.21</v>
      </c>
      <c r="O1119" s="24">
        <f>(Table1[[#This Row],[Best primal]]-Table1[[#This Row],[Updated root bound]])/Table1[[#This Row],[Best primal]]</f>
        <v>1</v>
      </c>
      <c r="P1119" s="24">
        <f>(Table1[[#This Row],[Best primal]]-Table1[[#This Row],[LB]])/Table1[[#This Row],[Best primal]]</f>
        <v>0</v>
      </c>
    </row>
    <row r="1120" spans="1:16" x14ac:dyDescent="0.45">
      <c r="A1120" t="s">
        <v>36</v>
      </c>
      <c r="B1120" t="s">
        <v>10</v>
      </c>
      <c r="C1120">
        <v>4</v>
      </c>
      <c r="D1120">
        <v>30</v>
      </c>
      <c r="E1120">
        <v>1</v>
      </c>
      <c r="H1120">
        <v>7501.68</v>
      </c>
      <c r="I1120">
        <v>7501.8</v>
      </c>
      <c r="J1120">
        <v>0</v>
      </c>
      <c r="K1120">
        <v>340.67</v>
      </c>
      <c r="L1120" t="s">
        <v>44</v>
      </c>
      <c r="M1120">
        <f>IF(Table1[[#This Row],[BB-Nodes]]&lt;=1,Table1[[#This Row],[LB]],Table1[[#This Row],[RootBound]])</f>
        <v>0</v>
      </c>
      <c r="N1120" s="24">
        <f t="array" ref="N1120">MIN(IF(Table1[Class]=Table1[[#This Row],[Class]], IF(Table1[abs]=Table1[[#This Row],[abs]], IF(Table1[N]=Table1[[#This Row],[N]], IF(Table1[K]=Table1[[#This Row],[K]],Table1[UB],FALSE)))))</f>
        <v>7501.8</v>
      </c>
      <c r="O1120" s="24">
        <f>(Table1[[#This Row],[Best primal]]-Table1[[#This Row],[Updated root bound]])/Table1[[#This Row],[Best primal]]</f>
        <v>1</v>
      </c>
      <c r="P1120" s="24">
        <f>(Table1[[#This Row],[Best primal]]-Table1[[#This Row],[LB]])/Table1[[#This Row],[Best primal]]</f>
        <v>1.5996160921364322E-5</v>
      </c>
    </row>
    <row r="1121" spans="1:16" x14ac:dyDescent="0.45">
      <c r="A1121" t="s">
        <v>36</v>
      </c>
      <c r="B1121" t="s">
        <v>10</v>
      </c>
      <c r="C1121">
        <v>5</v>
      </c>
      <c r="D1121">
        <v>30</v>
      </c>
      <c r="E1121">
        <v>1</v>
      </c>
      <c r="H1121">
        <v>7228.63</v>
      </c>
      <c r="I1121">
        <v>7228.63</v>
      </c>
      <c r="J1121">
        <v>0</v>
      </c>
      <c r="K1121">
        <v>611.13</v>
      </c>
      <c r="L1121" t="s">
        <v>44</v>
      </c>
      <c r="M1121">
        <f>IF(Table1[[#This Row],[BB-Nodes]]&lt;=1,Table1[[#This Row],[LB]],Table1[[#This Row],[RootBound]])</f>
        <v>0</v>
      </c>
      <c r="N1121" s="24">
        <f t="array" ref="N1121">MIN(IF(Table1[Class]=Table1[[#This Row],[Class]], IF(Table1[abs]=Table1[[#This Row],[abs]], IF(Table1[N]=Table1[[#This Row],[N]], IF(Table1[K]=Table1[[#This Row],[K]],Table1[UB],FALSE)))))</f>
        <v>7228.63</v>
      </c>
      <c r="O1121" s="24">
        <f>(Table1[[#This Row],[Best primal]]-Table1[[#This Row],[Updated root bound]])/Table1[[#This Row],[Best primal]]</f>
        <v>1</v>
      </c>
      <c r="P1121" s="24">
        <f>(Table1[[#This Row],[Best primal]]-Table1[[#This Row],[LB]])/Table1[[#This Row],[Best primal]]</f>
        <v>0</v>
      </c>
    </row>
    <row r="1122" spans="1:16" x14ac:dyDescent="0.45">
      <c r="A1122" t="s">
        <v>36</v>
      </c>
      <c r="B1122" t="s">
        <v>9</v>
      </c>
      <c r="C1122">
        <v>1</v>
      </c>
      <c r="D1122">
        <v>15</v>
      </c>
      <c r="E1122">
        <v>2</v>
      </c>
      <c r="H1122">
        <v>12624.68</v>
      </c>
      <c r="I1122">
        <v>12624.68</v>
      </c>
      <c r="J1122">
        <v>0</v>
      </c>
      <c r="K1122">
        <v>701.75</v>
      </c>
      <c r="L1122" t="s">
        <v>44</v>
      </c>
      <c r="M1122">
        <f>IF(Table1[[#This Row],[BB-Nodes]]&lt;=1,Table1[[#This Row],[LB]],Table1[[#This Row],[RootBound]])</f>
        <v>0</v>
      </c>
      <c r="N1122" s="24">
        <f t="array" ref="N1122">MIN(IF(Table1[Class]=Table1[[#This Row],[Class]], IF(Table1[abs]=Table1[[#This Row],[abs]], IF(Table1[N]=Table1[[#This Row],[N]], IF(Table1[K]=Table1[[#This Row],[K]],Table1[UB],FALSE)))))</f>
        <v>12624.68</v>
      </c>
      <c r="O1122" s="24">
        <f>(Table1[[#This Row],[Best primal]]-Table1[[#This Row],[Updated root bound]])/Table1[[#This Row],[Best primal]]</f>
        <v>1</v>
      </c>
      <c r="P1122" s="24">
        <f>(Table1[[#This Row],[Best primal]]-Table1[[#This Row],[LB]])/Table1[[#This Row],[Best primal]]</f>
        <v>0</v>
      </c>
    </row>
    <row r="1123" spans="1:16" x14ac:dyDescent="0.45">
      <c r="A1123" t="s">
        <v>36</v>
      </c>
      <c r="B1123" t="s">
        <v>9</v>
      </c>
      <c r="C1123">
        <v>2</v>
      </c>
      <c r="D1123">
        <v>15</v>
      </c>
      <c r="E1123">
        <v>2</v>
      </c>
      <c r="H1123">
        <v>12568.37</v>
      </c>
      <c r="I1123">
        <v>12568.37</v>
      </c>
      <c r="J1123">
        <v>0</v>
      </c>
      <c r="K1123">
        <v>432.31</v>
      </c>
      <c r="L1123" t="s">
        <v>44</v>
      </c>
      <c r="M1123">
        <f>IF(Table1[[#This Row],[BB-Nodes]]&lt;=1,Table1[[#This Row],[LB]],Table1[[#This Row],[RootBound]])</f>
        <v>0</v>
      </c>
      <c r="N1123" s="24">
        <f t="array" ref="N1123">MIN(IF(Table1[Class]=Table1[[#This Row],[Class]], IF(Table1[abs]=Table1[[#This Row],[abs]], IF(Table1[N]=Table1[[#This Row],[N]], IF(Table1[K]=Table1[[#This Row],[K]],Table1[UB],FALSE)))))</f>
        <v>12568.37</v>
      </c>
      <c r="O1123" s="24">
        <f>(Table1[[#This Row],[Best primal]]-Table1[[#This Row],[Updated root bound]])/Table1[[#This Row],[Best primal]]</f>
        <v>1</v>
      </c>
      <c r="P1123" s="24">
        <f>(Table1[[#This Row],[Best primal]]-Table1[[#This Row],[LB]])/Table1[[#This Row],[Best primal]]</f>
        <v>0</v>
      </c>
    </row>
    <row r="1124" spans="1:16" x14ac:dyDescent="0.45">
      <c r="A1124" t="s">
        <v>36</v>
      </c>
      <c r="B1124" t="s">
        <v>9</v>
      </c>
      <c r="C1124">
        <v>3</v>
      </c>
      <c r="D1124">
        <v>15</v>
      </c>
      <c r="E1124">
        <v>2</v>
      </c>
      <c r="H1124">
        <v>14450.07</v>
      </c>
      <c r="I1124">
        <v>14450.07</v>
      </c>
      <c r="J1124">
        <v>0</v>
      </c>
      <c r="K1124">
        <v>1184.3900000000001</v>
      </c>
      <c r="L1124" t="s">
        <v>44</v>
      </c>
      <c r="M1124">
        <f>IF(Table1[[#This Row],[BB-Nodes]]&lt;=1,Table1[[#This Row],[LB]],Table1[[#This Row],[RootBound]])</f>
        <v>0</v>
      </c>
      <c r="N1124" s="24">
        <f t="array" ref="N1124">MIN(IF(Table1[Class]=Table1[[#This Row],[Class]], IF(Table1[abs]=Table1[[#This Row],[abs]], IF(Table1[N]=Table1[[#This Row],[N]], IF(Table1[K]=Table1[[#This Row],[K]],Table1[UB],FALSE)))))</f>
        <v>14450.07</v>
      </c>
      <c r="O1124" s="24">
        <f>(Table1[[#This Row],[Best primal]]-Table1[[#This Row],[Updated root bound]])/Table1[[#This Row],[Best primal]]</f>
        <v>1</v>
      </c>
      <c r="P1124" s="24">
        <f>(Table1[[#This Row],[Best primal]]-Table1[[#This Row],[LB]])/Table1[[#This Row],[Best primal]]</f>
        <v>0</v>
      </c>
    </row>
    <row r="1125" spans="1:16" x14ac:dyDescent="0.45">
      <c r="A1125" t="s">
        <v>36</v>
      </c>
      <c r="B1125" t="s">
        <v>9</v>
      </c>
      <c r="C1125">
        <v>4</v>
      </c>
      <c r="D1125">
        <v>15</v>
      </c>
      <c r="E1125">
        <v>2</v>
      </c>
      <c r="H1125">
        <v>11267.69</v>
      </c>
      <c r="I1125">
        <v>11267.69</v>
      </c>
      <c r="J1125">
        <v>0</v>
      </c>
      <c r="K1125">
        <v>187.21</v>
      </c>
      <c r="L1125" t="s">
        <v>44</v>
      </c>
      <c r="M1125">
        <f>IF(Table1[[#This Row],[BB-Nodes]]&lt;=1,Table1[[#This Row],[LB]],Table1[[#This Row],[RootBound]])</f>
        <v>0</v>
      </c>
      <c r="N1125" s="24">
        <f t="array" ref="N1125">MIN(IF(Table1[Class]=Table1[[#This Row],[Class]], IF(Table1[abs]=Table1[[#This Row],[abs]], IF(Table1[N]=Table1[[#This Row],[N]], IF(Table1[K]=Table1[[#This Row],[K]],Table1[UB],FALSE)))))</f>
        <v>11267.69</v>
      </c>
      <c r="O1125" s="24">
        <f>(Table1[[#This Row],[Best primal]]-Table1[[#This Row],[Updated root bound]])/Table1[[#This Row],[Best primal]]</f>
        <v>1</v>
      </c>
      <c r="P1125" s="24">
        <f>(Table1[[#This Row],[Best primal]]-Table1[[#This Row],[LB]])/Table1[[#This Row],[Best primal]]</f>
        <v>0</v>
      </c>
    </row>
    <row r="1126" spans="1:16" x14ac:dyDescent="0.45">
      <c r="A1126" t="s">
        <v>36</v>
      </c>
      <c r="B1126" t="s">
        <v>9</v>
      </c>
      <c r="C1126">
        <v>5</v>
      </c>
      <c r="D1126">
        <v>15</v>
      </c>
      <c r="E1126">
        <v>2</v>
      </c>
      <c r="H1126">
        <v>11374.38</v>
      </c>
      <c r="I1126">
        <v>11374.38</v>
      </c>
      <c r="J1126">
        <v>0</v>
      </c>
      <c r="K1126">
        <v>584.92999999999995</v>
      </c>
      <c r="L1126" t="s">
        <v>44</v>
      </c>
      <c r="M1126">
        <f>IF(Table1[[#This Row],[BB-Nodes]]&lt;=1,Table1[[#This Row],[LB]],Table1[[#This Row],[RootBound]])</f>
        <v>0</v>
      </c>
      <c r="N1126" s="24">
        <f t="array" ref="N1126">MIN(IF(Table1[Class]=Table1[[#This Row],[Class]], IF(Table1[abs]=Table1[[#This Row],[abs]], IF(Table1[N]=Table1[[#This Row],[N]], IF(Table1[K]=Table1[[#This Row],[K]],Table1[UB],FALSE)))))</f>
        <v>11374.38</v>
      </c>
      <c r="O1126" s="24">
        <f>(Table1[[#This Row],[Best primal]]-Table1[[#This Row],[Updated root bound]])/Table1[[#This Row],[Best primal]]</f>
        <v>1</v>
      </c>
      <c r="P1126" s="24">
        <f>(Table1[[#This Row],[Best primal]]-Table1[[#This Row],[LB]])/Table1[[#This Row],[Best primal]]</f>
        <v>0</v>
      </c>
    </row>
    <row r="1127" spans="1:16" x14ac:dyDescent="0.45">
      <c r="A1127" t="s">
        <v>36</v>
      </c>
      <c r="B1127" t="s">
        <v>9</v>
      </c>
      <c r="C1127">
        <v>1</v>
      </c>
      <c r="D1127">
        <v>20</v>
      </c>
      <c r="E1127">
        <v>2</v>
      </c>
      <c r="H1127">
        <v>15539.1</v>
      </c>
      <c r="I1127">
        <v>15540.35</v>
      </c>
      <c r="J1127">
        <v>0</v>
      </c>
      <c r="K1127">
        <v>4740.97</v>
      </c>
      <c r="L1127" t="s">
        <v>44</v>
      </c>
      <c r="M1127">
        <f>IF(Table1[[#This Row],[BB-Nodes]]&lt;=1,Table1[[#This Row],[LB]],Table1[[#This Row],[RootBound]])</f>
        <v>0</v>
      </c>
      <c r="N1127" s="24">
        <f t="array" ref="N1127">MIN(IF(Table1[Class]=Table1[[#This Row],[Class]], IF(Table1[abs]=Table1[[#This Row],[abs]], IF(Table1[N]=Table1[[#This Row],[N]], IF(Table1[K]=Table1[[#This Row],[K]],Table1[UB],FALSE)))))</f>
        <v>15540.3</v>
      </c>
      <c r="O1127" s="24">
        <f>(Table1[[#This Row],[Best primal]]-Table1[[#This Row],[Updated root bound]])/Table1[[#This Row],[Best primal]]</f>
        <v>1</v>
      </c>
      <c r="P1127" s="24">
        <f>(Table1[[#This Row],[Best primal]]-Table1[[#This Row],[LB]])/Table1[[#This Row],[Best primal]]</f>
        <v>7.7218586513703644E-5</v>
      </c>
    </row>
    <row r="1128" spans="1:16" x14ac:dyDescent="0.45">
      <c r="A1128" t="s">
        <v>36</v>
      </c>
      <c r="B1128" t="s">
        <v>9</v>
      </c>
      <c r="C1128">
        <v>2</v>
      </c>
      <c r="D1128">
        <v>20</v>
      </c>
      <c r="E1128">
        <v>2</v>
      </c>
      <c r="H1128">
        <v>14940.28</v>
      </c>
      <c r="I1128">
        <v>14940.28</v>
      </c>
      <c r="J1128">
        <v>0</v>
      </c>
      <c r="K1128">
        <v>546.36</v>
      </c>
      <c r="L1128" t="s">
        <v>44</v>
      </c>
      <c r="M1128">
        <f>IF(Table1[[#This Row],[BB-Nodes]]&lt;=1,Table1[[#This Row],[LB]],Table1[[#This Row],[RootBound]])</f>
        <v>0</v>
      </c>
      <c r="N1128" s="24">
        <f t="array" ref="N1128">MIN(IF(Table1[Class]=Table1[[#This Row],[Class]], IF(Table1[abs]=Table1[[#This Row],[abs]], IF(Table1[N]=Table1[[#This Row],[N]], IF(Table1[K]=Table1[[#This Row],[K]],Table1[UB],FALSE)))))</f>
        <v>14940.28</v>
      </c>
      <c r="O1128" s="24">
        <f>(Table1[[#This Row],[Best primal]]-Table1[[#This Row],[Updated root bound]])/Table1[[#This Row],[Best primal]]</f>
        <v>1</v>
      </c>
      <c r="P1128" s="24">
        <f>(Table1[[#This Row],[Best primal]]-Table1[[#This Row],[LB]])/Table1[[#This Row],[Best primal]]</f>
        <v>0</v>
      </c>
    </row>
    <row r="1129" spans="1:16" x14ac:dyDescent="0.45">
      <c r="A1129" t="s">
        <v>36</v>
      </c>
      <c r="B1129" t="s">
        <v>9</v>
      </c>
      <c r="C1129">
        <v>3</v>
      </c>
      <c r="D1129">
        <v>20</v>
      </c>
      <c r="E1129">
        <v>2</v>
      </c>
      <c r="H1129">
        <v>14986.82</v>
      </c>
      <c r="I1129">
        <v>14986.82</v>
      </c>
      <c r="J1129">
        <v>0</v>
      </c>
      <c r="K1129">
        <v>862.6</v>
      </c>
      <c r="L1129" t="s">
        <v>44</v>
      </c>
      <c r="M1129">
        <f>IF(Table1[[#This Row],[BB-Nodes]]&lt;=1,Table1[[#This Row],[LB]],Table1[[#This Row],[RootBound]])</f>
        <v>0</v>
      </c>
      <c r="N1129" s="24">
        <f t="array" ref="N1129">MIN(IF(Table1[Class]=Table1[[#This Row],[Class]], IF(Table1[abs]=Table1[[#This Row],[abs]], IF(Table1[N]=Table1[[#This Row],[N]], IF(Table1[K]=Table1[[#This Row],[K]],Table1[UB],FALSE)))))</f>
        <v>14986.8</v>
      </c>
      <c r="O1129" s="24">
        <f>(Table1[[#This Row],[Best primal]]-Table1[[#This Row],[Updated root bound]])/Table1[[#This Row],[Best primal]]</f>
        <v>1</v>
      </c>
      <c r="P1129" s="24">
        <f>(Table1[[#This Row],[Best primal]]-Table1[[#This Row],[LB]])/Table1[[#This Row],[Best primal]]</f>
        <v>-1.3345077001385592E-6</v>
      </c>
    </row>
    <row r="1130" spans="1:16" x14ac:dyDescent="0.45">
      <c r="A1130" t="s">
        <v>36</v>
      </c>
      <c r="B1130" t="s">
        <v>9</v>
      </c>
      <c r="C1130">
        <v>4</v>
      </c>
      <c r="D1130">
        <v>20</v>
      </c>
      <c r="E1130">
        <v>2</v>
      </c>
      <c r="H1130">
        <v>15421.84</v>
      </c>
      <c r="I1130">
        <v>15423.05</v>
      </c>
      <c r="J1130">
        <v>0</v>
      </c>
      <c r="K1130">
        <v>3815.55</v>
      </c>
      <c r="L1130" t="s">
        <v>44</v>
      </c>
      <c r="M1130">
        <f>IF(Table1[[#This Row],[BB-Nodes]]&lt;=1,Table1[[#This Row],[LB]],Table1[[#This Row],[RootBound]])</f>
        <v>0</v>
      </c>
      <c r="N1130" s="24">
        <f t="array" ref="N1130">MIN(IF(Table1[Class]=Table1[[#This Row],[Class]], IF(Table1[abs]=Table1[[#This Row],[abs]], IF(Table1[N]=Table1[[#This Row],[N]], IF(Table1[K]=Table1[[#This Row],[K]],Table1[UB],FALSE)))))</f>
        <v>15423.05</v>
      </c>
      <c r="O1130" s="24">
        <f>(Table1[[#This Row],[Best primal]]-Table1[[#This Row],[Updated root bound]])/Table1[[#This Row],[Best primal]]</f>
        <v>1</v>
      </c>
      <c r="P1130" s="24">
        <f>(Table1[[#This Row],[Best primal]]-Table1[[#This Row],[LB]])/Table1[[#This Row],[Best primal]]</f>
        <v>7.8454002288725448E-5</v>
      </c>
    </row>
    <row r="1131" spans="1:16" x14ac:dyDescent="0.45">
      <c r="A1131" t="s">
        <v>36</v>
      </c>
      <c r="B1131" t="s">
        <v>9</v>
      </c>
      <c r="C1131">
        <v>5</v>
      </c>
      <c r="D1131">
        <v>20</v>
      </c>
      <c r="E1131">
        <v>2</v>
      </c>
      <c r="H1131">
        <v>17096.48</v>
      </c>
      <c r="I1131">
        <v>17096.48</v>
      </c>
      <c r="J1131">
        <v>0</v>
      </c>
      <c r="K1131">
        <v>1342.7</v>
      </c>
      <c r="L1131" t="s">
        <v>44</v>
      </c>
      <c r="M1131">
        <f>IF(Table1[[#This Row],[BB-Nodes]]&lt;=1,Table1[[#This Row],[LB]],Table1[[#This Row],[RootBound]])</f>
        <v>0</v>
      </c>
      <c r="N1131" s="24">
        <f t="array" ref="N1131">MIN(IF(Table1[Class]=Table1[[#This Row],[Class]], IF(Table1[abs]=Table1[[#This Row],[abs]], IF(Table1[N]=Table1[[#This Row],[N]], IF(Table1[K]=Table1[[#This Row],[K]],Table1[UB],FALSE)))))</f>
        <v>17096.48</v>
      </c>
      <c r="O1131" s="24">
        <f>(Table1[[#This Row],[Best primal]]-Table1[[#This Row],[Updated root bound]])/Table1[[#This Row],[Best primal]]</f>
        <v>1</v>
      </c>
      <c r="P1131" s="24">
        <f>(Table1[[#This Row],[Best primal]]-Table1[[#This Row],[LB]])/Table1[[#This Row],[Best primal]]</f>
        <v>0</v>
      </c>
    </row>
    <row r="1132" spans="1:16" x14ac:dyDescent="0.45">
      <c r="A1132" t="s">
        <v>36</v>
      </c>
      <c r="B1132" t="s">
        <v>9</v>
      </c>
      <c r="C1132">
        <v>1</v>
      </c>
      <c r="D1132">
        <v>25</v>
      </c>
      <c r="E1132">
        <v>2</v>
      </c>
      <c r="H1132">
        <v>15954.81</v>
      </c>
      <c r="I1132">
        <v>15954.81</v>
      </c>
      <c r="J1132">
        <v>0</v>
      </c>
      <c r="K1132">
        <v>479.76</v>
      </c>
      <c r="L1132" t="s">
        <v>44</v>
      </c>
      <c r="M1132">
        <f>IF(Table1[[#This Row],[BB-Nodes]]&lt;=1,Table1[[#This Row],[LB]],Table1[[#This Row],[RootBound]])</f>
        <v>0</v>
      </c>
      <c r="N1132" s="24">
        <f t="array" ref="N1132">MIN(IF(Table1[Class]=Table1[[#This Row],[Class]], IF(Table1[abs]=Table1[[#This Row],[abs]], IF(Table1[N]=Table1[[#This Row],[N]], IF(Table1[K]=Table1[[#This Row],[K]],Table1[UB],FALSE)))))</f>
        <v>15954.8</v>
      </c>
      <c r="O1132" s="24">
        <f>(Table1[[#This Row],[Best primal]]-Table1[[#This Row],[Updated root bound]])/Table1[[#This Row],[Best primal]]</f>
        <v>1</v>
      </c>
      <c r="P1132" s="24">
        <f>(Table1[[#This Row],[Best primal]]-Table1[[#This Row],[LB]])/Table1[[#This Row],[Best primal]]</f>
        <v>-6.2677062703501639E-7</v>
      </c>
    </row>
    <row r="1133" spans="1:16" x14ac:dyDescent="0.45">
      <c r="A1133" t="s">
        <v>36</v>
      </c>
      <c r="B1133" t="s">
        <v>9</v>
      </c>
      <c r="C1133">
        <v>2</v>
      </c>
      <c r="D1133">
        <v>25</v>
      </c>
      <c r="E1133">
        <v>2</v>
      </c>
      <c r="H1133">
        <v>17577.36</v>
      </c>
      <c r="I1133">
        <v>17577.36</v>
      </c>
      <c r="J1133">
        <v>0</v>
      </c>
      <c r="K1133">
        <v>4974.18</v>
      </c>
      <c r="L1133" t="s">
        <v>44</v>
      </c>
      <c r="M1133">
        <f>IF(Table1[[#This Row],[BB-Nodes]]&lt;=1,Table1[[#This Row],[LB]],Table1[[#This Row],[RootBound]])</f>
        <v>0</v>
      </c>
      <c r="N1133" s="24">
        <f t="array" ref="N1133">MIN(IF(Table1[Class]=Table1[[#This Row],[Class]], IF(Table1[abs]=Table1[[#This Row],[abs]], IF(Table1[N]=Table1[[#This Row],[N]], IF(Table1[K]=Table1[[#This Row],[K]],Table1[UB],FALSE)))))</f>
        <v>17577.36</v>
      </c>
      <c r="O1133" s="24">
        <f>(Table1[[#This Row],[Best primal]]-Table1[[#This Row],[Updated root bound]])/Table1[[#This Row],[Best primal]]</f>
        <v>1</v>
      </c>
      <c r="P1133" s="24">
        <f>(Table1[[#This Row],[Best primal]]-Table1[[#This Row],[LB]])/Table1[[#This Row],[Best primal]]</f>
        <v>0</v>
      </c>
    </row>
    <row r="1134" spans="1:16" x14ac:dyDescent="0.45">
      <c r="A1134" t="s">
        <v>36</v>
      </c>
      <c r="B1134" t="s">
        <v>9</v>
      </c>
      <c r="C1134">
        <v>3</v>
      </c>
      <c r="D1134">
        <v>25</v>
      </c>
      <c r="E1134">
        <v>2</v>
      </c>
      <c r="H1134">
        <v>19024.3</v>
      </c>
      <c r="I1134">
        <v>19024.3</v>
      </c>
      <c r="J1134">
        <v>0</v>
      </c>
      <c r="K1134">
        <v>1454.36</v>
      </c>
      <c r="L1134" t="s">
        <v>44</v>
      </c>
      <c r="M1134">
        <f>IF(Table1[[#This Row],[BB-Nodes]]&lt;=1,Table1[[#This Row],[LB]],Table1[[#This Row],[RootBound]])</f>
        <v>0</v>
      </c>
      <c r="N1134" s="24">
        <f t="array" ref="N1134">MIN(IF(Table1[Class]=Table1[[#This Row],[Class]], IF(Table1[abs]=Table1[[#This Row],[abs]], IF(Table1[N]=Table1[[#This Row],[N]], IF(Table1[K]=Table1[[#This Row],[K]],Table1[UB],FALSE)))))</f>
        <v>19024.3</v>
      </c>
      <c r="O1134" s="24">
        <f>(Table1[[#This Row],[Best primal]]-Table1[[#This Row],[Updated root bound]])/Table1[[#This Row],[Best primal]]</f>
        <v>1</v>
      </c>
      <c r="P1134" s="24">
        <f>(Table1[[#This Row],[Best primal]]-Table1[[#This Row],[LB]])/Table1[[#This Row],[Best primal]]</f>
        <v>0</v>
      </c>
    </row>
    <row r="1135" spans="1:16" x14ac:dyDescent="0.45">
      <c r="A1135" t="s">
        <v>36</v>
      </c>
      <c r="B1135" t="s">
        <v>9</v>
      </c>
      <c r="C1135">
        <v>4</v>
      </c>
      <c r="D1135">
        <v>25</v>
      </c>
      <c r="E1135">
        <v>2</v>
      </c>
      <c r="H1135">
        <v>16663.13</v>
      </c>
      <c r="I1135">
        <v>16663.13</v>
      </c>
      <c r="J1135">
        <v>0</v>
      </c>
      <c r="K1135">
        <v>212.15</v>
      </c>
      <c r="L1135" t="s">
        <v>44</v>
      </c>
      <c r="M1135">
        <f>IF(Table1[[#This Row],[BB-Nodes]]&lt;=1,Table1[[#This Row],[LB]],Table1[[#This Row],[RootBound]])</f>
        <v>0</v>
      </c>
      <c r="N1135" s="24">
        <f t="array" ref="N1135">MIN(IF(Table1[Class]=Table1[[#This Row],[Class]], IF(Table1[abs]=Table1[[#This Row],[abs]], IF(Table1[N]=Table1[[#This Row],[N]], IF(Table1[K]=Table1[[#This Row],[K]],Table1[UB],FALSE)))))</f>
        <v>16663.099999999999</v>
      </c>
      <c r="O1135" s="24">
        <f>(Table1[[#This Row],[Best primal]]-Table1[[#This Row],[Updated root bound]])/Table1[[#This Row],[Best primal]]</f>
        <v>1</v>
      </c>
      <c r="P1135" s="24">
        <f>(Table1[[#This Row],[Best primal]]-Table1[[#This Row],[LB]])/Table1[[#This Row],[Best primal]]</f>
        <v>-1.8003852825989058E-6</v>
      </c>
    </row>
    <row r="1136" spans="1:16" x14ac:dyDescent="0.45">
      <c r="A1136" t="s">
        <v>36</v>
      </c>
      <c r="B1136" t="s">
        <v>9</v>
      </c>
      <c r="C1136">
        <v>5</v>
      </c>
      <c r="D1136">
        <v>25</v>
      </c>
      <c r="E1136">
        <v>2</v>
      </c>
      <c r="H1136">
        <v>20003.28</v>
      </c>
      <c r="I1136">
        <v>20003.28</v>
      </c>
      <c r="J1136">
        <v>0</v>
      </c>
      <c r="K1136">
        <v>2137.2199999999998</v>
      </c>
      <c r="L1136" t="s">
        <v>44</v>
      </c>
      <c r="M1136">
        <f>IF(Table1[[#This Row],[BB-Nodes]]&lt;=1,Table1[[#This Row],[LB]],Table1[[#This Row],[RootBound]])</f>
        <v>0</v>
      </c>
      <c r="N1136" s="24">
        <f t="array" ref="N1136">MIN(IF(Table1[Class]=Table1[[#This Row],[Class]], IF(Table1[abs]=Table1[[#This Row],[abs]], IF(Table1[N]=Table1[[#This Row],[N]], IF(Table1[K]=Table1[[#This Row],[K]],Table1[UB],FALSE)))))</f>
        <v>20003.28</v>
      </c>
      <c r="O1136" s="24">
        <f>(Table1[[#This Row],[Best primal]]-Table1[[#This Row],[Updated root bound]])/Table1[[#This Row],[Best primal]]</f>
        <v>1</v>
      </c>
      <c r="P1136" s="24">
        <f>(Table1[[#This Row],[Best primal]]-Table1[[#This Row],[LB]])/Table1[[#This Row],[Best primal]]</f>
        <v>0</v>
      </c>
    </row>
    <row r="1137" spans="1:16" x14ac:dyDescent="0.45">
      <c r="A1137" t="s">
        <v>36</v>
      </c>
      <c r="B1137" t="s">
        <v>9</v>
      </c>
      <c r="C1137">
        <v>1</v>
      </c>
      <c r="D1137">
        <v>30</v>
      </c>
      <c r="E1137">
        <v>2</v>
      </c>
      <c r="H1137">
        <v>23703.01</v>
      </c>
      <c r="I1137">
        <v>23859.41</v>
      </c>
      <c r="J1137">
        <v>0.66</v>
      </c>
      <c r="K1137">
        <v>7200</v>
      </c>
      <c r="L1137" t="s">
        <v>44</v>
      </c>
      <c r="M1137">
        <f>IF(Table1[[#This Row],[BB-Nodes]]&lt;=1,Table1[[#This Row],[LB]],Table1[[#This Row],[RootBound]])</f>
        <v>0</v>
      </c>
      <c r="N1137" s="24">
        <f t="array" ref="N1137">MIN(IF(Table1[Class]=Table1[[#This Row],[Class]], IF(Table1[abs]=Table1[[#This Row],[abs]], IF(Table1[N]=Table1[[#This Row],[N]], IF(Table1[K]=Table1[[#This Row],[K]],Table1[UB],FALSE)))))</f>
        <v>23859.41</v>
      </c>
      <c r="O1137" s="24">
        <f>(Table1[[#This Row],[Best primal]]-Table1[[#This Row],[Updated root bound]])/Table1[[#This Row],[Best primal]]</f>
        <v>1</v>
      </c>
      <c r="P1137" s="24">
        <f>(Table1[[#This Row],[Best primal]]-Table1[[#This Row],[LB]])/Table1[[#This Row],[Best primal]]</f>
        <v>6.5550656952540511E-3</v>
      </c>
    </row>
    <row r="1138" spans="1:16" x14ac:dyDescent="0.45">
      <c r="A1138" t="s">
        <v>36</v>
      </c>
      <c r="B1138" t="s">
        <v>9</v>
      </c>
      <c r="C1138">
        <v>2</v>
      </c>
      <c r="D1138">
        <v>30</v>
      </c>
      <c r="E1138">
        <v>2</v>
      </c>
      <c r="H1138">
        <v>20675.88</v>
      </c>
      <c r="I1138">
        <v>20675.88</v>
      </c>
      <c r="J1138">
        <v>0</v>
      </c>
      <c r="K1138">
        <v>1372.98</v>
      </c>
      <c r="L1138" t="s">
        <v>44</v>
      </c>
      <c r="M1138">
        <f>IF(Table1[[#This Row],[BB-Nodes]]&lt;=1,Table1[[#This Row],[LB]],Table1[[#This Row],[RootBound]])</f>
        <v>0</v>
      </c>
      <c r="N1138" s="24">
        <f t="array" ref="N1138">MIN(IF(Table1[Class]=Table1[[#This Row],[Class]], IF(Table1[abs]=Table1[[#This Row],[abs]], IF(Table1[N]=Table1[[#This Row],[N]], IF(Table1[K]=Table1[[#This Row],[K]],Table1[UB],FALSE)))))</f>
        <v>20675.88</v>
      </c>
      <c r="O1138" s="24">
        <f>(Table1[[#This Row],[Best primal]]-Table1[[#This Row],[Updated root bound]])/Table1[[#This Row],[Best primal]]</f>
        <v>1</v>
      </c>
      <c r="P1138" s="24">
        <f>(Table1[[#This Row],[Best primal]]-Table1[[#This Row],[LB]])/Table1[[#This Row],[Best primal]]</f>
        <v>0</v>
      </c>
    </row>
    <row r="1139" spans="1:16" x14ac:dyDescent="0.45">
      <c r="A1139" t="s">
        <v>36</v>
      </c>
      <c r="B1139" t="s">
        <v>9</v>
      </c>
      <c r="C1139">
        <v>3</v>
      </c>
      <c r="D1139">
        <v>30</v>
      </c>
      <c r="E1139">
        <v>2</v>
      </c>
      <c r="H1139">
        <v>23416.82</v>
      </c>
      <c r="I1139">
        <v>23416.82</v>
      </c>
      <c r="J1139">
        <v>0</v>
      </c>
      <c r="K1139">
        <v>783.82</v>
      </c>
      <c r="L1139" t="s">
        <v>44</v>
      </c>
      <c r="M1139">
        <f>IF(Table1[[#This Row],[BB-Nodes]]&lt;=1,Table1[[#This Row],[LB]],Table1[[#This Row],[RootBound]])</f>
        <v>0</v>
      </c>
      <c r="N1139" s="24">
        <f t="array" ref="N1139">MIN(IF(Table1[Class]=Table1[[#This Row],[Class]], IF(Table1[abs]=Table1[[#This Row],[abs]], IF(Table1[N]=Table1[[#This Row],[N]], IF(Table1[K]=Table1[[#This Row],[K]],Table1[UB],FALSE)))))</f>
        <v>23416.799999999999</v>
      </c>
      <c r="O1139" s="24">
        <f>(Table1[[#This Row],[Best primal]]-Table1[[#This Row],[Updated root bound]])/Table1[[#This Row],[Best primal]]</f>
        <v>1</v>
      </c>
      <c r="P1139" s="24">
        <f>(Table1[[#This Row],[Best primal]]-Table1[[#This Row],[LB]])/Table1[[#This Row],[Best primal]]</f>
        <v>-8.5408766357643052E-7</v>
      </c>
    </row>
    <row r="1140" spans="1:16" x14ac:dyDescent="0.45">
      <c r="A1140" t="s">
        <v>36</v>
      </c>
      <c r="B1140" t="s">
        <v>9</v>
      </c>
      <c r="C1140">
        <v>4</v>
      </c>
      <c r="D1140">
        <v>30</v>
      </c>
      <c r="E1140">
        <v>2</v>
      </c>
      <c r="H1140">
        <v>18275.22</v>
      </c>
      <c r="I1140">
        <v>18275.22</v>
      </c>
      <c r="J1140">
        <v>0</v>
      </c>
      <c r="K1140">
        <v>3983.42</v>
      </c>
      <c r="L1140" t="s">
        <v>44</v>
      </c>
      <c r="M1140">
        <f>IF(Table1[[#This Row],[BB-Nodes]]&lt;=1,Table1[[#This Row],[LB]],Table1[[#This Row],[RootBound]])</f>
        <v>0</v>
      </c>
      <c r="N1140" s="24">
        <f t="array" ref="N1140">MIN(IF(Table1[Class]=Table1[[#This Row],[Class]], IF(Table1[abs]=Table1[[#This Row],[abs]], IF(Table1[N]=Table1[[#This Row],[N]], IF(Table1[K]=Table1[[#This Row],[K]],Table1[UB],FALSE)))))</f>
        <v>18275.22</v>
      </c>
      <c r="O1140" s="24">
        <f>(Table1[[#This Row],[Best primal]]-Table1[[#This Row],[Updated root bound]])/Table1[[#This Row],[Best primal]]</f>
        <v>1</v>
      </c>
      <c r="P1140" s="24">
        <f>(Table1[[#This Row],[Best primal]]-Table1[[#This Row],[LB]])/Table1[[#This Row],[Best primal]]</f>
        <v>0</v>
      </c>
    </row>
    <row r="1141" spans="1:16" x14ac:dyDescent="0.45">
      <c r="A1141" t="s">
        <v>36</v>
      </c>
      <c r="B1141" t="s">
        <v>9</v>
      </c>
      <c r="C1141">
        <v>5</v>
      </c>
      <c r="D1141">
        <v>30</v>
      </c>
      <c r="E1141">
        <v>2</v>
      </c>
      <c r="H1141">
        <v>19315.169999999998</v>
      </c>
      <c r="I1141">
        <v>19546.16</v>
      </c>
      <c r="J1141">
        <v>1.18</v>
      </c>
      <c r="K1141">
        <v>7200</v>
      </c>
      <c r="L1141" t="s">
        <v>44</v>
      </c>
      <c r="M1141">
        <f>IF(Table1[[#This Row],[BB-Nodes]]&lt;=1,Table1[[#This Row],[LB]],Table1[[#This Row],[RootBound]])</f>
        <v>0</v>
      </c>
      <c r="N1141" s="24">
        <f t="array" ref="N1141">MIN(IF(Table1[Class]=Table1[[#This Row],[Class]], IF(Table1[abs]=Table1[[#This Row],[abs]], IF(Table1[N]=Table1[[#This Row],[N]], IF(Table1[K]=Table1[[#This Row],[K]],Table1[UB],FALSE)))))</f>
        <v>19546.16</v>
      </c>
      <c r="O1141" s="24">
        <f>(Table1[[#This Row],[Best primal]]-Table1[[#This Row],[Updated root bound]])/Table1[[#This Row],[Best primal]]</f>
        <v>1</v>
      </c>
      <c r="P1141" s="24">
        <f>(Table1[[#This Row],[Best primal]]-Table1[[#This Row],[LB]])/Table1[[#This Row],[Best primal]]</f>
        <v>1.1817666487944517E-2</v>
      </c>
    </row>
    <row r="1142" spans="1:16" x14ac:dyDescent="0.45">
      <c r="A1142" t="s">
        <v>36</v>
      </c>
      <c r="B1142" t="s">
        <v>10</v>
      </c>
      <c r="C1142">
        <v>1</v>
      </c>
      <c r="D1142">
        <v>15</v>
      </c>
      <c r="E1142">
        <v>2</v>
      </c>
      <c r="H1142">
        <v>5987.4</v>
      </c>
      <c r="I1142">
        <v>5987.4</v>
      </c>
      <c r="J1142">
        <v>0</v>
      </c>
      <c r="K1142">
        <v>497.85</v>
      </c>
      <c r="L1142" t="s">
        <v>44</v>
      </c>
      <c r="M1142">
        <f>IF(Table1[[#This Row],[BB-Nodes]]&lt;=1,Table1[[#This Row],[LB]],Table1[[#This Row],[RootBound]])</f>
        <v>0</v>
      </c>
      <c r="N1142" s="24">
        <f t="array" ref="N1142">MIN(IF(Table1[Class]=Table1[[#This Row],[Class]], IF(Table1[abs]=Table1[[#This Row],[abs]], IF(Table1[N]=Table1[[#This Row],[N]], IF(Table1[K]=Table1[[#This Row],[K]],Table1[UB],FALSE)))))</f>
        <v>5987.4</v>
      </c>
      <c r="O1142" s="24">
        <f>(Table1[[#This Row],[Best primal]]-Table1[[#This Row],[Updated root bound]])/Table1[[#This Row],[Best primal]]</f>
        <v>1</v>
      </c>
      <c r="P1142" s="24">
        <f>(Table1[[#This Row],[Best primal]]-Table1[[#This Row],[LB]])/Table1[[#This Row],[Best primal]]</f>
        <v>0</v>
      </c>
    </row>
    <row r="1143" spans="1:16" x14ac:dyDescent="0.45">
      <c r="A1143" t="s">
        <v>36</v>
      </c>
      <c r="B1143" t="s">
        <v>10</v>
      </c>
      <c r="C1143">
        <v>2</v>
      </c>
      <c r="D1143">
        <v>15</v>
      </c>
      <c r="E1143">
        <v>2</v>
      </c>
      <c r="H1143">
        <v>6152.89</v>
      </c>
      <c r="I1143">
        <v>6152.89</v>
      </c>
      <c r="J1143">
        <v>0</v>
      </c>
      <c r="K1143">
        <v>310.75</v>
      </c>
      <c r="L1143" t="s">
        <v>44</v>
      </c>
      <c r="M1143">
        <f>IF(Table1[[#This Row],[BB-Nodes]]&lt;=1,Table1[[#This Row],[LB]],Table1[[#This Row],[RootBound]])</f>
        <v>0</v>
      </c>
      <c r="N1143" s="24">
        <f t="array" ref="N1143">MIN(IF(Table1[Class]=Table1[[#This Row],[Class]], IF(Table1[abs]=Table1[[#This Row],[abs]], IF(Table1[N]=Table1[[#This Row],[N]], IF(Table1[K]=Table1[[#This Row],[K]],Table1[UB],FALSE)))))</f>
        <v>6152.89</v>
      </c>
      <c r="O1143" s="24">
        <f>(Table1[[#This Row],[Best primal]]-Table1[[#This Row],[Updated root bound]])/Table1[[#This Row],[Best primal]]</f>
        <v>1</v>
      </c>
      <c r="P1143" s="24">
        <f>(Table1[[#This Row],[Best primal]]-Table1[[#This Row],[LB]])/Table1[[#This Row],[Best primal]]</f>
        <v>0</v>
      </c>
    </row>
    <row r="1144" spans="1:16" x14ac:dyDescent="0.45">
      <c r="A1144" t="s">
        <v>36</v>
      </c>
      <c r="B1144" t="s">
        <v>10</v>
      </c>
      <c r="C1144">
        <v>3</v>
      </c>
      <c r="D1144">
        <v>15</v>
      </c>
      <c r="E1144">
        <v>2</v>
      </c>
      <c r="H1144">
        <v>7011.2</v>
      </c>
      <c r="I1144">
        <v>7011.2</v>
      </c>
      <c r="J1144">
        <v>0</v>
      </c>
      <c r="K1144">
        <v>954.07</v>
      </c>
      <c r="L1144" t="s">
        <v>44</v>
      </c>
      <c r="M1144">
        <f>IF(Table1[[#This Row],[BB-Nodes]]&lt;=1,Table1[[#This Row],[LB]],Table1[[#This Row],[RootBound]])</f>
        <v>0</v>
      </c>
      <c r="N1144" s="24">
        <f t="array" ref="N1144">MIN(IF(Table1[Class]=Table1[[#This Row],[Class]], IF(Table1[abs]=Table1[[#This Row],[abs]], IF(Table1[N]=Table1[[#This Row],[N]], IF(Table1[K]=Table1[[#This Row],[K]],Table1[UB],FALSE)))))</f>
        <v>7011.2</v>
      </c>
      <c r="O1144" s="24">
        <f>(Table1[[#This Row],[Best primal]]-Table1[[#This Row],[Updated root bound]])/Table1[[#This Row],[Best primal]]</f>
        <v>1</v>
      </c>
      <c r="P1144" s="24">
        <f>(Table1[[#This Row],[Best primal]]-Table1[[#This Row],[LB]])/Table1[[#This Row],[Best primal]]</f>
        <v>0</v>
      </c>
    </row>
    <row r="1145" spans="1:16" x14ac:dyDescent="0.45">
      <c r="A1145" t="s">
        <v>36</v>
      </c>
      <c r="B1145" t="s">
        <v>10</v>
      </c>
      <c r="C1145">
        <v>4</v>
      </c>
      <c r="D1145">
        <v>15</v>
      </c>
      <c r="E1145">
        <v>2</v>
      </c>
      <c r="H1145">
        <v>6126.71</v>
      </c>
      <c r="I1145">
        <v>6126.71</v>
      </c>
      <c r="J1145">
        <v>0</v>
      </c>
      <c r="K1145">
        <v>529.14</v>
      </c>
      <c r="L1145" t="s">
        <v>44</v>
      </c>
      <c r="M1145">
        <f>IF(Table1[[#This Row],[BB-Nodes]]&lt;=1,Table1[[#This Row],[LB]],Table1[[#This Row],[RootBound]])</f>
        <v>0</v>
      </c>
      <c r="N1145" s="24">
        <f t="array" ref="N1145">MIN(IF(Table1[Class]=Table1[[#This Row],[Class]], IF(Table1[abs]=Table1[[#This Row],[abs]], IF(Table1[N]=Table1[[#This Row],[N]], IF(Table1[K]=Table1[[#This Row],[K]],Table1[UB],FALSE)))))</f>
        <v>6126.71</v>
      </c>
      <c r="O1145" s="24">
        <f>(Table1[[#This Row],[Best primal]]-Table1[[#This Row],[Updated root bound]])/Table1[[#This Row],[Best primal]]</f>
        <v>1</v>
      </c>
      <c r="P1145" s="24">
        <f>(Table1[[#This Row],[Best primal]]-Table1[[#This Row],[LB]])/Table1[[#This Row],[Best primal]]</f>
        <v>0</v>
      </c>
    </row>
    <row r="1146" spans="1:16" x14ac:dyDescent="0.45">
      <c r="A1146" t="s">
        <v>36</v>
      </c>
      <c r="B1146" t="s">
        <v>10</v>
      </c>
      <c r="C1146">
        <v>5</v>
      </c>
      <c r="D1146">
        <v>15</v>
      </c>
      <c r="E1146">
        <v>2</v>
      </c>
      <c r="H1146">
        <v>6364.99</v>
      </c>
      <c r="I1146">
        <v>6364.99</v>
      </c>
      <c r="J1146">
        <v>0</v>
      </c>
      <c r="K1146">
        <v>440.55</v>
      </c>
      <c r="L1146" t="s">
        <v>44</v>
      </c>
      <c r="M1146">
        <f>IF(Table1[[#This Row],[BB-Nodes]]&lt;=1,Table1[[#This Row],[LB]],Table1[[#This Row],[RootBound]])</f>
        <v>0</v>
      </c>
      <c r="N1146" s="24">
        <f t="array" ref="N1146">MIN(IF(Table1[Class]=Table1[[#This Row],[Class]], IF(Table1[abs]=Table1[[#This Row],[abs]], IF(Table1[N]=Table1[[#This Row],[N]], IF(Table1[K]=Table1[[#This Row],[K]],Table1[UB],FALSE)))))</f>
        <v>6364.99</v>
      </c>
      <c r="O1146" s="24">
        <f>(Table1[[#This Row],[Best primal]]-Table1[[#This Row],[Updated root bound]])/Table1[[#This Row],[Best primal]]</f>
        <v>1</v>
      </c>
      <c r="P1146" s="24">
        <f>(Table1[[#This Row],[Best primal]]-Table1[[#This Row],[LB]])/Table1[[#This Row],[Best primal]]</f>
        <v>0</v>
      </c>
    </row>
    <row r="1147" spans="1:16" x14ac:dyDescent="0.45">
      <c r="A1147" t="s">
        <v>36</v>
      </c>
      <c r="B1147" t="s">
        <v>10</v>
      </c>
      <c r="C1147">
        <v>1</v>
      </c>
      <c r="D1147">
        <v>20</v>
      </c>
      <c r="E1147">
        <v>2</v>
      </c>
      <c r="H1147">
        <v>7388.8</v>
      </c>
      <c r="I1147">
        <v>7388.8</v>
      </c>
      <c r="J1147">
        <v>0</v>
      </c>
      <c r="K1147">
        <v>3227.47</v>
      </c>
      <c r="L1147" t="s">
        <v>44</v>
      </c>
      <c r="M1147">
        <f>IF(Table1[[#This Row],[BB-Nodes]]&lt;=1,Table1[[#This Row],[LB]],Table1[[#This Row],[RootBound]])</f>
        <v>0</v>
      </c>
      <c r="N1147" s="24">
        <f t="array" ref="N1147">MIN(IF(Table1[Class]=Table1[[#This Row],[Class]], IF(Table1[abs]=Table1[[#This Row],[abs]], IF(Table1[N]=Table1[[#This Row],[N]], IF(Table1[K]=Table1[[#This Row],[K]],Table1[UB],FALSE)))))</f>
        <v>7388.8</v>
      </c>
      <c r="O1147" s="24">
        <f>(Table1[[#This Row],[Best primal]]-Table1[[#This Row],[Updated root bound]])/Table1[[#This Row],[Best primal]]</f>
        <v>1</v>
      </c>
      <c r="P1147" s="24">
        <f>(Table1[[#This Row],[Best primal]]-Table1[[#This Row],[LB]])/Table1[[#This Row],[Best primal]]</f>
        <v>0</v>
      </c>
    </row>
    <row r="1148" spans="1:16" x14ac:dyDescent="0.45">
      <c r="A1148" t="s">
        <v>36</v>
      </c>
      <c r="B1148" t="s">
        <v>10</v>
      </c>
      <c r="C1148">
        <v>2</v>
      </c>
      <c r="D1148">
        <v>20</v>
      </c>
      <c r="E1148">
        <v>2</v>
      </c>
      <c r="H1148">
        <v>6358.66</v>
      </c>
      <c r="I1148">
        <v>6358.66</v>
      </c>
      <c r="J1148">
        <v>0</v>
      </c>
      <c r="K1148">
        <v>623.83000000000004</v>
      </c>
      <c r="L1148" t="s">
        <v>44</v>
      </c>
      <c r="M1148">
        <f>IF(Table1[[#This Row],[BB-Nodes]]&lt;=1,Table1[[#This Row],[LB]],Table1[[#This Row],[RootBound]])</f>
        <v>0</v>
      </c>
      <c r="N1148" s="24">
        <f t="array" ref="N1148">MIN(IF(Table1[Class]=Table1[[#This Row],[Class]], IF(Table1[abs]=Table1[[#This Row],[abs]], IF(Table1[N]=Table1[[#This Row],[N]], IF(Table1[K]=Table1[[#This Row],[K]],Table1[UB],FALSE)))))</f>
        <v>6358.66</v>
      </c>
      <c r="O1148" s="24">
        <f>(Table1[[#This Row],[Best primal]]-Table1[[#This Row],[Updated root bound]])/Table1[[#This Row],[Best primal]]</f>
        <v>1</v>
      </c>
      <c r="P1148" s="24">
        <f>(Table1[[#This Row],[Best primal]]-Table1[[#This Row],[LB]])/Table1[[#This Row],[Best primal]]</f>
        <v>0</v>
      </c>
    </row>
    <row r="1149" spans="1:16" x14ac:dyDescent="0.45">
      <c r="A1149" t="s">
        <v>36</v>
      </c>
      <c r="B1149" t="s">
        <v>10</v>
      </c>
      <c r="C1149">
        <v>3</v>
      </c>
      <c r="D1149">
        <v>20</v>
      </c>
      <c r="E1149">
        <v>2</v>
      </c>
      <c r="H1149">
        <v>7473.51</v>
      </c>
      <c r="I1149">
        <v>7473.61</v>
      </c>
      <c r="J1149">
        <v>0</v>
      </c>
      <c r="K1149">
        <v>951.92</v>
      </c>
      <c r="L1149" t="s">
        <v>44</v>
      </c>
      <c r="M1149">
        <f>IF(Table1[[#This Row],[BB-Nodes]]&lt;=1,Table1[[#This Row],[LB]],Table1[[#This Row],[RootBound]])</f>
        <v>0</v>
      </c>
      <c r="N1149" s="24">
        <f t="array" ref="N1149">MIN(IF(Table1[Class]=Table1[[#This Row],[Class]], IF(Table1[abs]=Table1[[#This Row],[abs]], IF(Table1[N]=Table1[[#This Row],[N]], IF(Table1[K]=Table1[[#This Row],[K]],Table1[UB],FALSE)))))</f>
        <v>7473.61</v>
      </c>
      <c r="O1149" s="24">
        <f>(Table1[[#This Row],[Best primal]]-Table1[[#This Row],[Updated root bound]])/Table1[[#This Row],[Best primal]]</f>
        <v>1</v>
      </c>
      <c r="P1149" s="24">
        <f>(Table1[[#This Row],[Best primal]]-Table1[[#This Row],[LB]])/Table1[[#This Row],[Best primal]]</f>
        <v>1.3380414551930634E-5</v>
      </c>
    </row>
    <row r="1150" spans="1:16" x14ac:dyDescent="0.45">
      <c r="A1150" t="s">
        <v>36</v>
      </c>
      <c r="B1150" t="s">
        <v>10</v>
      </c>
      <c r="C1150">
        <v>4</v>
      </c>
      <c r="D1150">
        <v>20</v>
      </c>
      <c r="E1150">
        <v>2</v>
      </c>
      <c r="H1150">
        <v>8310.7999999999993</v>
      </c>
      <c r="I1150">
        <v>8310.7999999999993</v>
      </c>
      <c r="J1150">
        <v>0</v>
      </c>
      <c r="K1150">
        <v>1108.08</v>
      </c>
      <c r="L1150" t="s">
        <v>44</v>
      </c>
      <c r="M1150">
        <f>IF(Table1[[#This Row],[BB-Nodes]]&lt;=1,Table1[[#This Row],[LB]],Table1[[#This Row],[RootBound]])</f>
        <v>0</v>
      </c>
      <c r="N1150" s="24">
        <f t="array" ref="N1150">MIN(IF(Table1[Class]=Table1[[#This Row],[Class]], IF(Table1[abs]=Table1[[#This Row],[abs]], IF(Table1[N]=Table1[[#This Row],[N]], IF(Table1[K]=Table1[[#This Row],[K]],Table1[UB],FALSE)))))</f>
        <v>8310.7999999999993</v>
      </c>
      <c r="O1150" s="24">
        <f>(Table1[[#This Row],[Best primal]]-Table1[[#This Row],[Updated root bound]])/Table1[[#This Row],[Best primal]]</f>
        <v>1</v>
      </c>
      <c r="P1150" s="24">
        <f>(Table1[[#This Row],[Best primal]]-Table1[[#This Row],[LB]])/Table1[[#This Row],[Best primal]]</f>
        <v>0</v>
      </c>
    </row>
    <row r="1151" spans="1:16" x14ac:dyDescent="0.45">
      <c r="A1151" t="s">
        <v>36</v>
      </c>
      <c r="B1151" t="s">
        <v>10</v>
      </c>
      <c r="C1151">
        <v>5</v>
      </c>
      <c r="D1151">
        <v>20</v>
      </c>
      <c r="E1151">
        <v>2</v>
      </c>
      <c r="H1151">
        <v>8509.86</v>
      </c>
      <c r="I1151">
        <v>8509.86</v>
      </c>
      <c r="J1151">
        <v>0</v>
      </c>
      <c r="K1151">
        <v>2603.2399999999998</v>
      </c>
      <c r="L1151" t="s">
        <v>44</v>
      </c>
      <c r="M1151">
        <f>IF(Table1[[#This Row],[BB-Nodes]]&lt;=1,Table1[[#This Row],[LB]],Table1[[#This Row],[RootBound]])</f>
        <v>0</v>
      </c>
      <c r="N1151" s="24">
        <f t="array" ref="N1151">MIN(IF(Table1[Class]=Table1[[#This Row],[Class]], IF(Table1[abs]=Table1[[#This Row],[abs]], IF(Table1[N]=Table1[[#This Row],[N]], IF(Table1[K]=Table1[[#This Row],[K]],Table1[UB],FALSE)))))</f>
        <v>8509.86</v>
      </c>
      <c r="O1151" s="24">
        <f>(Table1[[#This Row],[Best primal]]-Table1[[#This Row],[Updated root bound]])/Table1[[#This Row],[Best primal]]</f>
        <v>1</v>
      </c>
      <c r="P1151" s="24">
        <f>(Table1[[#This Row],[Best primal]]-Table1[[#This Row],[LB]])/Table1[[#This Row],[Best primal]]</f>
        <v>0</v>
      </c>
    </row>
    <row r="1152" spans="1:16" x14ac:dyDescent="0.45">
      <c r="A1152" t="s">
        <v>36</v>
      </c>
      <c r="B1152" t="s">
        <v>10</v>
      </c>
      <c r="C1152">
        <v>1</v>
      </c>
      <c r="D1152">
        <v>25</v>
      </c>
      <c r="E1152">
        <v>2</v>
      </c>
      <c r="H1152">
        <v>7461.55</v>
      </c>
      <c r="I1152">
        <v>7461.55</v>
      </c>
      <c r="J1152">
        <v>0</v>
      </c>
      <c r="K1152">
        <v>301.18</v>
      </c>
      <c r="L1152" t="s">
        <v>44</v>
      </c>
      <c r="M1152">
        <f>IF(Table1[[#This Row],[BB-Nodes]]&lt;=1,Table1[[#This Row],[LB]],Table1[[#This Row],[RootBound]])</f>
        <v>0</v>
      </c>
      <c r="N1152" s="24">
        <f t="array" ref="N1152">MIN(IF(Table1[Class]=Table1[[#This Row],[Class]], IF(Table1[abs]=Table1[[#This Row],[abs]], IF(Table1[N]=Table1[[#This Row],[N]], IF(Table1[K]=Table1[[#This Row],[K]],Table1[UB],FALSE)))))</f>
        <v>7461.55</v>
      </c>
      <c r="O1152" s="24">
        <f>(Table1[[#This Row],[Best primal]]-Table1[[#This Row],[Updated root bound]])/Table1[[#This Row],[Best primal]]</f>
        <v>1</v>
      </c>
      <c r="P1152" s="24">
        <f>(Table1[[#This Row],[Best primal]]-Table1[[#This Row],[LB]])/Table1[[#This Row],[Best primal]]</f>
        <v>0</v>
      </c>
    </row>
    <row r="1153" spans="1:16" x14ac:dyDescent="0.45">
      <c r="A1153" t="s">
        <v>36</v>
      </c>
      <c r="B1153" t="s">
        <v>10</v>
      </c>
      <c r="C1153">
        <v>2</v>
      </c>
      <c r="D1153">
        <v>25</v>
      </c>
      <c r="E1153">
        <v>2</v>
      </c>
      <c r="H1153">
        <v>8309.7000000000007</v>
      </c>
      <c r="I1153">
        <v>8309.7000000000007</v>
      </c>
      <c r="J1153">
        <v>0</v>
      </c>
      <c r="K1153">
        <v>5325.59</v>
      </c>
      <c r="L1153" t="s">
        <v>44</v>
      </c>
      <c r="M1153">
        <f>IF(Table1[[#This Row],[BB-Nodes]]&lt;=1,Table1[[#This Row],[LB]],Table1[[#This Row],[RootBound]])</f>
        <v>0</v>
      </c>
      <c r="N1153" s="24">
        <f t="array" ref="N1153">MIN(IF(Table1[Class]=Table1[[#This Row],[Class]], IF(Table1[abs]=Table1[[#This Row],[abs]], IF(Table1[N]=Table1[[#This Row],[N]], IF(Table1[K]=Table1[[#This Row],[K]],Table1[UB],FALSE)))))</f>
        <v>8309.7000000000007</v>
      </c>
      <c r="O1153" s="24">
        <f>(Table1[[#This Row],[Best primal]]-Table1[[#This Row],[Updated root bound]])/Table1[[#This Row],[Best primal]]</f>
        <v>1</v>
      </c>
      <c r="P1153" s="24">
        <f>(Table1[[#This Row],[Best primal]]-Table1[[#This Row],[LB]])/Table1[[#This Row],[Best primal]]</f>
        <v>0</v>
      </c>
    </row>
    <row r="1154" spans="1:16" x14ac:dyDescent="0.45">
      <c r="A1154" t="s">
        <v>36</v>
      </c>
      <c r="B1154" t="s">
        <v>10</v>
      </c>
      <c r="C1154">
        <v>3</v>
      </c>
      <c r="D1154">
        <v>25</v>
      </c>
      <c r="E1154">
        <v>2</v>
      </c>
      <c r="H1154">
        <v>8690.2099999999991</v>
      </c>
      <c r="I1154">
        <v>8690.2099999999991</v>
      </c>
      <c r="J1154">
        <v>0</v>
      </c>
      <c r="K1154">
        <v>1583.01</v>
      </c>
      <c r="L1154" t="s">
        <v>44</v>
      </c>
      <c r="M1154">
        <f>IF(Table1[[#This Row],[BB-Nodes]]&lt;=1,Table1[[#This Row],[LB]],Table1[[#This Row],[RootBound]])</f>
        <v>0</v>
      </c>
      <c r="N1154" s="24">
        <f t="array" ref="N1154">MIN(IF(Table1[Class]=Table1[[#This Row],[Class]], IF(Table1[abs]=Table1[[#This Row],[abs]], IF(Table1[N]=Table1[[#This Row],[N]], IF(Table1[K]=Table1[[#This Row],[K]],Table1[UB],FALSE)))))</f>
        <v>8690.2099999999991</v>
      </c>
      <c r="O1154" s="24">
        <f>(Table1[[#This Row],[Best primal]]-Table1[[#This Row],[Updated root bound]])/Table1[[#This Row],[Best primal]]</f>
        <v>1</v>
      </c>
      <c r="P1154" s="24">
        <f>(Table1[[#This Row],[Best primal]]-Table1[[#This Row],[LB]])/Table1[[#This Row],[Best primal]]</f>
        <v>0</v>
      </c>
    </row>
    <row r="1155" spans="1:16" x14ac:dyDescent="0.45">
      <c r="A1155" t="s">
        <v>36</v>
      </c>
      <c r="B1155" t="s">
        <v>10</v>
      </c>
      <c r="C1155">
        <v>4</v>
      </c>
      <c r="D1155">
        <v>25</v>
      </c>
      <c r="E1155">
        <v>2</v>
      </c>
      <c r="H1155">
        <v>7884.33</v>
      </c>
      <c r="I1155">
        <v>7884.33</v>
      </c>
      <c r="J1155">
        <v>0</v>
      </c>
      <c r="K1155">
        <v>795.26</v>
      </c>
      <c r="L1155" t="s">
        <v>44</v>
      </c>
      <c r="M1155">
        <f>IF(Table1[[#This Row],[BB-Nodes]]&lt;=1,Table1[[#This Row],[LB]],Table1[[#This Row],[RootBound]])</f>
        <v>0</v>
      </c>
      <c r="N1155" s="24">
        <f t="array" ref="N1155">MIN(IF(Table1[Class]=Table1[[#This Row],[Class]], IF(Table1[abs]=Table1[[#This Row],[abs]], IF(Table1[N]=Table1[[#This Row],[N]], IF(Table1[K]=Table1[[#This Row],[K]],Table1[UB],FALSE)))))</f>
        <v>7884.33</v>
      </c>
      <c r="O1155" s="24">
        <f>(Table1[[#This Row],[Best primal]]-Table1[[#This Row],[Updated root bound]])/Table1[[#This Row],[Best primal]]</f>
        <v>1</v>
      </c>
      <c r="P1155" s="24">
        <f>(Table1[[#This Row],[Best primal]]-Table1[[#This Row],[LB]])/Table1[[#This Row],[Best primal]]</f>
        <v>0</v>
      </c>
    </row>
    <row r="1156" spans="1:16" x14ac:dyDescent="0.45">
      <c r="A1156" t="s">
        <v>36</v>
      </c>
      <c r="B1156" t="s">
        <v>10</v>
      </c>
      <c r="C1156">
        <v>5</v>
      </c>
      <c r="D1156">
        <v>25</v>
      </c>
      <c r="E1156">
        <v>2</v>
      </c>
      <c r="H1156">
        <v>8501.1200000000008</v>
      </c>
      <c r="I1156">
        <v>8501.64</v>
      </c>
      <c r="J1156">
        <v>0</v>
      </c>
      <c r="K1156">
        <v>5465.48</v>
      </c>
      <c r="L1156" t="s">
        <v>44</v>
      </c>
      <c r="M1156">
        <f>IF(Table1[[#This Row],[BB-Nodes]]&lt;=1,Table1[[#This Row],[LB]],Table1[[#This Row],[RootBound]])</f>
        <v>0</v>
      </c>
      <c r="N1156" s="24">
        <f t="array" ref="N1156">MIN(IF(Table1[Class]=Table1[[#This Row],[Class]], IF(Table1[abs]=Table1[[#This Row],[abs]], IF(Table1[N]=Table1[[#This Row],[N]], IF(Table1[K]=Table1[[#This Row],[K]],Table1[UB],FALSE)))))</f>
        <v>8501.64</v>
      </c>
      <c r="O1156" s="24">
        <f>(Table1[[#This Row],[Best primal]]-Table1[[#This Row],[Updated root bound]])/Table1[[#This Row],[Best primal]]</f>
        <v>1</v>
      </c>
      <c r="P1156" s="24">
        <f>(Table1[[#This Row],[Best primal]]-Table1[[#This Row],[LB]])/Table1[[#This Row],[Best primal]]</f>
        <v>6.1164669404799264E-5</v>
      </c>
    </row>
    <row r="1157" spans="1:16" x14ac:dyDescent="0.45">
      <c r="A1157" t="s">
        <v>36</v>
      </c>
      <c r="B1157" t="s">
        <v>10</v>
      </c>
      <c r="C1157">
        <v>1</v>
      </c>
      <c r="D1157">
        <v>30</v>
      </c>
      <c r="E1157">
        <v>2</v>
      </c>
      <c r="H1157">
        <v>8285.51</v>
      </c>
      <c r="I1157">
        <v>9056.82</v>
      </c>
      <c r="J1157">
        <v>8.52</v>
      </c>
      <c r="K1157">
        <v>7200</v>
      </c>
      <c r="L1157" t="s">
        <v>44</v>
      </c>
      <c r="M1157">
        <f>IF(Table1[[#This Row],[BB-Nodes]]&lt;=1,Table1[[#This Row],[LB]],Table1[[#This Row],[RootBound]])</f>
        <v>0</v>
      </c>
      <c r="N1157" s="24">
        <f t="array" ref="N1157">MIN(IF(Table1[Class]=Table1[[#This Row],[Class]], IF(Table1[abs]=Table1[[#This Row],[abs]], IF(Table1[N]=Table1[[#This Row],[N]], IF(Table1[K]=Table1[[#This Row],[K]],Table1[UB],FALSE)))))</f>
        <v>9056.82</v>
      </c>
      <c r="O1157" s="24">
        <f>(Table1[[#This Row],[Best primal]]-Table1[[#This Row],[Updated root bound]])/Table1[[#This Row],[Best primal]]</f>
        <v>1</v>
      </c>
      <c r="P1157" s="24">
        <f>(Table1[[#This Row],[Best primal]]-Table1[[#This Row],[LB]])/Table1[[#This Row],[Best primal]]</f>
        <v>8.5163445889396006E-2</v>
      </c>
    </row>
    <row r="1158" spans="1:16" x14ac:dyDescent="0.45">
      <c r="A1158" t="s">
        <v>36</v>
      </c>
      <c r="B1158" t="s">
        <v>10</v>
      </c>
      <c r="C1158">
        <v>2</v>
      </c>
      <c r="D1158">
        <v>30</v>
      </c>
      <c r="E1158">
        <v>2</v>
      </c>
      <c r="H1158">
        <v>8401.06</v>
      </c>
      <c r="I1158">
        <v>8401.06</v>
      </c>
      <c r="J1158">
        <v>0</v>
      </c>
      <c r="K1158">
        <v>5992.79</v>
      </c>
      <c r="L1158" t="s">
        <v>44</v>
      </c>
      <c r="M1158">
        <f>IF(Table1[[#This Row],[BB-Nodes]]&lt;=1,Table1[[#This Row],[LB]],Table1[[#This Row],[RootBound]])</f>
        <v>0</v>
      </c>
      <c r="N1158" s="24">
        <f t="array" ref="N1158">MIN(IF(Table1[Class]=Table1[[#This Row],[Class]], IF(Table1[abs]=Table1[[#This Row],[abs]], IF(Table1[N]=Table1[[#This Row],[N]], IF(Table1[K]=Table1[[#This Row],[K]],Table1[UB],FALSE)))))</f>
        <v>8401.06</v>
      </c>
      <c r="O1158" s="24">
        <f>(Table1[[#This Row],[Best primal]]-Table1[[#This Row],[Updated root bound]])/Table1[[#This Row],[Best primal]]</f>
        <v>1</v>
      </c>
      <c r="P1158" s="24">
        <f>(Table1[[#This Row],[Best primal]]-Table1[[#This Row],[LB]])/Table1[[#This Row],[Best primal]]</f>
        <v>0</v>
      </c>
    </row>
    <row r="1159" spans="1:16" x14ac:dyDescent="0.45">
      <c r="A1159" t="s">
        <v>36</v>
      </c>
      <c r="B1159" t="s">
        <v>10</v>
      </c>
      <c r="C1159">
        <v>3</v>
      </c>
      <c r="D1159">
        <v>30</v>
      </c>
      <c r="E1159">
        <v>2</v>
      </c>
      <c r="H1159">
        <v>8442.43</v>
      </c>
      <c r="I1159">
        <v>8442.43</v>
      </c>
      <c r="J1159">
        <v>0</v>
      </c>
      <c r="K1159">
        <v>1110.95</v>
      </c>
      <c r="L1159" t="s">
        <v>44</v>
      </c>
      <c r="M1159">
        <f>IF(Table1[[#This Row],[BB-Nodes]]&lt;=1,Table1[[#This Row],[LB]],Table1[[#This Row],[RootBound]])</f>
        <v>0</v>
      </c>
      <c r="N1159" s="24">
        <f t="array" ref="N1159">MIN(IF(Table1[Class]=Table1[[#This Row],[Class]], IF(Table1[abs]=Table1[[#This Row],[abs]], IF(Table1[N]=Table1[[#This Row],[N]], IF(Table1[K]=Table1[[#This Row],[K]],Table1[UB],FALSE)))))</f>
        <v>8442.43</v>
      </c>
      <c r="O1159" s="24">
        <f>(Table1[[#This Row],[Best primal]]-Table1[[#This Row],[Updated root bound]])/Table1[[#This Row],[Best primal]]</f>
        <v>1</v>
      </c>
      <c r="P1159" s="24">
        <f>(Table1[[#This Row],[Best primal]]-Table1[[#This Row],[LB]])/Table1[[#This Row],[Best primal]]</f>
        <v>0</v>
      </c>
    </row>
    <row r="1160" spans="1:16" x14ac:dyDescent="0.45">
      <c r="A1160" t="s">
        <v>36</v>
      </c>
      <c r="B1160" t="s">
        <v>10</v>
      </c>
      <c r="C1160">
        <v>4</v>
      </c>
      <c r="D1160">
        <v>30</v>
      </c>
      <c r="E1160">
        <v>2</v>
      </c>
      <c r="H1160">
        <v>8225.35</v>
      </c>
      <c r="I1160">
        <v>8225.35</v>
      </c>
      <c r="J1160">
        <v>0</v>
      </c>
      <c r="K1160">
        <v>4185.26</v>
      </c>
      <c r="L1160" t="s">
        <v>44</v>
      </c>
      <c r="M1160">
        <f>IF(Table1[[#This Row],[BB-Nodes]]&lt;=1,Table1[[#This Row],[LB]],Table1[[#This Row],[RootBound]])</f>
        <v>0</v>
      </c>
      <c r="N1160" s="24">
        <f t="array" ref="N1160">MIN(IF(Table1[Class]=Table1[[#This Row],[Class]], IF(Table1[abs]=Table1[[#This Row],[abs]], IF(Table1[N]=Table1[[#This Row],[N]], IF(Table1[K]=Table1[[#This Row],[K]],Table1[UB],FALSE)))))</f>
        <v>8225.35</v>
      </c>
      <c r="O1160" s="24">
        <f>(Table1[[#This Row],[Best primal]]-Table1[[#This Row],[Updated root bound]])/Table1[[#This Row],[Best primal]]</f>
        <v>1</v>
      </c>
      <c r="P1160" s="24">
        <f>(Table1[[#This Row],[Best primal]]-Table1[[#This Row],[LB]])/Table1[[#This Row],[Best primal]]</f>
        <v>0</v>
      </c>
    </row>
    <row r="1161" spans="1:16" x14ac:dyDescent="0.45">
      <c r="A1161" t="s">
        <v>36</v>
      </c>
      <c r="B1161" t="s">
        <v>10</v>
      </c>
      <c r="C1161">
        <v>5</v>
      </c>
      <c r="D1161">
        <v>30</v>
      </c>
      <c r="E1161">
        <v>2</v>
      </c>
      <c r="H1161">
        <v>7874.15</v>
      </c>
      <c r="I1161">
        <v>8021.87</v>
      </c>
      <c r="J1161">
        <v>1.84</v>
      </c>
      <c r="K1161">
        <v>7200</v>
      </c>
      <c r="L1161" t="s">
        <v>44</v>
      </c>
      <c r="M1161">
        <f>IF(Table1[[#This Row],[BB-Nodes]]&lt;=1,Table1[[#This Row],[LB]],Table1[[#This Row],[RootBound]])</f>
        <v>0</v>
      </c>
      <c r="N1161" s="24">
        <f t="array" ref="N1161">MIN(IF(Table1[Class]=Table1[[#This Row],[Class]], IF(Table1[abs]=Table1[[#This Row],[abs]], IF(Table1[N]=Table1[[#This Row],[N]], IF(Table1[K]=Table1[[#This Row],[K]],Table1[UB],FALSE)))))</f>
        <v>8021.87</v>
      </c>
      <c r="O1161" s="24">
        <f>(Table1[[#This Row],[Best primal]]-Table1[[#This Row],[Updated root bound]])/Table1[[#This Row],[Best primal]]</f>
        <v>1</v>
      </c>
      <c r="P1161" s="24">
        <f>(Table1[[#This Row],[Best primal]]-Table1[[#This Row],[LB]])/Table1[[#This Row],[Best primal]]</f>
        <v>1.8414658926160642E-2</v>
      </c>
    </row>
    <row r="1162" spans="1:16" x14ac:dyDescent="0.45">
      <c r="A1162" t="s">
        <v>36</v>
      </c>
      <c r="B1162" t="s">
        <v>9</v>
      </c>
      <c r="C1162">
        <v>1</v>
      </c>
      <c r="D1162">
        <v>15</v>
      </c>
      <c r="E1162">
        <v>3</v>
      </c>
      <c r="H1162">
        <v>13517.64</v>
      </c>
      <c r="I1162">
        <v>13517.64</v>
      </c>
      <c r="J1162">
        <v>0</v>
      </c>
      <c r="K1162">
        <v>1994.45</v>
      </c>
      <c r="L1162" t="s">
        <v>44</v>
      </c>
      <c r="M1162">
        <f>IF(Table1[[#This Row],[BB-Nodes]]&lt;=1,Table1[[#This Row],[LB]],Table1[[#This Row],[RootBound]])</f>
        <v>0</v>
      </c>
      <c r="N1162" s="24">
        <f t="array" ref="N1162">MIN(IF(Table1[Class]=Table1[[#This Row],[Class]], IF(Table1[abs]=Table1[[#This Row],[abs]], IF(Table1[N]=Table1[[#This Row],[N]], IF(Table1[K]=Table1[[#This Row],[K]],Table1[UB],FALSE)))))</f>
        <v>13517.6</v>
      </c>
      <c r="O1162" s="24">
        <f>(Table1[[#This Row],[Best primal]]-Table1[[#This Row],[Updated root bound]])/Table1[[#This Row],[Best primal]]</f>
        <v>1</v>
      </c>
      <c r="P1162" s="24">
        <f>(Table1[[#This Row],[Best primal]]-Table1[[#This Row],[LB]])/Table1[[#This Row],[Best primal]]</f>
        <v>-2.9591051665276474E-6</v>
      </c>
    </row>
    <row r="1163" spans="1:16" x14ac:dyDescent="0.45">
      <c r="A1163" t="s">
        <v>36</v>
      </c>
      <c r="B1163" t="s">
        <v>9</v>
      </c>
      <c r="C1163">
        <v>2</v>
      </c>
      <c r="D1163">
        <v>15</v>
      </c>
      <c r="E1163">
        <v>3</v>
      </c>
      <c r="H1163">
        <v>13512.67</v>
      </c>
      <c r="I1163">
        <v>13512.67</v>
      </c>
      <c r="J1163">
        <v>0</v>
      </c>
      <c r="K1163">
        <v>1036.69</v>
      </c>
      <c r="L1163" t="s">
        <v>44</v>
      </c>
      <c r="M1163">
        <f>IF(Table1[[#This Row],[BB-Nodes]]&lt;=1,Table1[[#This Row],[LB]],Table1[[#This Row],[RootBound]])</f>
        <v>0</v>
      </c>
      <c r="N1163" s="24">
        <f t="array" ref="N1163">MIN(IF(Table1[Class]=Table1[[#This Row],[Class]], IF(Table1[abs]=Table1[[#This Row],[abs]], IF(Table1[N]=Table1[[#This Row],[N]], IF(Table1[K]=Table1[[#This Row],[K]],Table1[UB],FALSE)))))</f>
        <v>13512.67</v>
      </c>
      <c r="O1163" s="24">
        <f>(Table1[[#This Row],[Best primal]]-Table1[[#This Row],[Updated root bound]])/Table1[[#This Row],[Best primal]]</f>
        <v>1</v>
      </c>
      <c r="P1163" s="24">
        <f>(Table1[[#This Row],[Best primal]]-Table1[[#This Row],[LB]])/Table1[[#This Row],[Best primal]]</f>
        <v>0</v>
      </c>
    </row>
    <row r="1164" spans="1:16" x14ac:dyDescent="0.45">
      <c r="A1164" t="s">
        <v>36</v>
      </c>
      <c r="B1164" t="s">
        <v>9</v>
      </c>
      <c r="C1164">
        <v>3</v>
      </c>
      <c r="D1164">
        <v>15</v>
      </c>
      <c r="E1164">
        <v>3</v>
      </c>
      <c r="H1164">
        <v>15587.41</v>
      </c>
      <c r="I1164">
        <v>15588.25</v>
      </c>
      <c r="J1164">
        <v>0</v>
      </c>
      <c r="K1164">
        <v>6177.29</v>
      </c>
      <c r="L1164" t="s">
        <v>44</v>
      </c>
      <c r="M1164">
        <f>IF(Table1[[#This Row],[BB-Nodes]]&lt;=1,Table1[[#This Row],[LB]],Table1[[#This Row],[RootBound]])</f>
        <v>0</v>
      </c>
      <c r="N1164" s="24">
        <f t="array" ref="N1164">MIN(IF(Table1[Class]=Table1[[#This Row],[Class]], IF(Table1[abs]=Table1[[#This Row],[abs]], IF(Table1[N]=Table1[[#This Row],[N]], IF(Table1[K]=Table1[[#This Row],[K]],Table1[UB],FALSE)))))</f>
        <v>15588.25</v>
      </c>
      <c r="O1164" s="24">
        <f>(Table1[[#This Row],[Best primal]]-Table1[[#This Row],[Updated root bound]])/Table1[[#This Row],[Best primal]]</f>
        <v>1</v>
      </c>
      <c r="P1164" s="24">
        <f>(Table1[[#This Row],[Best primal]]-Table1[[#This Row],[LB]])/Table1[[#This Row],[Best primal]]</f>
        <v>5.3886741616290831E-5</v>
      </c>
    </row>
    <row r="1165" spans="1:16" x14ac:dyDescent="0.45">
      <c r="A1165" t="s">
        <v>36</v>
      </c>
      <c r="B1165" t="s">
        <v>9</v>
      </c>
      <c r="C1165">
        <v>4</v>
      </c>
      <c r="D1165">
        <v>15</v>
      </c>
      <c r="E1165">
        <v>3</v>
      </c>
      <c r="H1165">
        <v>12295.96</v>
      </c>
      <c r="I1165">
        <v>12295.96</v>
      </c>
      <c r="J1165">
        <v>0</v>
      </c>
      <c r="K1165">
        <v>842.34</v>
      </c>
      <c r="L1165" t="s">
        <v>44</v>
      </c>
      <c r="M1165">
        <f>IF(Table1[[#This Row],[BB-Nodes]]&lt;=1,Table1[[#This Row],[LB]],Table1[[#This Row],[RootBound]])</f>
        <v>0</v>
      </c>
      <c r="N1165" s="24">
        <f t="array" ref="N1165">MIN(IF(Table1[Class]=Table1[[#This Row],[Class]], IF(Table1[abs]=Table1[[#This Row],[abs]], IF(Table1[N]=Table1[[#This Row],[N]], IF(Table1[K]=Table1[[#This Row],[K]],Table1[UB],FALSE)))))</f>
        <v>12295.96</v>
      </c>
      <c r="O1165" s="24">
        <f>(Table1[[#This Row],[Best primal]]-Table1[[#This Row],[Updated root bound]])/Table1[[#This Row],[Best primal]]</f>
        <v>1</v>
      </c>
      <c r="P1165" s="24">
        <f>(Table1[[#This Row],[Best primal]]-Table1[[#This Row],[LB]])/Table1[[#This Row],[Best primal]]</f>
        <v>0</v>
      </c>
    </row>
    <row r="1166" spans="1:16" x14ac:dyDescent="0.45">
      <c r="A1166" t="s">
        <v>36</v>
      </c>
      <c r="B1166" t="s">
        <v>9</v>
      </c>
      <c r="C1166">
        <v>5</v>
      </c>
      <c r="D1166">
        <v>15</v>
      </c>
      <c r="E1166">
        <v>3</v>
      </c>
      <c r="H1166">
        <v>12609.58</v>
      </c>
      <c r="I1166">
        <v>12610.7</v>
      </c>
      <c r="J1166">
        <v>0</v>
      </c>
      <c r="K1166">
        <v>2150.59</v>
      </c>
      <c r="L1166" t="s">
        <v>44</v>
      </c>
      <c r="M1166">
        <f>IF(Table1[[#This Row],[BB-Nodes]]&lt;=1,Table1[[#This Row],[LB]],Table1[[#This Row],[RootBound]])</f>
        <v>0</v>
      </c>
      <c r="N1166" s="24">
        <f t="array" ref="N1166">MIN(IF(Table1[Class]=Table1[[#This Row],[Class]], IF(Table1[abs]=Table1[[#This Row],[abs]], IF(Table1[N]=Table1[[#This Row],[N]], IF(Table1[K]=Table1[[#This Row],[K]],Table1[UB],FALSE)))))</f>
        <v>12610.7</v>
      </c>
      <c r="O1166" s="24">
        <f>(Table1[[#This Row],[Best primal]]-Table1[[#This Row],[Updated root bound]])/Table1[[#This Row],[Best primal]]</f>
        <v>1</v>
      </c>
      <c r="P1166" s="24">
        <f>(Table1[[#This Row],[Best primal]]-Table1[[#This Row],[LB]])/Table1[[#This Row],[Best primal]]</f>
        <v>8.881346792809283E-5</v>
      </c>
    </row>
    <row r="1167" spans="1:16" x14ac:dyDescent="0.45">
      <c r="A1167" t="s">
        <v>36</v>
      </c>
      <c r="B1167" t="s">
        <v>9</v>
      </c>
      <c r="C1167">
        <v>1</v>
      </c>
      <c r="D1167">
        <v>20</v>
      </c>
      <c r="E1167">
        <v>3</v>
      </c>
      <c r="H1167">
        <v>16479.46</v>
      </c>
      <c r="I1167">
        <v>16932.689999999999</v>
      </c>
      <c r="J1167">
        <v>2.68</v>
      </c>
      <c r="K1167">
        <v>7200</v>
      </c>
      <c r="L1167" t="s">
        <v>44</v>
      </c>
      <c r="M1167">
        <f>IF(Table1[[#This Row],[BB-Nodes]]&lt;=1,Table1[[#This Row],[LB]],Table1[[#This Row],[RootBound]])</f>
        <v>0</v>
      </c>
      <c r="N1167" s="24">
        <f t="array" ref="N1167">MIN(IF(Table1[Class]=Table1[[#This Row],[Class]], IF(Table1[abs]=Table1[[#This Row],[abs]], IF(Table1[N]=Table1[[#This Row],[N]], IF(Table1[K]=Table1[[#This Row],[K]],Table1[UB],FALSE)))))</f>
        <v>16932.689999999999</v>
      </c>
      <c r="O1167" s="24">
        <f>(Table1[[#This Row],[Best primal]]-Table1[[#This Row],[Updated root bound]])/Table1[[#This Row],[Best primal]]</f>
        <v>1</v>
      </c>
      <c r="P1167" s="24">
        <f>(Table1[[#This Row],[Best primal]]-Table1[[#This Row],[LB]])/Table1[[#This Row],[Best primal]]</f>
        <v>2.6766568099929756E-2</v>
      </c>
    </row>
    <row r="1168" spans="1:16" x14ac:dyDescent="0.45">
      <c r="A1168" t="s">
        <v>36</v>
      </c>
      <c r="B1168" t="s">
        <v>9</v>
      </c>
      <c r="C1168">
        <v>2</v>
      </c>
      <c r="D1168">
        <v>20</v>
      </c>
      <c r="E1168">
        <v>3</v>
      </c>
      <c r="H1168">
        <v>15478.9</v>
      </c>
      <c r="I1168">
        <v>15480.08</v>
      </c>
      <c r="J1168">
        <v>0</v>
      </c>
      <c r="K1168">
        <v>4004.17</v>
      </c>
      <c r="L1168" t="s">
        <v>44</v>
      </c>
      <c r="M1168">
        <f>IF(Table1[[#This Row],[BB-Nodes]]&lt;=1,Table1[[#This Row],[LB]],Table1[[#This Row],[RootBound]])</f>
        <v>0</v>
      </c>
      <c r="N1168" s="24">
        <f t="array" ref="N1168">MIN(IF(Table1[Class]=Table1[[#This Row],[Class]], IF(Table1[abs]=Table1[[#This Row],[abs]], IF(Table1[N]=Table1[[#This Row],[N]], IF(Table1[K]=Table1[[#This Row],[K]],Table1[UB],FALSE)))))</f>
        <v>15480.08</v>
      </c>
      <c r="O1168" s="24">
        <f>(Table1[[#This Row],[Best primal]]-Table1[[#This Row],[Updated root bound]])/Table1[[#This Row],[Best primal]]</f>
        <v>1</v>
      </c>
      <c r="P1168" s="24">
        <f>(Table1[[#This Row],[Best primal]]-Table1[[#This Row],[LB]])/Table1[[#This Row],[Best primal]]</f>
        <v>7.6226996242932278E-5</v>
      </c>
    </row>
    <row r="1169" spans="1:16" x14ac:dyDescent="0.45">
      <c r="A1169" t="s">
        <v>36</v>
      </c>
      <c r="B1169" t="s">
        <v>9</v>
      </c>
      <c r="C1169">
        <v>3</v>
      </c>
      <c r="D1169">
        <v>20</v>
      </c>
      <c r="E1169">
        <v>3</v>
      </c>
      <c r="H1169">
        <v>15734.71</v>
      </c>
      <c r="I1169">
        <v>15958.9</v>
      </c>
      <c r="J1169">
        <v>1.4</v>
      </c>
      <c r="K1169">
        <v>7200</v>
      </c>
      <c r="L1169" t="s">
        <v>44</v>
      </c>
      <c r="M1169">
        <f>IF(Table1[[#This Row],[BB-Nodes]]&lt;=1,Table1[[#This Row],[LB]],Table1[[#This Row],[RootBound]])</f>
        <v>0</v>
      </c>
      <c r="N1169" s="24">
        <f t="array" ref="N1169">MIN(IF(Table1[Class]=Table1[[#This Row],[Class]], IF(Table1[abs]=Table1[[#This Row],[abs]], IF(Table1[N]=Table1[[#This Row],[N]], IF(Table1[K]=Table1[[#This Row],[K]],Table1[UB],FALSE)))))</f>
        <v>15947.6</v>
      </c>
      <c r="O1169" s="24">
        <f>(Table1[[#This Row],[Best primal]]-Table1[[#This Row],[Updated root bound]])/Table1[[#This Row],[Best primal]]</f>
        <v>1</v>
      </c>
      <c r="P1169" s="24">
        <f>(Table1[[#This Row],[Best primal]]-Table1[[#This Row],[LB]])/Table1[[#This Row],[Best primal]]</f>
        <v>1.334934410193391E-2</v>
      </c>
    </row>
    <row r="1170" spans="1:16" x14ac:dyDescent="0.45">
      <c r="A1170" t="s">
        <v>36</v>
      </c>
      <c r="B1170" t="s">
        <v>9</v>
      </c>
      <c r="C1170">
        <v>4</v>
      </c>
      <c r="D1170">
        <v>20</v>
      </c>
      <c r="E1170">
        <v>3</v>
      </c>
      <c r="H1170">
        <v>16276.45</v>
      </c>
      <c r="I1170">
        <v>17121.16</v>
      </c>
      <c r="J1170">
        <v>4.93</v>
      </c>
      <c r="K1170">
        <v>7200</v>
      </c>
      <c r="L1170" t="s">
        <v>44</v>
      </c>
      <c r="M1170">
        <f>IF(Table1[[#This Row],[BB-Nodes]]&lt;=1,Table1[[#This Row],[LB]],Table1[[#This Row],[RootBound]])</f>
        <v>0</v>
      </c>
      <c r="N1170" s="24">
        <f t="array" ref="N1170">MIN(IF(Table1[Class]=Table1[[#This Row],[Class]], IF(Table1[abs]=Table1[[#This Row],[abs]], IF(Table1[N]=Table1[[#This Row],[N]], IF(Table1[K]=Table1[[#This Row],[K]],Table1[UB],FALSE)))))</f>
        <v>17121.16</v>
      </c>
      <c r="O1170" s="24">
        <f>(Table1[[#This Row],[Best primal]]-Table1[[#This Row],[Updated root bound]])/Table1[[#This Row],[Best primal]]</f>
        <v>1</v>
      </c>
      <c r="P1170" s="24">
        <f>(Table1[[#This Row],[Best primal]]-Table1[[#This Row],[LB]])/Table1[[#This Row],[Best primal]]</f>
        <v>4.9337194442432591E-2</v>
      </c>
    </row>
    <row r="1171" spans="1:16" x14ac:dyDescent="0.45">
      <c r="A1171" t="s">
        <v>36</v>
      </c>
      <c r="B1171" t="s">
        <v>9</v>
      </c>
      <c r="C1171">
        <v>5</v>
      </c>
      <c r="D1171">
        <v>20</v>
      </c>
      <c r="E1171">
        <v>3</v>
      </c>
      <c r="H1171">
        <v>17749.34</v>
      </c>
      <c r="I1171">
        <v>19040.87</v>
      </c>
      <c r="J1171">
        <v>6.78</v>
      </c>
      <c r="K1171">
        <v>7200</v>
      </c>
      <c r="L1171" t="s">
        <v>44</v>
      </c>
      <c r="M1171">
        <f>IF(Table1[[#This Row],[BB-Nodes]]&lt;=1,Table1[[#This Row],[LB]],Table1[[#This Row],[RootBound]])</f>
        <v>0</v>
      </c>
      <c r="N1171" s="24">
        <f t="array" ref="N1171">MIN(IF(Table1[Class]=Table1[[#This Row],[Class]], IF(Table1[abs]=Table1[[#This Row],[abs]], IF(Table1[N]=Table1[[#This Row],[N]], IF(Table1[K]=Table1[[#This Row],[K]],Table1[UB],FALSE)))))</f>
        <v>18997.59</v>
      </c>
      <c r="O1171" s="24">
        <f>(Table1[[#This Row],[Best primal]]-Table1[[#This Row],[Updated root bound]])/Table1[[#This Row],[Best primal]]</f>
        <v>1</v>
      </c>
      <c r="P1171" s="24">
        <f>(Table1[[#This Row],[Best primal]]-Table1[[#This Row],[LB]])/Table1[[#This Row],[Best primal]]</f>
        <v>6.5705702670707175E-2</v>
      </c>
    </row>
    <row r="1172" spans="1:16" x14ac:dyDescent="0.45">
      <c r="A1172" t="s">
        <v>36</v>
      </c>
      <c r="B1172" t="s">
        <v>9</v>
      </c>
      <c r="C1172">
        <v>1</v>
      </c>
      <c r="D1172">
        <v>25</v>
      </c>
      <c r="E1172">
        <v>3</v>
      </c>
      <c r="H1172">
        <v>16891.849999999999</v>
      </c>
      <c r="I1172">
        <v>16893.509999999998</v>
      </c>
      <c r="J1172">
        <v>0</v>
      </c>
      <c r="K1172">
        <v>6192.27</v>
      </c>
      <c r="L1172" t="s">
        <v>44</v>
      </c>
      <c r="M1172">
        <f>IF(Table1[[#This Row],[BB-Nodes]]&lt;=1,Table1[[#This Row],[LB]],Table1[[#This Row],[RootBound]])</f>
        <v>0</v>
      </c>
      <c r="N1172" s="24">
        <f t="array" ref="N1172">MIN(IF(Table1[Class]=Table1[[#This Row],[Class]], IF(Table1[abs]=Table1[[#This Row],[abs]], IF(Table1[N]=Table1[[#This Row],[N]], IF(Table1[K]=Table1[[#This Row],[K]],Table1[UB],FALSE)))))</f>
        <v>16893.509999999998</v>
      </c>
      <c r="O1172" s="24">
        <f>(Table1[[#This Row],[Best primal]]-Table1[[#This Row],[Updated root bound]])/Table1[[#This Row],[Best primal]]</f>
        <v>1</v>
      </c>
      <c r="P1172" s="24">
        <f>(Table1[[#This Row],[Best primal]]-Table1[[#This Row],[LB]])/Table1[[#This Row],[Best primal]]</f>
        <v>9.8262587230235442E-5</v>
      </c>
    </row>
    <row r="1173" spans="1:16" x14ac:dyDescent="0.45">
      <c r="A1173" t="s">
        <v>36</v>
      </c>
      <c r="B1173" t="s">
        <v>9</v>
      </c>
      <c r="C1173">
        <v>2</v>
      </c>
      <c r="D1173">
        <v>25</v>
      </c>
      <c r="E1173">
        <v>3</v>
      </c>
      <c r="H1173">
        <v>17514.14</v>
      </c>
      <c r="I1173">
        <v>19036.07</v>
      </c>
      <c r="J1173">
        <v>8</v>
      </c>
      <c r="K1173">
        <v>7200</v>
      </c>
      <c r="L1173" t="s">
        <v>44</v>
      </c>
      <c r="M1173">
        <f>IF(Table1[[#This Row],[BB-Nodes]]&lt;=1,Table1[[#This Row],[LB]],Table1[[#This Row],[RootBound]])</f>
        <v>0</v>
      </c>
      <c r="N1173" s="24">
        <f t="array" ref="N1173">MIN(IF(Table1[Class]=Table1[[#This Row],[Class]], IF(Table1[abs]=Table1[[#This Row],[abs]], IF(Table1[N]=Table1[[#This Row],[N]], IF(Table1[K]=Table1[[#This Row],[K]],Table1[UB],FALSE)))))</f>
        <v>18980.7</v>
      </c>
      <c r="O1173" s="24">
        <f>(Table1[[#This Row],[Best primal]]-Table1[[#This Row],[Updated root bound]])/Table1[[#This Row],[Best primal]]</f>
        <v>1</v>
      </c>
      <c r="P1173" s="24">
        <f>(Table1[[#This Row],[Best primal]]-Table1[[#This Row],[LB]])/Table1[[#This Row],[Best primal]]</f>
        <v>7.7265854262487749E-2</v>
      </c>
    </row>
    <row r="1174" spans="1:16" x14ac:dyDescent="0.45">
      <c r="A1174" t="s">
        <v>36</v>
      </c>
      <c r="B1174" t="s">
        <v>9</v>
      </c>
      <c r="C1174">
        <v>3</v>
      </c>
      <c r="D1174">
        <v>25</v>
      </c>
      <c r="E1174">
        <v>3</v>
      </c>
      <c r="H1174">
        <v>19429.89</v>
      </c>
      <c r="I1174">
        <v>20671.759999999998</v>
      </c>
      <c r="J1174">
        <v>6.01</v>
      </c>
      <c r="K1174">
        <v>7200</v>
      </c>
      <c r="L1174" t="s">
        <v>44</v>
      </c>
      <c r="M1174">
        <f>IF(Table1[[#This Row],[BB-Nodes]]&lt;=1,Table1[[#This Row],[LB]],Table1[[#This Row],[RootBound]])</f>
        <v>0</v>
      </c>
      <c r="N1174" s="24">
        <f t="array" ref="N1174">MIN(IF(Table1[Class]=Table1[[#This Row],[Class]], IF(Table1[abs]=Table1[[#This Row],[abs]], IF(Table1[N]=Table1[[#This Row],[N]], IF(Table1[K]=Table1[[#This Row],[K]],Table1[UB],FALSE)))))</f>
        <v>20671.759999999998</v>
      </c>
      <c r="O1174" s="24">
        <f>(Table1[[#This Row],[Best primal]]-Table1[[#This Row],[Updated root bound]])/Table1[[#This Row],[Best primal]]</f>
        <v>1</v>
      </c>
      <c r="P1174" s="24">
        <f>(Table1[[#This Row],[Best primal]]-Table1[[#This Row],[LB]])/Table1[[#This Row],[Best primal]]</f>
        <v>6.007567812319798E-2</v>
      </c>
    </row>
    <row r="1175" spans="1:16" x14ac:dyDescent="0.45">
      <c r="A1175" t="s">
        <v>36</v>
      </c>
      <c r="B1175" t="s">
        <v>9</v>
      </c>
      <c r="C1175">
        <v>4</v>
      </c>
      <c r="D1175">
        <v>25</v>
      </c>
      <c r="E1175">
        <v>3</v>
      </c>
      <c r="H1175">
        <v>17593.330000000002</v>
      </c>
      <c r="I1175">
        <v>17593.330000000002</v>
      </c>
      <c r="J1175">
        <v>0</v>
      </c>
      <c r="K1175">
        <v>1940.55</v>
      </c>
      <c r="L1175" t="s">
        <v>44</v>
      </c>
      <c r="M1175">
        <f>IF(Table1[[#This Row],[BB-Nodes]]&lt;=1,Table1[[#This Row],[LB]],Table1[[#This Row],[RootBound]])</f>
        <v>0</v>
      </c>
      <c r="N1175" s="24">
        <f t="array" ref="N1175">MIN(IF(Table1[Class]=Table1[[#This Row],[Class]], IF(Table1[abs]=Table1[[#This Row],[abs]], IF(Table1[N]=Table1[[#This Row],[N]], IF(Table1[K]=Table1[[#This Row],[K]],Table1[UB],FALSE)))))</f>
        <v>17593.330000000002</v>
      </c>
      <c r="O1175" s="24">
        <f>(Table1[[#This Row],[Best primal]]-Table1[[#This Row],[Updated root bound]])/Table1[[#This Row],[Best primal]]</f>
        <v>1</v>
      </c>
      <c r="P1175" s="24">
        <f>(Table1[[#This Row],[Best primal]]-Table1[[#This Row],[LB]])/Table1[[#This Row],[Best primal]]</f>
        <v>0</v>
      </c>
    </row>
    <row r="1176" spans="1:16" x14ac:dyDescent="0.45">
      <c r="A1176" t="s">
        <v>36</v>
      </c>
      <c r="B1176" t="s">
        <v>9</v>
      </c>
      <c r="C1176">
        <v>5</v>
      </c>
      <c r="D1176">
        <v>25</v>
      </c>
      <c r="E1176">
        <v>3</v>
      </c>
      <c r="H1176">
        <v>20680.2</v>
      </c>
      <c r="I1176">
        <v>21875.25</v>
      </c>
      <c r="J1176">
        <v>5.46</v>
      </c>
      <c r="K1176">
        <v>7200</v>
      </c>
      <c r="L1176" t="s">
        <v>44</v>
      </c>
      <c r="M1176">
        <f>IF(Table1[[#This Row],[BB-Nodes]]&lt;=1,Table1[[#This Row],[LB]],Table1[[#This Row],[RootBound]])</f>
        <v>0</v>
      </c>
      <c r="N1176" s="24">
        <f t="array" ref="N1176">MIN(IF(Table1[Class]=Table1[[#This Row],[Class]], IF(Table1[abs]=Table1[[#This Row],[abs]], IF(Table1[N]=Table1[[#This Row],[N]], IF(Table1[K]=Table1[[#This Row],[K]],Table1[UB],FALSE)))))</f>
        <v>21772.63</v>
      </c>
      <c r="O1176" s="24">
        <f>(Table1[[#This Row],[Best primal]]-Table1[[#This Row],[Updated root bound]])/Table1[[#This Row],[Best primal]]</f>
        <v>1</v>
      </c>
      <c r="P1176" s="24">
        <f>(Table1[[#This Row],[Best primal]]-Table1[[#This Row],[LB]])/Table1[[#This Row],[Best primal]]</f>
        <v>5.0174462157304846E-2</v>
      </c>
    </row>
    <row r="1177" spans="1:16" x14ac:dyDescent="0.45">
      <c r="A1177" t="s">
        <v>36</v>
      </c>
      <c r="B1177" t="s">
        <v>9</v>
      </c>
      <c r="C1177">
        <v>1</v>
      </c>
      <c r="D1177">
        <v>30</v>
      </c>
      <c r="E1177">
        <v>3</v>
      </c>
      <c r="H1177">
        <v>23605.47</v>
      </c>
      <c r="I1177">
        <v>25325.9</v>
      </c>
      <c r="J1177">
        <v>6.79</v>
      </c>
      <c r="K1177">
        <v>7200</v>
      </c>
      <c r="L1177" t="s">
        <v>44</v>
      </c>
      <c r="M1177">
        <f>IF(Table1[[#This Row],[BB-Nodes]]&lt;=1,Table1[[#This Row],[LB]],Table1[[#This Row],[RootBound]])</f>
        <v>0</v>
      </c>
      <c r="N1177" s="24">
        <f t="array" ref="N1177">MIN(IF(Table1[Class]=Table1[[#This Row],[Class]], IF(Table1[abs]=Table1[[#This Row],[abs]], IF(Table1[N]=Table1[[#This Row],[N]], IF(Table1[K]=Table1[[#This Row],[K]],Table1[UB],FALSE)))))</f>
        <v>25283.58</v>
      </c>
      <c r="O1177" s="24">
        <f>(Table1[[#This Row],[Best primal]]-Table1[[#This Row],[Updated root bound]])/Table1[[#This Row],[Best primal]]</f>
        <v>1</v>
      </c>
      <c r="P1177" s="24">
        <f>(Table1[[#This Row],[Best primal]]-Table1[[#This Row],[LB]])/Table1[[#This Row],[Best primal]]</f>
        <v>6.6371534410870625E-2</v>
      </c>
    </row>
    <row r="1178" spans="1:16" x14ac:dyDescent="0.45">
      <c r="A1178" t="s">
        <v>36</v>
      </c>
      <c r="B1178" t="s">
        <v>9</v>
      </c>
      <c r="C1178">
        <v>2</v>
      </c>
      <c r="D1178">
        <v>30</v>
      </c>
      <c r="E1178">
        <v>3</v>
      </c>
      <c r="H1178">
        <v>21338.45</v>
      </c>
      <c r="I1178">
        <v>21707.9</v>
      </c>
      <c r="J1178">
        <v>1.7</v>
      </c>
      <c r="K1178">
        <v>7200</v>
      </c>
      <c r="L1178" t="s">
        <v>44</v>
      </c>
      <c r="M1178">
        <f>IF(Table1[[#This Row],[BB-Nodes]]&lt;=1,Table1[[#This Row],[LB]],Table1[[#This Row],[RootBound]])</f>
        <v>0</v>
      </c>
      <c r="N1178" s="24">
        <f t="array" ref="N1178">MIN(IF(Table1[Class]=Table1[[#This Row],[Class]], IF(Table1[abs]=Table1[[#This Row],[abs]], IF(Table1[N]=Table1[[#This Row],[N]], IF(Table1[K]=Table1[[#This Row],[K]],Table1[UB],FALSE)))))</f>
        <v>21703.78</v>
      </c>
      <c r="O1178" s="24">
        <f>(Table1[[#This Row],[Best primal]]-Table1[[#This Row],[Updated root bound]])/Table1[[#This Row],[Best primal]]</f>
        <v>1</v>
      </c>
      <c r="P1178" s="24">
        <f>(Table1[[#This Row],[Best primal]]-Table1[[#This Row],[LB]])/Table1[[#This Row],[Best primal]]</f>
        <v>1.683255174905008E-2</v>
      </c>
    </row>
    <row r="1179" spans="1:16" x14ac:dyDescent="0.45">
      <c r="A1179" t="s">
        <v>36</v>
      </c>
      <c r="B1179" t="s">
        <v>9</v>
      </c>
      <c r="C1179">
        <v>3</v>
      </c>
      <c r="D1179">
        <v>30</v>
      </c>
      <c r="E1179">
        <v>3</v>
      </c>
      <c r="H1179">
        <v>23619.8</v>
      </c>
      <c r="I1179">
        <v>24320.99</v>
      </c>
      <c r="J1179">
        <v>2.88</v>
      </c>
      <c r="K1179">
        <v>7200</v>
      </c>
      <c r="L1179" t="s">
        <v>44</v>
      </c>
      <c r="M1179">
        <f>IF(Table1[[#This Row],[BB-Nodes]]&lt;=1,Table1[[#This Row],[LB]],Table1[[#This Row],[RootBound]])</f>
        <v>0</v>
      </c>
      <c r="N1179" s="24">
        <f t="array" ref="N1179">MIN(IF(Table1[Class]=Table1[[#This Row],[Class]], IF(Table1[abs]=Table1[[#This Row],[abs]], IF(Table1[N]=Table1[[#This Row],[N]], IF(Table1[K]=Table1[[#This Row],[K]],Table1[UB],FALSE)))))</f>
        <v>24312.87</v>
      </c>
      <c r="O1179" s="24">
        <f>(Table1[[#This Row],[Best primal]]-Table1[[#This Row],[Updated root bound]])/Table1[[#This Row],[Best primal]]</f>
        <v>1</v>
      </c>
      <c r="P1179" s="24">
        <f>(Table1[[#This Row],[Best primal]]-Table1[[#This Row],[LB]])/Table1[[#This Row],[Best primal]]</f>
        <v>2.8506301395104721E-2</v>
      </c>
    </row>
    <row r="1180" spans="1:16" x14ac:dyDescent="0.45">
      <c r="A1180" t="s">
        <v>36</v>
      </c>
      <c r="B1180" t="s">
        <v>9</v>
      </c>
      <c r="C1180">
        <v>4</v>
      </c>
      <c r="D1180">
        <v>30</v>
      </c>
      <c r="E1180">
        <v>3</v>
      </c>
      <c r="H1180">
        <v>18388.419999999998</v>
      </c>
      <c r="I1180">
        <v>19364.37</v>
      </c>
      <c r="J1180">
        <v>5.04</v>
      </c>
      <c r="K1180">
        <v>7200</v>
      </c>
      <c r="L1180" t="s">
        <v>44</v>
      </c>
      <c r="M1180">
        <f>IF(Table1[[#This Row],[BB-Nodes]]&lt;=1,Table1[[#This Row],[LB]],Table1[[#This Row],[RootBound]])</f>
        <v>0</v>
      </c>
      <c r="N1180" s="24">
        <f t="array" ref="N1180">MIN(IF(Table1[Class]=Table1[[#This Row],[Class]], IF(Table1[abs]=Table1[[#This Row],[abs]], IF(Table1[N]=Table1[[#This Row],[N]], IF(Table1[K]=Table1[[#This Row],[K]],Table1[UB],FALSE)))))</f>
        <v>19334.34</v>
      </c>
      <c r="O1180" s="24">
        <f>(Table1[[#This Row],[Best primal]]-Table1[[#This Row],[Updated root bound]])/Table1[[#This Row],[Best primal]]</f>
        <v>1</v>
      </c>
      <c r="P1180" s="24">
        <f>(Table1[[#This Row],[Best primal]]-Table1[[#This Row],[LB]])/Table1[[#This Row],[Best primal]]</f>
        <v>4.8924349111477396E-2</v>
      </c>
    </row>
    <row r="1181" spans="1:16" x14ac:dyDescent="0.45">
      <c r="A1181" t="s">
        <v>36</v>
      </c>
      <c r="B1181" t="s">
        <v>9</v>
      </c>
      <c r="C1181">
        <v>5</v>
      </c>
      <c r="D1181">
        <v>30</v>
      </c>
      <c r="E1181">
        <v>3</v>
      </c>
      <c r="H1181">
        <v>19310.8</v>
      </c>
      <c r="I1181">
        <v>20755.05</v>
      </c>
      <c r="J1181">
        <v>6.96</v>
      </c>
      <c r="K1181">
        <v>7200</v>
      </c>
      <c r="L1181" t="s">
        <v>44</v>
      </c>
      <c r="M1181">
        <f>IF(Table1[[#This Row],[BB-Nodes]]&lt;=1,Table1[[#This Row],[LB]],Table1[[#This Row],[RootBound]])</f>
        <v>0</v>
      </c>
      <c r="N1181" s="24">
        <f t="array" ref="N1181">MIN(IF(Table1[Class]=Table1[[#This Row],[Class]], IF(Table1[abs]=Table1[[#This Row],[abs]], IF(Table1[N]=Table1[[#This Row],[N]], IF(Table1[K]=Table1[[#This Row],[K]],Table1[UB],FALSE)))))</f>
        <v>20632.98</v>
      </c>
      <c r="O1181" s="24">
        <f>(Table1[[#This Row],[Best primal]]-Table1[[#This Row],[Updated root bound]])/Table1[[#This Row],[Best primal]]</f>
        <v>1</v>
      </c>
      <c r="P1181" s="24">
        <f>(Table1[[#This Row],[Best primal]]-Table1[[#This Row],[LB]])/Table1[[#This Row],[Best primal]]</f>
        <v>6.4080903485584748E-2</v>
      </c>
    </row>
    <row r="1182" spans="1:16" x14ac:dyDescent="0.45">
      <c r="A1182" t="s">
        <v>36</v>
      </c>
      <c r="B1182" t="s">
        <v>10</v>
      </c>
      <c r="C1182">
        <v>1</v>
      </c>
      <c r="D1182">
        <v>15</v>
      </c>
      <c r="E1182">
        <v>3</v>
      </c>
      <c r="H1182">
        <v>6860.96</v>
      </c>
      <c r="I1182">
        <v>6861.07</v>
      </c>
      <c r="J1182">
        <v>0</v>
      </c>
      <c r="K1182">
        <v>1733.62</v>
      </c>
      <c r="L1182" t="s">
        <v>44</v>
      </c>
      <c r="M1182">
        <f>IF(Table1[[#This Row],[BB-Nodes]]&lt;=1,Table1[[#This Row],[LB]],Table1[[#This Row],[RootBound]])</f>
        <v>0</v>
      </c>
      <c r="N1182" s="24">
        <f t="array" ref="N1182">MIN(IF(Table1[Class]=Table1[[#This Row],[Class]], IF(Table1[abs]=Table1[[#This Row],[abs]], IF(Table1[N]=Table1[[#This Row],[N]], IF(Table1[K]=Table1[[#This Row],[K]],Table1[UB],FALSE)))))</f>
        <v>6861.07</v>
      </c>
      <c r="O1182" s="24">
        <f>(Table1[[#This Row],[Best primal]]-Table1[[#This Row],[Updated root bound]])/Table1[[#This Row],[Best primal]]</f>
        <v>1</v>
      </c>
      <c r="P1182" s="24">
        <f>(Table1[[#This Row],[Best primal]]-Table1[[#This Row],[LB]])/Table1[[#This Row],[Best primal]]</f>
        <v>1.6032484729010574E-5</v>
      </c>
    </row>
    <row r="1183" spans="1:16" x14ac:dyDescent="0.45">
      <c r="A1183" t="s">
        <v>36</v>
      </c>
      <c r="B1183" t="s">
        <v>10</v>
      </c>
      <c r="C1183">
        <v>2</v>
      </c>
      <c r="D1183">
        <v>15</v>
      </c>
      <c r="E1183">
        <v>3</v>
      </c>
      <c r="H1183">
        <v>7107.77</v>
      </c>
      <c r="I1183">
        <v>7107.77</v>
      </c>
      <c r="J1183">
        <v>0</v>
      </c>
      <c r="K1183">
        <v>1954.38</v>
      </c>
      <c r="L1183" t="s">
        <v>44</v>
      </c>
      <c r="M1183">
        <f>IF(Table1[[#This Row],[BB-Nodes]]&lt;=1,Table1[[#This Row],[LB]],Table1[[#This Row],[RootBound]])</f>
        <v>0</v>
      </c>
      <c r="N1183" s="24">
        <f t="array" ref="N1183">MIN(IF(Table1[Class]=Table1[[#This Row],[Class]], IF(Table1[abs]=Table1[[#This Row],[abs]], IF(Table1[N]=Table1[[#This Row],[N]], IF(Table1[K]=Table1[[#This Row],[K]],Table1[UB],FALSE)))))</f>
        <v>7107.77</v>
      </c>
      <c r="O1183" s="24">
        <f>(Table1[[#This Row],[Best primal]]-Table1[[#This Row],[Updated root bound]])/Table1[[#This Row],[Best primal]]</f>
        <v>1</v>
      </c>
      <c r="P1183" s="24">
        <f>(Table1[[#This Row],[Best primal]]-Table1[[#This Row],[LB]])/Table1[[#This Row],[Best primal]]</f>
        <v>0</v>
      </c>
    </row>
    <row r="1184" spans="1:16" x14ac:dyDescent="0.45">
      <c r="A1184" t="s">
        <v>36</v>
      </c>
      <c r="B1184" t="s">
        <v>10</v>
      </c>
      <c r="C1184">
        <v>3</v>
      </c>
      <c r="D1184">
        <v>15</v>
      </c>
      <c r="E1184">
        <v>3</v>
      </c>
      <c r="H1184">
        <v>7991.64</v>
      </c>
      <c r="I1184">
        <v>8158.96</v>
      </c>
      <c r="J1184">
        <v>2.0499999999999998</v>
      </c>
      <c r="K1184">
        <v>7200</v>
      </c>
      <c r="L1184" t="s">
        <v>44</v>
      </c>
      <c r="M1184">
        <f>IF(Table1[[#This Row],[BB-Nodes]]&lt;=1,Table1[[#This Row],[LB]],Table1[[#This Row],[RootBound]])</f>
        <v>0</v>
      </c>
      <c r="N1184" s="24">
        <f t="array" ref="N1184">MIN(IF(Table1[Class]=Table1[[#This Row],[Class]], IF(Table1[abs]=Table1[[#This Row],[abs]], IF(Table1[N]=Table1[[#This Row],[N]], IF(Table1[K]=Table1[[#This Row],[K]],Table1[UB],FALSE)))))</f>
        <v>8158.96</v>
      </c>
      <c r="O1184" s="24">
        <f>(Table1[[#This Row],[Best primal]]-Table1[[#This Row],[Updated root bound]])/Table1[[#This Row],[Best primal]]</f>
        <v>1</v>
      </c>
      <c r="P1184" s="24">
        <f>(Table1[[#This Row],[Best primal]]-Table1[[#This Row],[LB]])/Table1[[#This Row],[Best primal]]</f>
        <v>2.0507515663761033E-2</v>
      </c>
    </row>
    <row r="1185" spans="1:16" x14ac:dyDescent="0.45">
      <c r="A1185" t="s">
        <v>36</v>
      </c>
      <c r="B1185" t="s">
        <v>10</v>
      </c>
      <c r="C1185">
        <v>4</v>
      </c>
      <c r="D1185">
        <v>15</v>
      </c>
      <c r="E1185">
        <v>3</v>
      </c>
      <c r="H1185">
        <v>7157.6</v>
      </c>
      <c r="I1185">
        <v>7157.6</v>
      </c>
      <c r="J1185">
        <v>0</v>
      </c>
      <c r="K1185">
        <v>864.18</v>
      </c>
      <c r="L1185" t="s">
        <v>44</v>
      </c>
      <c r="M1185">
        <f>IF(Table1[[#This Row],[BB-Nodes]]&lt;=1,Table1[[#This Row],[LB]],Table1[[#This Row],[RootBound]])</f>
        <v>0</v>
      </c>
      <c r="N1185" s="24">
        <f t="array" ref="N1185">MIN(IF(Table1[Class]=Table1[[#This Row],[Class]], IF(Table1[abs]=Table1[[#This Row],[abs]], IF(Table1[N]=Table1[[#This Row],[N]], IF(Table1[K]=Table1[[#This Row],[K]],Table1[UB],FALSE)))))</f>
        <v>7157.6</v>
      </c>
      <c r="O1185" s="24">
        <f>(Table1[[#This Row],[Best primal]]-Table1[[#This Row],[Updated root bound]])/Table1[[#This Row],[Best primal]]</f>
        <v>1</v>
      </c>
      <c r="P1185" s="24">
        <f>(Table1[[#This Row],[Best primal]]-Table1[[#This Row],[LB]])/Table1[[#This Row],[Best primal]]</f>
        <v>0</v>
      </c>
    </row>
    <row r="1186" spans="1:16" x14ac:dyDescent="0.45">
      <c r="A1186" t="s">
        <v>36</v>
      </c>
      <c r="B1186" t="s">
        <v>10</v>
      </c>
      <c r="C1186">
        <v>5</v>
      </c>
      <c r="D1186">
        <v>15</v>
      </c>
      <c r="E1186">
        <v>3</v>
      </c>
      <c r="H1186">
        <v>7605.04</v>
      </c>
      <c r="I1186">
        <v>7605.73</v>
      </c>
      <c r="J1186">
        <v>0</v>
      </c>
      <c r="K1186">
        <v>6230.17</v>
      </c>
      <c r="L1186" t="s">
        <v>44</v>
      </c>
      <c r="M1186">
        <f>IF(Table1[[#This Row],[BB-Nodes]]&lt;=1,Table1[[#This Row],[LB]],Table1[[#This Row],[RootBound]])</f>
        <v>0</v>
      </c>
      <c r="N1186" s="24">
        <f t="array" ref="N1186">MIN(IF(Table1[Class]=Table1[[#This Row],[Class]], IF(Table1[abs]=Table1[[#This Row],[abs]], IF(Table1[N]=Table1[[#This Row],[N]], IF(Table1[K]=Table1[[#This Row],[K]],Table1[UB],FALSE)))))</f>
        <v>7605.73</v>
      </c>
      <c r="O1186" s="24">
        <f>(Table1[[#This Row],[Best primal]]-Table1[[#This Row],[Updated root bound]])/Table1[[#This Row],[Best primal]]</f>
        <v>1</v>
      </c>
      <c r="P1186" s="24">
        <f>(Table1[[#This Row],[Best primal]]-Table1[[#This Row],[LB]])/Table1[[#This Row],[Best primal]]</f>
        <v>9.0721074768575785E-5</v>
      </c>
    </row>
    <row r="1187" spans="1:16" x14ac:dyDescent="0.45">
      <c r="A1187" t="s">
        <v>36</v>
      </c>
      <c r="B1187" t="s">
        <v>10</v>
      </c>
      <c r="C1187">
        <v>1</v>
      </c>
      <c r="D1187">
        <v>20</v>
      </c>
      <c r="E1187">
        <v>3</v>
      </c>
      <c r="H1187">
        <v>7530.41</v>
      </c>
      <c r="I1187">
        <v>8816.81</v>
      </c>
      <c r="J1187">
        <v>14.59</v>
      </c>
      <c r="K1187">
        <v>7200</v>
      </c>
      <c r="L1187" t="s">
        <v>44</v>
      </c>
      <c r="M1187">
        <f>IF(Table1[[#This Row],[BB-Nodes]]&lt;=1,Table1[[#This Row],[LB]],Table1[[#This Row],[RootBound]])</f>
        <v>0</v>
      </c>
      <c r="N1187" s="24">
        <f t="array" ref="N1187">MIN(IF(Table1[Class]=Table1[[#This Row],[Class]], IF(Table1[abs]=Table1[[#This Row],[abs]], IF(Table1[N]=Table1[[#This Row],[N]], IF(Table1[K]=Table1[[#This Row],[K]],Table1[UB],FALSE)))))</f>
        <v>8782.27</v>
      </c>
      <c r="O1187" s="24">
        <f>(Table1[[#This Row],[Best primal]]-Table1[[#This Row],[Updated root bound]])/Table1[[#This Row],[Best primal]]</f>
        <v>1</v>
      </c>
      <c r="P1187" s="24">
        <f>(Table1[[#This Row],[Best primal]]-Table1[[#This Row],[LB]])/Table1[[#This Row],[Best primal]]</f>
        <v>0.14254401196957056</v>
      </c>
    </row>
    <row r="1188" spans="1:16" x14ac:dyDescent="0.45">
      <c r="A1188" t="s">
        <v>36</v>
      </c>
      <c r="B1188" t="s">
        <v>10</v>
      </c>
      <c r="C1188">
        <v>2</v>
      </c>
      <c r="D1188">
        <v>20</v>
      </c>
      <c r="E1188">
        <v>3</v>
      </c>
      <c r="H1188">
        <v>6927.46</v>
      </c>
      <c r="I1188">
        <v>6928.07</v>
      </c>
      <c r="J1188">
        <v>0</v>
      </c>
      <c r="K1188">
        <v>6351.61</v>
      </c>
      <c r="L1188" t="s">
        <v>44</v>
      </c>
      <c r="M1188">
        <f>IF(Table1[[#This Row],[BB-Nodes]]&lt;=1,Table1[[#This Row],[LB]],Table1[[#This Row],[RootBound]])</f>
        <v>0</v>
      </c>
      <c r="N1188" s="24">
        <f t="array" ref="N1188">MIN(IF(Table1[Class]=Table1[[#This Row],[Class]], IF(Table1[abs]=Table1[[#This Row],[abs]], IF(Table1[N]=Table1[[#This Row],[N]], IF(Table1[K]=Table1[[#This Row],[K]],Table1[UB],FALSE)))))</f>
        <v>6928.07</v>
      </c>
      <c r="O1188" s="24">
        <f>(Table1[[#This Row],[Best primal]]-Table1[[#This Row],[Updated root bound]])/Table1[[#This Row],[Best primal]]</f>
        <v>1</v>
      </c>
      <c r="P1188" s="24">
        <f>(Table1[[#This Row],[Best primal]]-Table1[[#This Row],[LB]])/Table1[[#This Row],[Best primal]]</f>
        <v>8.8047609218681774E-5</v>
      </c>
    </row>
    <row r="1189" spans="1:16" x14ac:dyDescent="0.45">
      <c r="A1189" t="s">
        <v>36</v>
      </c>
      <c r="B1189" t="s">
        <v>10</v>
      </c>
      <c r="C1189">
        <v>3</v>
      </c>
      <c r="D1189">
        <v>20</v>
      </c>
      <c r="E1189">
        <v>3</v>
      </c>
      <c r="H1189">
        <v>8027.76</v>
      </c>
      <c r="I1189">
        <v>8388.7099999999991</v>
      </c>
      <c r="J1189">
        <v>4.3</v>
      </c>
      <c r="K1189">
        <v>7200</v>
      </c>
      <c r="L1189" t="s">
        <v>44</v>
      </c>
      <c r="M1189">
        <f>IF(Table1[[#This Row],[BB-Nodes]]&lt;=1,Table1[[#This Row],[LB]],Table1[[#This Row],[RootBound]])</f>
        <v>0</v>
      </c>
      <c r="N1189" s="24">
        <f t="array" ref="N1189">MIN(IF(Table1[Class]=Table1[[#This Row],[Class]], IF(Table1[abs]=Table1[[#This Row],[abs]], IF(Table1[N]=Table1[[#This Row],[N]], IF(Table1[K]=Table1[[#This Row],[K]],Table1[UB],FALSE)))))</f>
        <v>8387.25</v>
      </c>
      <c r="O1189" s="24">
        <f>(Table1[[#This Row],[Best primal]]-Table1[[#This Row],[Updated root bound]])/Table1[[#This Row],[Best primal]]</f>
        <v>1</v>
      </c>
      <c r="P1189" s="24">
        <f>(Table1[[#This Row],[Best primal]]-Table1[[#This Row],[LB]])/Table1[[#This Row],[Best primal]]</f>
        <v>4.2861486184386989E-2</v>
      </c>
    </row>
    <row r="1190" spans="1:16" x14ac:dyDescent="0.45">
      <c r="A1190" t="s">
        <v>36</v>
      </c>
      <c r="B1190" t="s">
        <v>10</v>
      </c>
      <c r="C1190">
        <v>4</v>
      </c>
      <c r="D1190">
        <v>20</v>
      </c>
      <c r="E1190">
        <v>3</v>
      </c>
      <c r="H1190">
        <v>9104.7800000000007</v>
      </c>
      <c r="I1190">
        <v>10084.01</v>
      </c>
      <c r="J1190">
        <v>9.7100000000000009</v>
      </c>
      <c r="K1190">
        <v>7200</v>
      </c>
      <c r="L1190" t="s">
        <v>44</v>
      </c>
      <c r="M1190">
        <f>IF(Table1[[#This Row],[BB-Nodes]]&lt;=1,Table1[[#This Row],[LB]],Table1[[#This Row],[RootBound]])</f>
        <v>0</v>
      </c>
      <c r="N1190" s="24">
        <f t="array" ref="N1190">MIN(IF(Table1[Class]=Table1[[#This Row],[Class]], IF(Table1[abs]=Table1[[#This Row],[abs]], IF(Table1[N]=Table1[[#This Row],[N]], IF(Table1[K]=Table1[[#This Row],[K]],Table1[UB],FALSE)))))</f>
        <v>9971.94</v>
      </c>
      <c r="O1190" s="24">
        <f>(Table1[[#This Row],[Best primal]]-Table1[[#This Row],[Updated root bound]])/Table1[[#This Row],[Best primal]]</f>
        <v>1</v>
      </c>
      <c r="P1190" s="24">
        <f>(Table1[[#This Row],[Best primal]]-Table1[[#This Row],[LB]])/Table1[[#This Row],[Best primal]]</f>
        <v>8.6960009787463599E-2</v>
      </c>
    </row>
    <row r="1191" spans="1:16" x14ac:dyDescent="0.45">
      <c r="A1191" t="s">
        <v>36</v>
      </c>
      <c r="B1191" t="s">
        <v>10</v>
      </c>
      <c r="C1191">
        <v>5</v>
      </c>
      <c r="D1191">
        <v>20</v>
      </c>
      <c r="E1191">
        <v>3</v>
      </c>
      <c r="H1191">
        <v>8818.98</v>
      </c>
      <c r="I1191">
        <v>10519.4</v>
      </c>
      <c r="J1191">
        <v>16.16</v>
      </c>
      <c r="K1191">
        <v>7200</v>
      </c>
      <c r="L1191" t="s">
        <v>44</v>
      </c>
      <c r="M1191">
        <f>IF(Table1[[#This Row],[BB-Nodes]]&lt;=1,Table1[[#This Row],[LB]],Table1[[#This Row],[RootBound]])</f>
        <v>0</v>
      </c>
      <c r="N1191" s="24">
        <f t="array" ref="N1191">MIN(IF(Table1[Class]=Table1[[#This Row],[Class]], IF(Table1[abs]=Table1[[#This Row],[abs]], IF(Table1[N]=Table1[[#This Row],[N]], IF(Table1[K]=Table1[[#This Row],[K]],Table1[UB],FALSE)))))</f>
        <v>10375.85</v>
      </c>
      <c r="O1191" s="24">
        <f>(Table1[[#This Row],[Best primal]]-Table1[[#This Row],[Updated root bound]])/Table1[[#This Row],[Best primal]]</f>
        <v>1</v>
      </c>
      <c r="P1191" s="24">
        <f>(Table1[[#This Row],[Best primal]]-Table1[[#This Row],[LB]])/Table1[[#This Row],[Best primal]]</f>
        <v>0.15004746599073818</v>
      </c>
    </row>
    <row r="1192" spans="1:16" x14ac:dyDescent="0.45">
      <c r="A1192" t="s">
        <v>36</v>
      </c>
      <c r="B1192" t="s">
        <v>10</v>
      </c>
      <c r="C1192">
        <v>1</v>
      </c>
      <c r="D1192">
        <v>25</v>
      </c>
      <c r="E1192">
        <v>3</v>
      </c>
      <c r="H1192">
        <v>8406.94</v>
      </c>
      <c r="I1192">
        <v>8407.39</v>
      </c>
      <c r="J1192">
        <v>0</v>
      </c>
      <c r="K1192">
        <v>4682.1000000000004</v>
      </c>
      <c r="L1192" t="s">
        <v>44</v>
      </c>
      <c r="M1192">
        <f>IF(Table1[[#This Row],[BB-Nodes]]&lt;=1,Table1[[#This Row],[LB]],Table1[[#This Row],[RootBound]])</f>
        <v>0</v>
      </c>
      <c r="N1192" s="24">
        <f t="array" ref="N1192">MIN(IF(Table1[Class]=Table1[[#This Row],[Class]], IF(Table1[abs]=Table1[[#This Row],[abs]], IF(Table1[N]=Table1[[#This Row],[N]], IF(Table1[K]=Table1[[#This Row],[K]],Table1[UB],FALSE)))))</f>
        <v>8407.39</v>
      </c>
      <c r="O1192" s="24">
        <f>(Table1[[#This Row],[Best primal]]-Table1[[#This Row],[Updated root bound]])/Table1[[#This Row],[Best primal]]</f>
        <v>1</v>
      </c>
      <c r="P1192" s="24">
        <f>(Table1[[#This Row],[Best primal]]-Table1[[#This Row],[LB]])/Table1[[#This Row],[Best primal]]</f>
        <v>5.3524339896080551E-5</v>
      </c>
    </row>
    <row r="1193" spans="1:16" x14ac:dyDescent="0.45">
      <c r="A1193" t="s">
        <v>36</v>
      </c>
      <c r="B1193" t="s">
        <v>10</v>
      </c>
      <c r="C1193">
        <v>2</v>
      </c>
      <c r="D1193">
        <v>25</v>
      </c>
      <c r="E1193">
        <v>3</v>
      </c>
      <c r="H1193">
        <v>8214.4599999999991</v>
      </c>
      <c r="I1193">
        <v>9799.67</v>
      </c>
      <c r="J1193">
        <v>16.18</v>
      </c>
      <c r="K1193">
        <v>7200</v>
      </c>
      <c r="L1193" t="s">
        <v>44</v>
      </c>
      <c r="M1193">
        <f>IF(Table1[[#This Row],[BB-Nodes]]&lt;=1,Table1[[#This Row],[LB]],Table1[[#This Row],[RootBound]])</f>
        <v>0</v>
      </c>
      <c r="N1193" s="24">
        <f t="array" ref="N1193">MIN(IF(Table1[Class]=Table1[[#This Row],[Class]], IF(Table1[abs]=Table1[[#This Row],[abs]], IF(Table1[N]=Table1[[#This Row],[N]], IF(Table1[K]=Table1[[#This Row],[K]],Table1[UB],FALSE)))))</f>
        <v>9764.7900000000009</v>
      </c>
      <c r="O1193" s="24">
        <f>(Table1[[#This Row],[Best primal]]-Table1[[#This Row],[Updated root bound]])/Table1[[#This Row],[Best primal]]</f>
        <v>1</v>
      </c>
      <c r="P1193" s="24">
        <f>(Table1[[#This Row],[Best primal]]-Table1[[#This Row],[LB]])/Table1[[#This Row],[Best primal]]</f>
        <v>0.15876736724496907</v>
      </c>
    </row>
    <row r="1194" spans="1:16" x14ac:dyDescent="0.45">
      <c r="A1194" t="s">
        <v>36</v>
      </c>
      <c r="B1194" t="s">
        <v>10</v>
      </c>
      <c r="C1194">
        <v>3</v>
      </c>
      <c r="D1194">
        <v>25</v>
      </c>
      <c r="E1194">
        <v>3</v>
      </c>
      <c r="H1194">
        <v>8566.06</v>
      </c>
      <c r="I1194">
        <v>10357.76</v>
      </c>
      <c r="J1194">
        <v>17.3</v>
      </c>
      <c r="K1194">
        <v>7200</v>
      </c>
      <c r="L1194" t="s">
        <v>44</v>
      </c>
      <c r="M1194">
        <f>IF(Table1[[#This Row],[BB-Nodes]]&lt;=1,Table1[[#This Row],[LB]],Table1[[#This Row],[RootBound]])</f>
        <v>0</v>
      </c>
      <c r="N1194" s="24">
        <f t="array" ref="N1194">MIN(IF(Table1[Class]=Table1[[#This Row],[Class]], IF(Table1[abs]=Table1[[#This Row],[abs]], IF(Table1[N]=Table1[[#This Row],[N]], IF(Table1[K]=Table1[[#This Row],[K]],Table1[UB],FALSE)))))</f>
        <v>10357.76</v>
      </c>
      <c r="O1194" s="24">
        <f>(Table1[[#This Row],[Best primal]]-Table1[[#This Row],[Updated root bound]])/Table1[[#This Row],[Best primal]]</f>
        <v>1</v>
      </c>
      <c r="P1194" s="24">
        <f>(Table1[[#This Row],[Best primal]]-Table1[[#This Row],[LB]])/Table1[[#This Row],[Best primal]]</f>
        <v>0.17298141683143853</v>
      </c>
    </row>
    <row r="1195" spans="1:16" x14ac:dyDescent="0.45">
      <c r="A1195" t="s">
        <v>36</v>
      </c>
      <c r="B1195" t="s">
        <v>10</v>
      </c>
      <c r="C1195">
        <v>4</v>
      </c>
      <c r="D1195">
        <v>25</v>
      </c>
      <c r="E1195">
        <v>3</v>
      </c>
      <c r="H1195">
        <v>8805.81</v>
      </c>
      <c r="I1195">
        <v>8805.81</v>
      </c>
      <c r="J1195">
        <v>0</v>
      </c>
      <c r="K1195">
        <v>2702.23</v>
      </c>
      <c r="L1195" t="s">
        <v>44</v>
      </c>
      <c r="M1195">
        <f>IF(Table1[[#This Row],[BB-Nodes]]&lt;=1,Table1[[#This Row],[LB]],Table1[[#This Row],[RootBound]])</f>
        <v>0</v>
      </c>
      <c r="N1195" s="24">
        <f t="array" ref="N1195">MIN(IF(Table1[Class]=Table1[[#This Row],[Class]], IF(Table1[abs]=Table1[[#This Row],[abs]], IF(Table1[N]=Table1[[#This Row],[N]], IF(Table1[K]=Table1[[#This Row],[K]],Table1[UB],FALSE)))))</f>
        <v>8805.81</v>
      </c>
      <c r="O1195" s="24">
        <f>(Table1[[#This Row],[Best primal]]-Table1[[#This Row],[Updated root bound]])/Table1[[#This Row],[Best primal]]</f>
        <v>1</v>
      </c>
      <c r="P1195" s="24">
        <f>(Table1[[#This Row],[Best primal]]-Table1[[#This Row],[LB]])/Table1[[#This Row],[Best primal]]</f>
        <v>0</v>
      </c>
    </row>
    <row r="1196" spans="1:16" x14ac:dyDescent="0.45">
      <c r="A1196" t="s">
        <v>36</v>
      </c>
      <c r="B1196" t="s">
        <v>10</v>
      </c>
      <c r="C1196">
        <v>5</v>
      </c>
      <c r="D1196">
        <v>25</v>
      </c>
      <c r="E1196">
        <v>3</v>
      </c>
      <c r="H1196">
        <v>9165.31</v>
      </c>
      <c r="I1196">
        <v>10306.450000000001</v>
      </c>
      <c r="J1196">
        <v>11.07</v>
      </c>
      <c r="K1196">
        <v>7200</v>
      </c>
      <c r="L1196" t="s">
        <v>44</v>
      </c>
      <c r="M1196">
        <f>IF(Table1[[#This Row],[BB-Nodes]]&lt;=1,Table1[[#This Row],[LB]],Table1[[#This Row],[RootBound]])</f>
        <v>0</v>
      </c>
      <c r="N1196" s="24">
        <f t="array" ref="N1196">MIN(IF(Table1[Class]=Table1[[#This Row],[Class]], IF(Table1[abs]=Table1[[#This Row],[abs]], IF(Table1[N]=Table1[[#This Row],[N]], IF(Table1[K]=Table1[[#This Row],[K]],Table1[UB],FALSE)))))</f>
        <v>10289.41</v>
      </c>
      <c r="O1196" s="24">
        <f>(Table1[[#This Row],[Best primal]]-Table1[[#This Row],[Updated root bound]])/Table1[[#This Row],[Best primal]]</f>
        <v>1</v>
      </c>
      <c r="P1196" s="24">
        <f>(Table1[[#This Row],[Best primal]]-Table1[[#This Row],[LB]])/Table1[[#This Row],[Best primal]]</f>
        <v>0.10924824649809857</v>
      </c>
    </row>
    <row r="1197" spans="1:16" x14ac:dyDescent="0.45">
      <c r="A1197" t="s">
        <v>36</v>
      </c>
      <c r="B1197" t="s">
        <v>10</v>
      </c>
      <c r="C1197">
        <v>1</v>
      </c>
      <c r="D1197">
        <v>30</v>
      </c>
      <c r="E1197">
        <v>3</v>
      </c>
      <c r="H1197">
        <v>8637.1200000000008</v>
      </c>
      <c r="I1197">
        <v>10618.28</v>
      </c>
      <c r="J1197">
        <v>18.66</v>
      </c>
      <c r="K1197">
        <v>7200</v>
      </c>
      <c r="L1197" t="s">
        <v>44</v>
      </c>
      <c r="M1197">
        <f>IF(Table1[[#This Row],[BB-Nodes]]&lt;=1,Table1[[#This Row],[LB]],Table1[[#This Row],[RootBound]])</f>
        <v>0</v>
      </c>
      <c r="N1197" s="24">
        <f t="array" ref="N1197">MIN(IF(Table1[Class]=Table1[[#This Row],[Class]], IF(Table1[abs]=Table1[[#This Row],[abs]], IF(Table1[N]=Table1[[#This Row],[N]], IF(Table1[K]=Table1[[#This Row],[K]],Table1[UB],FALSE)))))</f>
        <v>10377.85</v>
      </c>
      <c r="O1197" s="24">
        <f>(Table1[[#This Row],[Best primal]]-Table1[[#This Row],[Updated root bound]])/Table1[[#This Row],[Best primal]]</f>
        <v>1</v>
      </c>
      <c r="P1197" s="24">
        <f>(Table1[[#This Row],[Best primal]]-Table1[[#This Row],[LB]])/Table1[[#This Row],[Best primal]]</f>
        <v>0.16773512818165606</v>
      </c>
    </row>
    <row r="1198" spans="1:16" x14ac:dyDescent="0.45">
      <c r="A1198" t="s">
        <v>36</v>
      </c>
      <c r="B1198" t="s">
        <v>10</v>
      </c>
      <c r="C1198">
        <v>2</v>
      </c>
      <c r="D1198">
        <v>30</v>
      </c>
      <c r="E1198">
        <v>3</v>
      </c>
      <c r="H1198">
        <v>9014.7099999999991</v>
      </c>
      <c r="I1198">
        <v>9509.9699999999993</v>
      </c>
      <c r="J1198">
        <v>5.21</v>
      </c>
      <c r="K1198">
        <v>7200</v>
      </c>
      <c r="L1198" t="s">
        <v>44</v>
      </c>
      <c r="M1198">
        <f>IF(Table1[[#This Row],[BB-Nodes]]&lt;=1,Table1[[#This Row],[LB]],Table1[[#This Row],[RootBound]])</f>
        <v>0</v>
      </c>
      <c r="N1198" s="24">
        <f t="array" ref="N1198">MIN(IF(Table1[Class]=Table1[[#This Row],[Class]], IF(Table1[abs]=Table1[[#This Row],[abs]], IF(Table1[N]=Table1[[#This Row],[N]], IF(Table1[K]=Table1[[#This Row],[K]],Table1[UB],FALSE)))))</f>
        <v>9509.9699999999993</v>
      </c>
      <c r="O1198" s="24">
        <f>(Table1[[#This Row],[Best primal]]-Table1[[#This Row],[Updated root bound]])/Table1[[#This Row],[Best primal]]</f>
        <v>1</v>
      </c>
      <c r="P1198" s="24">
        <f>(Table1[[#This Row],[Best primal]]-Table1[[#This Row],[LB]])/Table1[[#This Row],[Best primal]]</f>
        <v>5.2077977112440971E-2</v>
      </c>
    </row>
    <row r="1199" spans="1:16" x14ac:dyDescent="0.45">
      <c r="A1199" t="s">
        <v>36</v>
      </c>
      <c r="B1199" t="s">
        <v>10</v>
      </c>
      <c r="C1199">
        <v>3</v>
      </c>
      <c r="D1199">
        <v>30</v>
      </c>
      <c r="E1199">
        <v>3</v>
      </c>
      <c r="H1199">
        <v>8634.7900000000009</v>
      </c>
      <c r="I1199">
        <v>9341.84</v>
      </c>
      <c r="J1199">
        <v>7.57</v>
      </c>
      <c r="K1199">
        <v>7200</v>
      </c>
      <c r="L1199" t="s">
        <v>44</v>
      </c>
      <c r="M1199">
        <f>IF(Table1[[#This Row],[BB-Nodes]]&lt;=1,Table1[[#This Row],[LB]],Table1[[#This Row],[RootBound]])</f>
        <v>0</v>
      </c>
      <c r="N1199" s="24">
        <f t="array" ref="N1199">MIN(IF(Table1[Class]=Table1[[#This Row],[Class]], IF(Table1[abs]=Table1[[#This Row],[abs]], IF(Table1[N]=Table1[[#This Row],[N]], IF(Table1[K]=Table1[[#This Row],[K]],Table1[UB],FALSE)))))</f>
        <v>9331.5499999999993</v>
      </c>
      <c r="O1199" s="24">
        <f>(Table1[[#This Row],[Best primal]]-Table1[[#This Row],[Updated root bound]])/Table1[[#This Row],[Best primal]]</f>
        <v>1</v>
      </c>
      <c r="P1199" s="24">
        <f>(Table1[[#This Row],[Best primal]]-Table1[[#This Row],[LB]])/Table1[[#This Row],[Best primal]]</f>
        <v>7.4667123896887275E-2</v>
      </c>
    </row>
    <row r="1200" spans="1:16" x14ac:dyDescent="0.45">
      <c r="A1200" t="s">
        <v>36</v>
      </c>
      <c r="B1200" t="s">
        <v>10</v>
      </c>
      <c r="C1200">
        <v>4</v>
      </c>
      <c r="D1200">
        <v>30</v>
      </c>
      <c r="E1200">
        <v>3</v>
      </c>
      <c r="H1200">
        <v>8258.0499999999993</v>
      </c>
      <c r="I1200">
        <v>9268.14</v>
      </c>
      <c r="J1200">
        <v>10.9</v>
      </c>
      <c r="K1200">
        <v>7200</v>
      </c>
      <c r="L1200" t="s">
        <v>44</v>
      </c>
      <c r="M1200">
        <f>IF(Table1[[#This Row],[BB-Nodes]]&lt;=1,Table1[[#This Row],[LB]],Table1[[#This Row],[RootBound]])</f>
        <v>0</v>
      </c>
      <c r="N1200" s="24">
        <f t="array" ref="N1200">MIN(IF(Table1[Class]=Table1[[#This Row],[Class]], IF(Table1[abs]=Table1[[#This Row],[abs]], IF(Table1[N]=Table1[[#This Row],[N]], IF(Table1[K]=Table1[[#This Row],[K]],Table1[UB],FALSE)))))</f>
        <v>9268.14</v>
      </c>
      <c r="O1200" s="24">
        <f>(Table1[[#This Row],[Best primal]]-Table1[[#This Row],[Updated root bound]])/Table1[[#This Row],[Best primal]]</f>
        <v>1</v>
      </c>
      <c r="P1200" s="24">
        <f>(Table1[[#This Row],[Best primal]]-Table1[[#This Row],[LB]])/Table1[[#This Row],[Best primal]]</f>
        <v>0.10898519012444786</v>
      </c>
    </row>
    <row r="1201" spans="1:16" x14ac:dyDescent="0.45">
      <c r="A1201" t="s">
        <v>36</v>
      </c>
      <c r="B1201" t="s">
        <v>10</v>
      </c>
      <c r="C1201">
        <v>5</v>
      </c>
      <c r="D1201">
        <v>30</v>
      </c>
      <c r="E1201">
        <v>3</v>
      </c>
      <c r="H1201">
        <v>7882.22</v>
      </c>
      <c r="I1201">
        <v>9185.34</v>
      </c>
      <c r="J1201">
        <v>14.19</v>
      </c>
      <c r="K1201">
        <v>7200</v>
      </c>
      <c r="L1201" t="s">
        <v>44</v>
      </c>
      <c r="M1201">
        <f>IF(Table1[[#This Row],[BB-Nodes]]&lt;=1,Table1[[#This Row],[LB]],Table1[[#This Row],[RootBound]])</f>
        <v>0</v>
      </c>
      <c r="N1201" s="24">
        <f t="array" ref="N1201">MIN(IF(Table1[Class]=Table1[[#This Row],[Class]], IF(Table1[abs]=Table1[[#This Row],[abs]], IF(Table1[N]=Table1[[#This Row],[N]], IF(Table1[K]=Table1[[#This Row],[K]],Table1[UB],FALSE)))))</f>
        <v>9078.65</v>
      </c>
      <c r="O1201" s="24">
        <f>(Table1[[#This Row],[Best primal]]-Table1[[#This Row],[Updated root bound]])/Table1[[#This Row],[Best primal]]</f>
        <v>1</v>
      </c>
      <c r="P1201" s="24">
        <f>(Table1[[#This Row],[Best primal]]-Table1[[#This Row],[LB]])/Table1[[#This Row],[Best primal]]</f>
        <v>0.1317850120888017</v>
      </c>
    </row>
    <row r="1202" spans="1:16" x14ac:dyDescent="0.45">
      <c r="A1202" t="s">
        <v>36</v>
      </c>
      <c r="B1202" t="s">
        <v>9</v>
      </c>
      <c r="C1202">
        <v>1</v>
      </c>
      <c r="D1202">
        <v>15</v>
      </c>
      <c r="E1202">
        <v>4</v>
      </c>
      <c r="H1202">
        <v>13842.21</v>
      </c>
      <c r="I1202">
        <v>14437.27</v>
      </c>
      <c r="J1202">
        <v>4.12</v>
      </c>
      <c r="K1202">
        <v>7200</v>
      </c>
      <c r="L1202" t="s">
        <v>44</v>
      </c>
      <c r="M1202">
        <f>IF(Table1[[#This Row],[BB-Nodes]]&lt;=1,Table1[[#This Row],[LB]],Table1[[#This Row],[RootBound]])</f>
        <v>0</v>
      </c>
      <c r="N1202" s="24">
        <f t="array" ref="N1202">MIN(IF(Table1[Class]=Table1[[#This Row],[Class]], IF(Table1[abs]=Table1[[#This Row],[abs]], IF(Table1[N]=Table1[[#This Row],[N]], IF(Table1[K]=Table1[[#This Row],[K]],Table1[UB],FALSE)))))</f>
        <v>14410.8</v>
      </c>
      <c r="O1202" s="24">
        <f>(Table1[[#This Row],[Best primal]]-Table1[[#This Row],[Updated root bound]])/Table1[[#This Row],[Best primal]]</f>
        <v>1</v>
      </c>
      <c r="P1202" s="24">
        <f>(Table1[[#This Row],[Best primal]]-Table1[[#This Row],[LB]])/Table1[[#This Row],[Best primal]]</f>
        <v>3.9455824798068126E-2</v>
      </c>
    </row>
    <row r="1203" spans="1:16" x14ac:dyDescent="0.45">
      <c r="A1203" t="s">
        <v>36</v>
      </c>
      <c r="B1203" t="s">
        <v>9</v>
      </c>
      <c r="C1203">
        <v>2</v>
      </c>
      <c r="D1203">
        <v>15</v>
      </c>
      <c r="E1203">
        <v>4</v>
      </c>
      <c r="H1203">
        <v>14143.69</v>
      </c>
      <c r="I1203">
        <v>14561.48</v>
      </c>
      <c r="J1203">
        <v>2.87</v>
      </c>
      <c r="K1203">
        <v>7200</v>
      </c>
      <c r="L1203" t="s">
        <v>44</v>
      </c>
      <c r="M1203">
        <f>IF(Table1[[#This Row],[BB-Nodes]]&lt;=1,Table1[[#This Row],[LB]],Table1[[#This Row],[RootBound]])</f>
        <v>0</v>
      </c>
      <c r="N1203" s="24">
        <f t="array" ref="N1203">MIN(IF(Table1[Class]=Table1[[#This Row],[Class]], IF(Table1[abs]=Table1[[#This Row],[abs]], IF(Table1[N]=Table1[[#This Row],[N]], IF(Table1[K]=Table1[[#This Row],[K]],Table1[UB],FALSE)))))</f>
        <v>14514.7</v>
      </c>
      <c r="O1203" s="24">
        <f>(Table1[[#This Row],[Best primal]]-Table1[[#This Row],[Updated root bound]])/Table1[[#This Row],[Best primal]]</f>
        <v>1</v>
      </c>
      <c r="P1203" s="24">
        <f>(Table1[[#This Row],[Best primal]]-Table1[[#This Row],[LB]])/Table1[[#This Row],[Best primal]]</f>
        <v>2.5560983003437909E-2</v>
      </c>
    </row>
    <row r="1204" spans="1:16" x14ac:dyDescent="0.45">
      <c r="A1204" t="s">
        <v>36</v>
      </c>
      <c r="B1204" t="s">
        <v>9</v>
      </c>
      <c r="C1204">
        <v>3</v>
      </c>
      <c r="D1204">
        <v>15</v>
      </c>
      <c r="E1204">
        <v>4</v>
      </c>
      <c r="H1204">
        <v>15899.14</v>
      </c>
      <c r="I1204">
        <v>16720.95</v>
      </c>
      <c r="J1204">
        <v>4.91</v>
      </c>
      <c r="K1204">
        <v>7200</v>
      </c>
      <c r="L1204" t="s">
        <v>44</v>
      </c>
      <c r="M1204">
        <f>IF(Table1[[#This Row],[BB-Nodes]]&lt;=1,Table1[[#This Row],[LB]],Table1[[#This Row],[RootBound]])</f>
        <v>0</v>
      </c>
      <c r="N1204" s="24">
        <f t="array" ref="N1204">MIN(IF(Table1[Class]=Table1[[#This Row],[Class]], IF(Table1[abs]=Table1[[#This Row],[abs]], IF(Table1[N]=Table1[[#This Row],[N]], IF(Table1[K]=Table1[[#This Row],[K]],Table1[UB],FALSE)))))</f>
        <v>16708.47</v>
      </c>
      <c r="O1204" s="24">
        <f>(Table1[[#This Row],[Best primal]]-Table1[[#This Row],[Updated root bound]])/Table1[[#This Row],[Best primal]]</f>
        <v>1</v>
      </c>
      <c r="P1204" s="24">
        <f>(Table1[[#This Row],[Best primal]]-Table1[[#This Row],[LB]])/Table1[[#This Row],[Best primal]]</f>
        <v>4.8438307038286672E-2</v>
      </c>
    </row>
    <row r="1205" spans="1:16" x14ac:dyDescent="0.45">
      <c r="A1205" t="s">
        <v>36</v>
      </c>
      <c r="B1205" t="s">
        <v>9</v>
      </c>
      <c r="C1205">
        <v>4</v>
      </c>
      <c r="D1205">
        <v>15</v>
      </c>
      <c r="E1205">
        <v>4</v>
      </c>
      <c r="H1205">
        <v>13244.35</v>
      </c>
      <c r="I1205">
        <v>13464.89</v>
      </c>
      <c r="J1205">
        <v>1.64</v>
      </c>
      <c r="K1205">
        <v>7200</v>
      </c>
      <c r="L1205" t="s">
        <v>44</v>
      </c>
      <c r="M1205">
        <f>IF(Table1[[#This Row],[BB-Nodes]]&lt;=1,Table1[[#This Row],[LB]],Table1[[#This Row],[RootBound]])</f>
        <v>0</v>
      </c>
      <c r="N1205" s="24">
        <f t="array" ref="N1205">MIN(IF(Table1[Class]=Table1[[#This Row],[Class]], IF(Table1[abs]=Table1[[#This Row],[abs]], IF(Table1[N]=Table1[[#This Row],[N]], IF(Table1[K]=Table1[[#This Row],[K]],Table1[UB],FALSE)))))</f>
        <v>13464.89</v>
      </c>
      <c r="O1205" s="24">
        <f>(Table1[[#This Row],[Best primal]]-Table1[[#This Row],[Updated root bound]])/Table1[[#This Row],[Best primal]]</f>
        <v>1</v>
      </c>
      <c r="P1205" s="24">
        <f>(Table1[[#This Row],[Best primal]]-Table1[[#This Row],[LB]])/Table1[[#This Row],[Best primal]]</f>
        <v>1.6378893552045286E-2</v>
      </c>
    </row>
    <row r="1206" spans="1:16" x14ac:dyDescent="0.45">
      <c r="A1206" t="s">
        <v>36</v>
      </c>
      <c r="B1206" t="s">
        <v>9</v>
      </c>
      <c r="C1206">
        <v>5</v>
      </c>
      <c r="D1206">
        <v>15</v>
      </c>
      <c r="E1206">
        <v>4</v>
      </c>
      <c r="H1206">
        <v>13550.72</v>
      </c>
      <c r="I1206">
        <v>13960.71</v>
      </c>
      <c r="J1206">
        <v>2.94</v>
      </c>
      <c r="K1206">
        <v>7200</v>
      </c>
      <c r="L1206" t="s">
        <v>44</v>
      </c>
      <c r="M1206">
        <f>IF(Table1[[#This Row],[BB-Nodes]]&lt;=1,Table1[[#This Row],[LB]],Table1[[#This Row],[RootBound]])</f>
        <v>0</v>
      </c>
      <c r="N1206" s="24">
        <f t="array" ref="N1206">MIN(IF(Table1[Class]=Table1[[#This Row],[Class]], IF(Table1[abs]=Table1[[#This Row],[abs]], IF(Table1[N]=Table1[[#This Row],[N]], IF(Table1[K]=Table1[[#This Row],[K]],Table1[UB],FALSE)))))</f>
        <v>13960.7</v>
      </c>
      <c r="O1206" s="24">
        <f>(Table1[[#This Row],[Best primal]]-Table1[[#This Row],[Updated root bound]])/Table1[[#This Row],[Best primal]]</f>
        <v>1</v>
      </c>
      <c r="P1206" s="24">
        <f>(Table1[[#This Row],[Best primal]]-Table1[[#This Row],[LB]])/Table1[[#This Row],[Best primal]]</f>
        <v>2.9366722299025219E-2</v>
      </c>
    </row>
    <row r="1207" spans="1:16" x14ac:dyDescent="0.45">
      <c r="A1207" t="s">
        <v>36</v>
      </c>
      <c r="B1207" t="s">
        <v>9</v>
      </c>
      <c r="C1207">
        <v>1</v>
      </c>
      <c r="D1207">
        <v>20</v>
      </c>
      <c r="E1207">
        <v>4</v>
      </c>
      <c r="H1207">
        <v>16953.580000000002</v>
      </c>
      <c r="I1207">
        <v>18595.43</v>
      </c>
      <c r="J1207">
        <v>8.83</v>
      </c>
      <c r="K1207">
        <v>7200</v>
      </c>
      <c r="L1207" t="s">
        <v>44</v>
      </c>
      <c r="M1207">
        <f>IF(Table1[[#This Row],[BB-Nodes]]&lt;=1,Table1[[#This Row],[LB]],Table1[[#This Row],[RootBound]])</f>
        <v>0</v>
      </c>
      <c r="N1207" s="24">
        <f t="array" ref="N1207">MIN(IF(Table1[Class]=Table1[[#This Row],[Class]], IF(Table1[abs]=Table1[[#This Row],[abs]], IF(Table1[N]=Table1[[#This Row],[N]], IF(Table1[K]=Table1[[#This Row],[K]],Table1[UB],FALSE)))))</f>
        <v>18444.599999999999</v>
      </c>
      <c r="O1207" s="24">
        <f>(Table1[[#This Row],[Best primal]]-Table1[[#This Row],[Updated root bound]])/Table1[[#This Row],[Best primal]]</f>
        <v>1</v>
      </c>
      <c r="P1207" s="24">
        <f>(Table1[[#This Row],[Best primal]]-Table1[[#This Row],[LB]])/Table1[[#This Row],[Best primal]]</f>
        <v>8.0837751970766342E-2</v>
      </c>
    </row>
    <row r="1208" spans="1:16" x14ac:dyDescent="0.45">
      <c r="A1208" t="s">
        <v>36</v>
      </c>
      <c r="B1208" t="s">
        <v>9</v>
      </c>
      <c r="C1208">
        <v>2</v>
      </c>
      <c r="D1208">
        <v>20</v>
      </c>
      <c r="E1208">
        <v>4</v>
      </c>
      <c r="H1208">
        <v>15731.88</v>
      </c>
      <c r="I1208">
        <v>16261.11</v>
      </c>
      <c r="J1208">
        <v>3.25</v>
      </c>
      <c r="K1208">
        <v>7200</v>
      </c>
      <c r="L1208" t="s">
        <v>44</v>
      </c>
      <c r="M1208">
        <f>IF(Table1[[#This Row],[BB-Nodes]]&lt;=1,Table1[[#This Row],[LB]],Table1[[#This Row],[RootBound]])</f>
        <v>0</v>
      </c>
      <c r="N1208" s="24">
        <f t="array" ref="N1208">MIN(IF(Table1[Class]=Table1[[#This Row],[Class]], IF(Table1[abs]=Table1[[#This Row],[abs]], IF(Table1[N]=Table1[[#This Row],[N]], IF(Table1[K]=Table1[[#This Row],[K]],Table1[UB],FALSE)))))</f>
        <v>16151.74</v>
      </c>
      <c r="O1208" s="24">
        <f>(Table1[[#This Row],[Best primal]]-Table1[[#This Row],[Updated root bound]])/Table1[[#This Row],[Best primal]]</f>
        <v>1</v>
      </c>
      <c r="P1208" s="24">
        <f>(Table1[[#This Row],[Best primal]]-Table1[[#This Row],[LB]])/Table1[[#This Row],[Best primal]]</f>
        <v>2.5994722550016319E-2</v>
      </c>
    </row>
    <row r="1209" spans="1:16" x14ac:dyDescent="0.45">
      <c r="A1209" t="s">
        <v>36</v>
      </c>
      <c r="B1209" t="s">
        <v>9</v>
      </c>
      <c r="C1209">
        <v>3</v>
      </c>
      <c r="D1209">
        <v>20</v>
      </c>
      <c r="E1209">
        <v>4</v>
      </c>
      <c r="H1209">
        <v>15902.56</v>
      </c>
      <c r="I1209">
        <v>16943.900000000001</v>
      </c>
      <c r="J1209">
        <v>6.15</v>
      </c>
      <c r="K1209">
        <v>7200</v>
      </c>
      <c r="L1209" t="s">
        <v>44</v>
      </c>
      <c r="M1209">
        <f>IF(Table1[[#This Row],[BB-Nodes]]&lt;=1,Table1[[#This Row],[LB]],Table1[[#This Row],[RootBound]])</f>
        <v>0</v>
      </c>
      <c r="N1209" s="24">
        <f t="array" ref="N1209">MIN(IF(Table1[Class]=Table1[[#This Row],[Class]], IF(Table1[abs]=Table1[[#This Row],[abs]], IF(Table1[N]=Table1[[#This Row],[N]], IF(Table1[K]=Table1[[#This Row],[K]],Table1[UB],FALSE)))))</f>
        <v>16912.169999999998</v>
      </c>
      <c r="O1209" s="24">
        <f>(Table1[[#This Row],[Best primal]]-Table1[[#This Row],[Updated root bound]])/Table1[[#This Row],[Best primal]]</f>
        <v>1</v>
      </c>
      <c r="P1209" s="24">
        <f>(Table1[[#This Row],[Best primal]]-Table1[[#This Row],[LB]])/Table1[[#This Row],[Best primal]]</f>
        <v>5.9697247603353022E-2</v>
      </c>
    </row>
    <row r="1210" spans="1:16" x14ac:dyDescent="0.45">
      <c r="A1210" t="s">
        <v>36</v>
      </c>
      <c r="B1210" t="s">
        <v>9</v>
      </c>
      <c r="C1210">
        <v>4</v>
      </c>
      <c r="D1210">
        <v>20</v>
      </c>
      <c r="E1210">
        <v>4</v>
      </c>
      <c r="H1210">
        <v>16166.86</v>
      </c>
      <c r="I1210">
        <v>18822.98</v>
      </c>
      <c r="J1210">
        <v>14.11</v>
      </c>
      <c r="K1210">
        <v>7200</v>
      </c>
      <c r="L1210" t="s">
        <v>44</v>
      </c>
      <c r="M1210">
        <f>IF(Table1[[#This Row],[BB-Nodes]]&lt;=1,Table1[[#This Row],[LB]],Table1[[#This Row],[RootBound]])</f>
        <v>0</v>
      </c>
      <c r="N1210" s="24">
        <f t="array" ref="N1210">MIN(IF(Table1[Class]=Table1[[#This Row],[Class]], IF(Table1[abs]=Table1[[#This Row],[abs]], IF(Table1[N]=Table1[[#This Row],[N]], IF(Table1[K]=Table1[[#This Row],[K]],Table1[UB],FALSE)))))</f>
        <v>18716.5</v>
      </c>
      <c r="O1210" s="24">
        <f>(Table1[[#This Row],[Best primal]]-Table1[[#This Row],[Updated root bound]])/Table1[[#This Row],[Best primal]]</f>
        <v>1</v>
      </c>
      <c r="P1210" s="24">
        <f>(Table1[[#This Row],[Best primal]]-Table1[[#This Row],[LB]])/Table1[[#This Row],[Best primal]]</f>
        <v>0.13622418721448987</v>
      </c>
    </row>
    <row r="1211" spans="1:16" x14ac:dyDescent="0.45">
      <c r="A1211" t="s">
        <v>36</v>
      </c>
      <c r="B1211" t="s">
        <v>9</v>
      </c>
      <c r="C1211">
        <v>5</v>
      </c>
      <c r="D1211">
        <v>20</v>
      </c>
      <c r="E1211">
        <v>4</v>
      </c>
      <c r="H1211">
        <v>18937.939999999999</v>
      </c>
      <c r="I1211">
        <v>21378.68</v>
      </c>
      <c r="J1211">
        <v>11.42</v>
      </c>
      <c r="K1211">
        <v>7200</v>
      </c>
      <c r="L1211" t="s">
        <v>44</v>
      </c>
      <c r="M1211">
        <f>IF(Table1[[#This Row],[BB-Nodes]]&lt;=1,Table1[[#This Row],[LB]],Table1[[#This Row],[RootBound]])</f>
        <v>0</v>
      </c>
      <c r="N1211" s="24">
        <f t="array" ref="N1211">MIN(IF(Table1[Class]=Table1[[#This Row],[Class]], IF(Table1[abs]=Table1[[#This Row],[abs]], IF(Table1[N]=Table1[[#This Row],[N]], IF(Table1[K]=Table1[[#This Row],[K]],Table1[UB],FALSE)))))</f>
        <v>21024.31</v>
      </c>
      <c r="O1211" s="24">
        <f>(Table1[[#This Row],[Best primal]]-Table1[[#This Row],[Updated root bound]])/Table1[[#This Row],[Best primal]]</f>
        <v>1</v>
      </c>
      <c r="P1211" s="24">
        <f>(Table1[[#This Row],[Best primal]]-Table1[[#This Row],[LB]])/Table1[[#This Row],[Best primal]]</f>
        <v>9.9236074810540864E-2</v>
      </c>
    </row>
    <row r="1212" spans="1:16" x14ac:dyDescent="0.45">
      <c r="A1212" t="s">
        <v>36</v>
      </c>
      <c r="B1212" t="s">
        <v>9</v>
      </c>
      <c r="C1212">
        <v>1</v>
      </c>
      <c r="D1212">
        <v>25</v>
      </c>
      <c r="E1212">
        <v>4</v>
      </c>
      <c r="H1212">
        <v>17485.560000000001</v>
      </c>
      <c r="I1212">
        <v>17724.36</v>
      </c>
      <c r="J1212">
        <v>1.35</v>
      </c>
      <c r="K1212">
        <v>7200</v>
      </c>
      <c r="L1212" t="s">
        <v>44</v>
      </c>
      <c r="M1212">
        <f>IF(Table1[[#This Row],[BB-Nodes]]&lt;=1,Table1[[#This Row],[LB]],Table1[[#This Row],[RootBound]])</f>
        <v>0</v>
      </c>
      <c r="N1212" s="24">
        <f t="array" ref="N1212">MIN(IF(Table1[Class]=Table1[[#This Row],[Class]], IF(Table1[abs]=Table1[[#This Row],[abs]], IF(Table1[N]=Table1[[#This Row],[N]], IF(Table1[K]=Table1[[#This Row],[K]],Table1[UB],FALSE)))))</f>
        <v>17723.57</v>
      </c>
      <c r="O1212" s="24">
        <f>(Table1[[#This Row],[Best primal]]-Table1[[#This Row],[Updated root bound]])/Table1[[#This Row],[Best primal]]</f>
        <v>1</v>
      </c>
      <c r="P1212" s="24">
        <f>(Table1[[#This Row],[Best primal]]-Table1[[#This Row],[LB]])/Table1[[#This Row],[Best primal]]</f>
        <v>1.3429010069641636E-2</v>
      </c>
    </row>
    <row r="1213" spans="1:16" x14ac:dyDescent="0.45">
      <c r="A1213" t="s">
        <v>36</v>
      </c>
      <c r="B1213" t="s">
        <v>9</v>
      </c>
      <c r="C1213">
        <v>2</v>
      </c>
      <c r="D1213">
        <v>25</v>
      </c>
      <c r="E1213">
        <v>4</v>
      </c>
      <c r="H1213">
        <v>17277.88</v>
      </c>
      <c r="I1213">
        <v>20500.48</v>
      </c>
      <c r="J1213">
        <v>15.72</v>
      </c>
      <c r="K1213">
        <v>7200</v>
      </c>
      <c r="L1213" t="s">
        <v>44</v>
      </c>
      <c r="M1213">
        <f>IF(Table1[[#This Row],[BB-Nodes]]&lt;=1,Table1[[#This Row],[LB]],Table1[[#This Row],[RootBound]])</f>
        <v>0</v>
      </c>
      <c r="N1213" s="24">
        <f t="array" ref="N1213">MIN(IF(Table1[Class]=Table1[[#This Row],[Class]], IF(Table1[abs]=Table1[[#This Row],[abs]], IF(Table1[N]=Table1[[#This Row],[N]], IF(Table1[K]=Table1[[#This Row],[K]],Table1[UB],FALSE)))))</f>
        <v>20370.91</v>
      </c>
      <c r="O1213" s="24">
        <f>(Table1[[#This Row],[Best primal]]-Table1[[#This Row],[Updated root bound]])/Table1[[#This Row],[Best primal]]</f>
        <v>1</v>
      </c>
      <c r="P1213" s="24">
        <f>(Table1[[#This Row],[Best primal]]-Table1[[#This Row],[LB]])/Table1[[#This Row],[Best primal]]</f>
        <v>0.15183563228152297</v>
      </c>
    </row>
    <row r="1214" spans="1:16" x14ac:dyDescent="0.45">
      <c r="A1214" t="s">
        <v>36</v>
      </c>
      <c r="B1214" t="s">
        <v>9</v>
      </c>
      <c r="C1214">
        <v>3</v>
      </c>
      <c r="D1214">
        <v>25</v>
      </c>
      <c r="E1214">
        <v>4</v>
      </c>
      <c r="H1214">
        <v>19827.34</v>
      </c>
      <c r="I1214">
        <v>22586.62</v>
      </c>
      <c r="J1214">
        <v>12.22</v>
      </c>
      <c r="K1214">
        <v>7200</v>
      </c>
      <c r="L1214" t="s">
        <v>44</v>
      </c>
      <c r="M1214">
        <f>IF(Table1[[#This Row],[BB-Nodes]]&lt;=1,Table1[[#This Row],[LB]],Table1[[#This Row],[RootBound]])</f>
        <v>0</v>
      </c>
      <c r="N1214" s="24">
        <f t="array" ref="N1214">MIN(IF(Table1[Class]=Table1[[#This Row],[Class]], IF(Table1[abs]=Table1[[#This Row],[abs]], IF(Table1[N]=Table1[[#This Row],[N]], IF(Table1[K]=Table1[[#This Row],[K]],Table1[UB],FALSE)))))</f>
        <v>22403.45</v>
      </c>
      <c r="O1214" s="24">
        <f>(Table1[[#This Row],[Best primal]]-Table1[[#This Row],[Updated root bound]])/Table1[[#This Row],[Best primal]]</f>
        <v>1</v>
      </c>
      <c r="P1214" s="24">
        <f>(Table1[[#This Row],[Best primal]]-Table1[[#This Row],[LB]])/Table1[[#This Row],[Best primal]]</f>
        <v>0.11498720063204554</v>
      </c>
    </row>
    <row r="1215" spans="1:16" x14ac:dyDescent="0.45">
      <c r="A1215" t="s">
        <v>36</v>
      </c>
      <c r="B1215" t="s">
        <v>9</v>
      </c>
      <c r="C1215">
        <v>4</v>
      </c>
      <c r="D1215">
        <v>25</v>
      </c>
      <c r="E1215">
        <v>4</v>
      </c>
      <c r="H1215">
        <v>18137.78</v>
      </c>
      <c r="I1215">
        <v>18655.169999999998</v>
      </c>
      <c r="J1215">
        <v>2.77</v>
      </c>
      <c r="K1215">
        <v>7200</v>
      </c>
      <c r="L1215" t="s">
        <v>44</v>
      </c>
      <c r="M1215">
        <f>IF(Table1[[#This Row],[BB-Nodes]]&lt;=1,Table1[[#This Row],[LB]],Table1[[#This Row],[RootBound]])</f>
        <v>0</v>
      </c>
      <c r="N1215" s="24">
        <f t="array" ref="N1215">MIN(IF(Table1[Class]=Table1[[#This Row],[Class]], IF(Table1[abs]=Table1[[#This Row],[abs]], IF(Table1[N]=Table1[[#This Row],[N]], IF(Table1[K]=Table1[[#This Row],[K]],Table1[UB],FALSE)))))</f>
        <v>18599.66</v>
      </c>
      <c r="O1215" s="24">
        <f>(Table1[[#This Row],[Best primal]]-Table1[[#This Row],[Updated root bound]])/Table1[[#This Row],[Best primal]]</f>
        <v>1</v>
      </c>
      <c r="P1215" s="24">
        <f>(Table1[[#This Row],[Best primal]]-Table1[[#This Row],[LB]])/Table1[[#This Row],[Best primal]]</f>
        <v>2.4832711995810729E-2</v>
      </c>
    </row>
    <row r="1216" spans="1:16" x14ac:dyDescent="0.45">
      <c r="A1216" t="s">
        <v>36</v>
      </c>
      <c r="B1216" t="s">
        <v>9</v>
      </c>
      <c r="C1216">
        <v>5</v>
      </c>
      <c r="D1216">
        <v>25</v>
      </c>
      <c r="E1216">
        <v>4</v>
      </c>
      <c r="H1216">
        <v>20953.060000000001</v>
      </c>
      <c r="I1216">
        <v>24239.15</v>
      </c>
      <c r="J1216">
        <v>13.56</v>
      </c>
      <c r="K1216">
        <v>7200</v>
      </c>
      <c r="L1216" t="s">
        <v>44</v>
      </c>
      <c r="M1216">
        <f>IF(Table1[[#This Row],[BB-Nodes]]&lt;=1,Table1[[#This Row],[LB]],Table1[[#This Row],[RootBound]])</f>
        <v>0</v>
      </c>
      <c r="N1216" s="24">
        <f t="array" ref="N1216">MIN(IF(Table1[Class]=Table1[[#This Row],[Class]], IF(Table1[abs]=Table1[[#This Row],[abs]], IF(Table1[N]=Table1[[#This Row],[N]], IF(Table1[K]=Table1[[#This Row],[K]],Table1[UB],FALSE)))))</f>
        <v>23640.3</v>
      </c>
      <c r="O1216" s="24">
        <f>(Table1[[#This Row],[Best primal]]-Table1[[#This Row],[Updated root bound]])/Table1[[#This Row],[Best primal]]</f>
        <v>1</v>
      </c>
      <c r="P1216" s="24">
        <f>(Table1[[#This Row],[Best primal]]-Table1[[#This Row],[LB]])/Table1[[#This Row],[Best primal]]</f>
        <v>0.11367199231820231</v>
      </c>
    </row>
    <row r="1217" spans="1:16" x14ac:dyDescent="0.45">
      <c r="A1217" t="s">
        <v>36</v>
      </c>
      <c r="B1217" t="s">
        <v>9</v>
      </c>
      <c r="C1217">
        <v>1</v>
      </c>
      <c r="D1217">
        <v>30</v>
      </c>
      <c r="E1217">
        <v>4</v>
      </c>
      <c r="H1217">
        <v>23510.35</v>
      </c>
      <c r="I1217">
        <v>26748.54</v>
      </c>
      <c r="J1217">
        <v>12.11</v>
      </c>
      <c r="K1217">
        <v>7200</v>
      </c>
      <c r="L1217" t="s">
        <v>44</v>
      </c>
      <c r="M1217">
        <f>IF(Table1[[#This Row],[BB-Nodes]]&lt;=1,Table1[[#This Row],[LB]],Table1[[#This Row],[RootBound]])</f>
        <v>0</v>
      </c>
      <c r="N1217" s="24">
        <f t="array" ref="N1217">MIN(IF(Table1[Class]=Table1[[#This Row],[Class]], IF(Table1[abs]=Table1[[#This Row],[abs]], IF(Table1[N]=Table1[[#This Row],[N]], IF(Table1[K]=Table1[[#This Row],[K]],Table1[UB],FALSE)))))</f>
        <v>26704.26</v>
      </c>
      <c r="O1217" s="24">
        <f>(Table1[[#This Row],[Best primal]]-Table1[[#This Row],[Updated root bound]])/Table1[[#This Row],[Best primal]]</f>
        <v>1</v>
      </c>
      <c r="P1217" s="24">
        <f>(Table1[[#This Row],[Best primal]]-Table1[[#This Row],[LB]])/Table1[[#This Row],[Best primal]]</f>
        <v>0.11960301465009703</v>
      </c>
    </row>
    <row r="1218" spans="1:16" x14ac:dyDescent="0.45">
      <c r="A1218" t="s">
        <v>36</v>
      </c>
      <c r="B1218" t="s">
        <v>9</v>
      </c>
      <c r="C1218">
        <v>2</v>
      </c>
      <c r="D1218">
        <v>30</v>
      </c>
      <c r="E1218">
        <v>4</v>
      </c>
      <c r="H1218">
        <v>21735.81</v>
      </c>
      <c r="I1218">
        <v>23003.71</v>
      </c>
      <c r="J1218">
        <v>5.51</v>
      </c>
      <c r="K1218">
        <v>7200</v>
      </c>
      <c r="L1218" t="s">
        <v>44</v>
      </c>
      <c r="M1218">
        <f>IF(Table1[[#This Row],[BB-Nodes]]&lt;=1,Table1[[#This Row],[LB]],Table1[[#This Row],[RootBound]])</f>
        <v>0</v>
      </c>
      <c r="N1218" s="24">
        <f t="array" ref="N1218">MIN(IF(Table1[Class]=Table1[[#This Row],[Class]], IF(Table1[abs]=Table1[[#This Row],[abs]], IF(Table1[N]=Table1[[#This Row],[N]], IF(Table1[K]=Table1[[#This Row],[K]],Table1[UB],FALSE)))))</f>
        <v>22843.66</v>
      </c>
      <c r="O1218" s="24">
        <f>(Table1[[#This Row],[Best primal]]-Table1[[#This Row],[Updated root bound]])/Table1[[#This Row],[Best primal]]</f>
        <v>1</v>
      </c>
      <c r="P1218" s="24">
        <f>(Table1[[#This Row],[Best primal]]-Table1[[#This Row],[LB]])/Table1[[#This Row],[Best primal]]</f>
        <v>4.8497044694238954E-2</v>
      </c>
    </row>
    <row r="1219" spans="1:16" x14ac:dyDescent="0.45">
      <c r="A1219" t="s">
        <v>36</v>
      </c>
      <c r="B1219" t="s">
        <v>9</v>
      </c>
      <c r="C1219">
        <v>3</v>
      </c>
      <c r="D1219">
        <v>30</v>
      </c>
      <c r="E1219">
        <v>4</v>
      </c>
      <c r="H1219">
        <v>23622.07</v>
      </c>
      <c r="I1219">
        <v>25260.79</v>
      </c>
      <c r="J1219">
        <v>6.49</v>
      </c>
      <c r="K1219">
        <v>7200</v>
      </c>
      <c r="L1219" t="s">
        <v>44</v>
      </c>
      <c r="M1219">
        <f>IF(Table1[[#This Row],[BB-Nodes]]&lt;=1,Table1[[#This Row],[LB]],Table1[[#This Row],[RootBound]])</f>
        <v>0</v>
      </c>
      <c r="N1219" s="24">
        <f t="array" ref="N1219">MIN(IF(Table1[Class]=Table1[[#This Row],[Class]], IF(Table1[abs]=Table1[[#This Row],[abs]], IF(Table1[N]=Table1[[#This Row],[N]], IF(Table1[K]=Table1[[#This Row],[K]],Table1[UB],FALSE)))))</f>
        <v>25217.72</v>
      </c>
      <c r="O1219" s="24">
        <f>(Table1[[#This Row],[Best primal]]-Table1[[#This Row],[Updated root bound]])/Table1[[#This Row],[Best primal]]</f>
        <v>1</v>
      </c>
      <c r="P1219" s="24">
        <f>(Table1[[#This Row],[Best primal]]-Table1[[#This Row],[LB]])/Table1[[#This Row],[Best primal]]</f>
        <v>6.3274951105809774E-2</v>
      </c>
    </row>
    <row r="1220" spans="1:16" x14ac:dyDescent="0.45">
      <c r="A1220" t="s">
        <v>36</v>
      </c>
      <c r="B1220" t="s">
        <v>9</v>
      </c>
      <c r="C1220">
        <v>4</v>
      </c>
      <c r="D1220">
        <v>30</v>
      </c>
      <c r="E1220">
        <v>4</v>
      </c>
      <c r="H1220">
        <v>18276.23</v>
      </c>
      <c r="I1220">
        <v>20696.62</v>
      </c>
      <c r="J1220">
        <v>11.69</v>
      </c>
      <c r="K1220">
        <v>7200</v>
      </c>
      <c r="L1220" t="s">
        <v>44</v>
      </c>
      <c r="M1220">
        <f>IF(Table1[[#This Row],[BB-Nodes]]&lt;=1,Table1[[#This Row],[LB]],Table1[[#This Row],[RootBound]])</f>
        <v>0</v>
      </c>
      <c r="N1220" s="24">
        <f t="array" ref="N1220">MIN(IF(Table1[Class]=Table1[[#This Row],[Class]], IF(Table1[abs]=Table1[[#This Row],[abs]], IF(Table1[N]=Table1[[#This Row],[N]], IF(Table1[K]=Table1[[#This Row],[K]],Table1[UB],FALSE)))))</f>
        <v>20564.32</v>
      </c>
      <c r="O1220" s="24">
        <f>(Table1[[#This Row],[Best primal]]-Table1[[#This Row],[Updated root bound]])/Table1[[#This Row],[Best primal]]</f>
        <v>1</v>
      </c>
      <c r="P1220" s="24">
        <f>(Table1[[#This Row],[Best primal]]-Table1[[#This Row],[LB]])/Table1[[#This Row],[Best primal]]</f>
        <v>0.11126504547682589</v>
      </c>
    </row>
    <row r="1221" spans="1:16" x14ac:dyDescent="0.45">
      <c r="A1221" t="s">
        <v>36</v>
      </c>
      <c r="B1221" t="s">
        <v>9</v>
      </c>
      <c r="C1221">
        <v>5</v>
      </c>
      <c r="D1221">
        <v>30</v>
      </c>
      <c r="E1221">
        <v>4</v>
      </c>
      <c r="H1221">
        <v>19046.47</v>
      </c>
      <c r="I1221">
        <v>22064.85</v>
      </c>
      <c r="J1221">
        <v>13.68</v>
      </c>
      <c r="K1221">
        <v>7200</v>
      </c>
      <c r="L1221" t="s">
        <v>44</v>
      </c>
      <c r="M1221">
        <f>IF(Table1[[#This Row],[BB-Nodes]]&lt;=1,Table1[[#This Row],[LB]],Table1[[#This Row],[RootBound]])</f>
        <v>0</v>
      </c>
      <c r="N1221" s="24">
        <f t="array" ref="N1221">MIN(IF(Table1[Class]=Table1[[#This Row],[Class]], IF(Table1[abs]=Table1[[#This Row],[abs]], IF(Table1[N]=Table1[[#This Row],[N]], IF(Table1[K]=Table1[[#This Row],[K]],Table1[UB],FALSE)))))</f>
        <v>21764.43</v>
      </c>
      <c r="O1221" s="24">
        <f>(Table1[[#This Row],[Best primal]]-Table1[[#This Row],[Updated root bound]])/Table1[[#This Row],[Best primal]]</f>
        <v>1</v>
      </c>
      <c r="P1221" s="24">
        <f>(Table1[[#This Row],[Best primal]]-Table1[[#This Row],[LB]])/Table1[[#This Row],[Best primal]]</f>
        <v>0.12488082619209412</v>
      </c>
    </row>
    <row r="1222" spans="1:16" x14ac:dyDescent="0.45">
      <c r="A1222" t="s">
        <v>36</v>
      </c>
      <c r="B1222" t="s">
        <v>10</v>
      </c>
      <c r="C1222">
        <v>1</v>
      </c>
      <c r="D1222">
        <v>15</v>
      </c>
      <c r="E1222">
        <v>4</v>
      </c>
      <c r="H1222">
        <v>7231.47</v>
      </c>
      <c r="I1222">
        <v>7777.72</v>
      </c>
      <c r="J1222">
        <v>7.02</v>
      </c>
      <c r="K1222">
        <v>7200</v>
      </c>
      <c r="L1222" t="s">
        <v>44</v>
      </c>
      <c r="M1222">
        <f>IF(Table1[[#This Row],[BB-Nodes]]&lt;=1,Table1[[#This Row],[LB]],Table1[[#This Row],[RootBound]])</f>
        <v>0</v>
      </c>
      <c r="N1222" s="24">
        <f t="array" ref="N1222">MIN(IF(Table1[Class]=Table1[[#This Row],[Class]], IF(Table1[abs]=Table1[[#This Row],[abs]], IF(Table1[N]=Table1[[#This Row],[N]], IF(Table1[K]=Table1[[#This Row],[K]],Table1[UB],FALSE)))))</f>
        <v>7764.47</v>
      </c>
      <c r="O1222" s="24">
        <f>(Table1[[#This Row],[Best primal]]-Table1[[#This Row],[Updated root bound]])/Table1[[#This Row],[Best primal]]</f>
        <v>1</v>
      </c>
      <c r="P1222" s="24">
        <f>(Table1[[#This Row],[Best primal]]-Table1[[#This Row],[LB]])/Table1[[#This Row],[Best primal]]</f>
        <v>6.8646024776964812E-2</v>
      </c>
    </row>
    <row r="1223" spans="1:16" x14ac:dyDescent="0.45">
      <c r="A1223" t="s">
        <v>36</v>
      </c>
      <c r="B1223" t="s">
        <v>10</v>
      </c>
      <c r="C1223">
        <v>2</v>
      </c>
      <c r="D1223">
        <v>15</v>
      </c>
      <c r="E1223">
        <v>4</v>
      </c>
      <c r="H1223">
        <v>7696.62</v>
      </c>
      <c r="I1223">
        <v>8073.55</v>
      </c>
      <c r="J1223">
        <v>4.67</v>
      </c>
      <c r="K1223">
        <v>7200</v>
      </c>
      <c r="L1223" t="s">
        <v>44</v>
      </c>
      <c r="M1223">
        <f>IF(Table1[[#This Row],[BB-Nodes]]&lt;=1,Table1[[#This Row],[LB]],Table1[[#This Row],[RootBound]])</f>
        <v>0</v>
      </c>
      <c r="N1223" s="24">
        <f t="array" ref="N1223">MIN(IF(Table1[Class]=Table1[[#This Row],[Class]], IF(Table1[abs]=Table1[[#This Row],[abs]], IF(Table1[N]=Table1[[#This Row],[N]], IF(Table1[K]=Table1[[#This Row],[K]],Table1[UB],FALSE)))))</f>
        <v>8073.55</v>
      </c>
      <c r="O1223" s="24">
        <f>(Table1[[#This Row],[Best primal]]-Table1[[#This Row],[Updated root bound]])/Table1[[#This Row],[Best primal]]</f>
        <v>1</v>
      </c>
      <c r="P1223" s="24">
        <f>(Table1[[#This Row],[Best primal]]-Table1[[#This Row],[LB]])/Table1[[#This Row],[Best primal]]</f>
        <v>4.6687021198853082E-2</v>
      </c>
    </row>
    <row r="1224" spans="1:16" x14ac:dyDescent="0.45">
      <c r="A1224" t="s">
        <v>36</v>
      </c>
      <c r="B1224" t="s">
        <v>10</v>
      </c>
      <c r="C1224">
        <v>3</v>
      </c>
      <c r="D1224">
        <v>15</v>
      </c>
      <c r="E1224">
        <v>4</v>
      </c>
      <c r="H1224">
        <v>8471.39</v>
      </c>
      <c r="I1224">
        <v>9288.5</v>
      </c>
      <c r="J1224">
        <v>8.8000000000000007</v>
      </c>
      <c r="K1224">
        <v>7200</v>
      </c>
      <c r="L1224" t="s">
        <v>44</v>
      </c>
      <c r="M1224">
        <f>IF(Table1[[#This Row],[BB-Nodes]]&lt;=1,Table1[[#This Row],[LB]],Table1[[#This Row],[RootBound]])</f>
        <v>0</v>
      </c>
      <c r="N1224" s="24">
        <f t="array" ref="N1224">MIN(IF(Table1[Class]=Table1[[#This Row],[Class]], IF(Table1[abs]=Table1[[#This Row],[abs]], IF(Table1[N]=Table1[[#This Row],[N]], IF(Table1[K]=Table1[[#This Row],[K]],Table1[UB],FALSE)))))</f>
        <v>9283.66</v>
      </c>
      <c r="O1224" s="24">
        <f>(Table1[[#This Row],[Best primal]]-Table1[[#This Row],[Updated root bound]])/Table1[[#This Row],[Best primal]]</f>
        <v>1</v>
      </c>
      <c r="P1224" s="24">
        <f>(Table1[[#This Row],[Best primal]]-Table1[[#This Row],[LB]])/Table1[[#This Row],[Best primal]]</f>
        <v>8.7494587264074775E-2</v>
      </c>
    </row>
    <row r="1225" spans="1:16" x14ac:dyDescent="0.45">
      <c r="A1225" t="s">
        <v>36</v>
      </c>
      <c r="B1225" t="s">
        <v>10</v>
      </c>
      <c r="C1225">
        <v>4</v>
      </c>
      <c r="D1225">
        <v>15</v>
      </c>
      <c r="E1225">
        <v>4</v>
      </c>
      <c r="H1225">
        <v>8205.7099999999991</v>
      </c>
      <c r="I1225">
        <v>8316.65</v>
      </c>
      <c r="J1225">
        <v>1.33</v>
      </c>
      <c r="K1225">
        <v>7200</v>
      </c>
      <c r="L1225" t="s">
        <v>44</v>
      </c>
      <c r="M1225">
        <f>IF(Table1[[#This Row],[BB-Nodes]]&lt;=1,Table1[[#This Row],[LB]],Table1[[#This Row],[RootBound]])</f>
        <v>0</v>
      </c>
      <c r="N1225" s="24">
        <f t="array" ref="N1225">MIN(IF(Table1[Class]=Table1[[#This Row],[Class]], IF(Table1[abs]=Table1[[#This Row],[abs]], IF(Table1[N]=Table1[[#This Row],[N]], IF(Table1[K]=Table1[[#This Row],[K]],Table1[UB],FALSE)))))</f>
        <v>8316.65</v>
      </c>
      <c r="O1225" s="24">
        <f>(Table1[[#This Row],[Best primal]]-Table1[[#This Row],[Updated root bound]])/Table1[[#This Row],[Best primal]]</f>
        <v>1</v>
      </c>
      <c r="P1225" s="24">
        <f>(Table1[[#This Row],[Best primal]]-Table1[[#This Row],[LB]])/Table1[[#This Row],[Best primal]]</f>
        <v>1.3339505690392228E-2</v>
      </c>
    </row>
    <row r="1226" spans="1:16" x14ac:dyDescent="0.45">
      <c r="A1226" t="s">
        <v>36</v>
      </c>
      <c r="B1226" t="s">
        <v>10</v>
      </c>
      <c r="C1226">
        <v>5</v>
      </c>
      <c r="D1226">
        <v>15</v>
      </c>
      <c r="E1226">
        <v>4</v>
      </c>
      <c r="H1226">
        <v>8566.16</v>
      </c>
      <c r="I1226">
        <v>8957.98</v>
      </c>
      <c r="J1226">
        <v>4.37</v>
      </c>
      <c r="K1226">
        <v>7200</v>
      </c>
      <c r="L1226" t="s">
        <v>44</v>
      </c>
      <c r="M1226">
        <f>IF(Table1[[#This Row],[BB-Nodes]]&lt;=1,Table1[[#This Row],[LB]],Table1[[#This Row],[RootBound]])</f>
        <v>0</v>
      </c>
      <c r="N1226" s="24">
        <f t="array" ref="N1226">MIN(IF(Table1[Class]=Table1[[#This Row],[Class]], IF(Table1[abs]=Table1[[#This Row],[abs]], IF(Table1[N]=Table1[[#This Row],[N]], IF(Table1[K]=Table1[[#This Row],[K]],Table1[UB],FALSE)))))</f>
        <v>8953.27</v>
      </c>
      <c r="O1226" s="24">
        <f>(Table1[[#This Row],[Best primal]]-Table1[[#This Row],[Updated root bound]])/Table1[[#This Row],[Best primal]]</f>
        <v>1</v>
      </c>
      <c r="P1226" s="24">
        <f>(Table1[[#This Row],[Best primal]]-Table1[[#This Row],[LB]])/Table1[[#This Row],[Best primal]]</f>
        <v>4.3236716864341246E-2</v>
      </c>
    </row>
    <row r="1227" spans="1:16" x14ac:dyDescent="0.45">
      <c r="A1227" t="s">
        <v>36</v>
      </c>
      <c r="B1227" t="s">
        <v>10</v>
      </c>
      <c r="C1227">
        <v>1</v>
      </c>
      <c r="D1227">
        <v>20</v>
      </c>
      <c r="E1227">
        <v>4</v>
      </c>
      <c r="H1227">
        <v>8769.25</v>
      </c>
      <c r="I1227">
        <v>10373.719999999999</v>
      </c>
      <c r="J1227">
        <v>15.47</v>
      </c>
      <c r="K1227">
        <v>7200</v>
      </c>
      <c r="L1227" t="s">
        <v>44</v>
      </c>
      <c r="M1227">
        <f>IF(Table1[[#This Row],[BB-Nodes]]&lt;=1,Table1[[#This Row],[LB]],Table1[[#This Row],[RootBound]])</f>
        <v>0</v>
      </c>
      <c r="N1227" s="24">
        <f t="array" ref="N1227">MIN(IF(Table1[Class]=Table1[[#This Row],[Class]], IF(Table1[abs]=Table1[[#This Row],[abs]], IF(Table1[N]=Table1[[#This Row],[N]], IF(Table1[K]=Table1[[#This Row],[K]],Table1[UB],FALSE)))))</f>
        <v>10262.26</v>
      </c>
      <c r="O1227" s="24">
        <f>(Table1[[#This Row],[Best primal]]-Table1[[#This Row],[Updated root bound]])/Table1[[#This Row],[Best primal]]</f>
        <v>1</v>
      </c>
      <c r="P1227" s="24">
        <f>(Table1[[#This Row],[Best primal]]-Table1[[#This Row],[LB]])/Table1[[#This Row],[Best primal]]</f>
        <v>0.14548549734658839</v>
      </c>
    </row>
    <row r="1228" spans="1:16" x14ac:dyDescent="0.45">
      <c r="A1228" t="s">
        <v>36</v>
      </c>
      <c r="B1228" t="s">
        <v>10</v>
      </c>
      <c r="C1228">
        <v>2</v>
      </c>
      <c r="D1228">
        <v>20</v>
      </c>
      <c r="E1228">
        <v>4</v>
      </c>
      <c r="H1228">
        <v>7156.99</v>
      </c>
      <c r="I1228">
        <v>7606.94</v>
      </c>
      <c r="J1228">
        <v>5.92</v>
      </c>
      <c r="K1228">
        <v>7200</v>
      </c>
      <c r="L1228" t="s">
        <v>44</v>
      </c>
      <c r="M1228">
        <f>IF(Table1[[#This Row],[BB-Nodes]]&lt;=1,Table1[[#This Row],[LB]],Table1[[#This Row],[RootBound]])</f>
        <v>0</v>
      </c>
      <c r="N1228" s="24">
        <f t="array" ref="N1228">MIN(IF(Table1[Class]=Table1[[#This Row],[Class]], IF(Table1[abs]=Table1[[#This Row],[abs]], IF(Table1[N]=Table1[[#This Row],[N]], IF(Table1[K]=Table1[[#This Row],[K]],Table1[UB],FALSE)))))</f>
        <v>7606.94</v>
      </c>
      <c r="O1228" s="24">
        <f>(Table1[[#This Row],[Best primal]]-Table1[[#This Row],[Updated root bound]])/Table1[[#This Row],[Best primal]]</f>
        <v>1</v>
      </c>
      <c r="P1228" s="24">
        <f>(Table1[[#This Row],[Best primal]]-Table1[[#This Row],[LB]])/Table1[[#This Row],[Best primal]]</f>
        <v>5.9149934139088756E-2</v>
      </c>
    </row>
    <row r="1229" spans="1:16" x14ac:dyDescent="0.45">
      <c r="A1229" t="s">
        <v>36</v>
      </c>
      <c r="B1229" t="s">
        <v>10</v>
      </c>
      <c r="C1229">
        <v>3</v>
      </c>
      <c r="D1229">
        <v>20</v>
      </c>
      <c r="E1229">
        <v>4</v>
      </c>
      <c r="H1229">
        <v>8383.24</v>
      </c>
      <c r="I1229">
        <v>9462.2800000000007</v>
      </c>
      <c r="J1229">
        <v>11.4</v>
      </c>
      <c r="K1229">
        <v>7200</v>
      </c>
      <c r="L1229" t="s">
        <v>44</v>
      </c>
      <c r="M1229">
        <f>IF(Table1[[#This Row],[BB-Nodes]]&lt;=1,Table1[[#This Row],[LB]],Table1[[#This Row],[RootBound]])</f>
        <v>0</v>
      </c>
      <c r="N1229" s="24">
        <f t="array" ref="N1229">MIN(IF(Table1[Class]=Table1[[#This Row],[Class]], IF(Table1[abs]=Table1[[#This Row],[abs]], IF(Table1[N]=Table1[[#This Row],[N]], IF(Table1[K]=Table1[[#This Row],[K]],Table1[UB],FALSE)))))</f>
        <v>9383.14</v>
      </c>
      <c r="O1229" s="24">
        <f>(Table1[[#This Row],[Best primal]]-Table1[[#This Row],[Updated root bound]])/Table1[[#This Row],[Best primal]]</f>
        <v>1</v>
      </c>
      <c r="P1229" s="24">
        <f>(Table1[[#This Row],[Best primal]]-Table1[[#This Row],[LB]])/Table1[[#This Row],[Best primal]]</f>
        <v>0.10656347448721853</v>
      </c>
    </row>
    <row r="1230" spans="1:16" x14ac:dyDescent="0.45">
      <c r="A1230" t="s">
        <v>36</v>
      </c>
      <c r="B1230" t="s">
        <v>10</v>
      </c>
      <c r="C1230">
        <v>4</v>
      </c>
      <c r="D1230">
        <v>20</v>
      </c>
      <c r="E1230">
        <v>4</v>
      </c>
      <c r="H1230">
        <v>8909.19</v>
      </c>
      <c r="I1230">
        <v>11739.46</v>
      </c>
      <c r="J1230">
        <v>24.11</v>
      </c>
      <c r="K1230">
        <v>7200</v>
      </c>
      <c r="L1230" t="s">
        <v>44</v>
      </c>
      <c r="M1230">
        <f>IF(Table1[[#This Row],[BB-Nodes]]&lt;=1,Table1[[#This Row],[LB]],Table1[[#This Row],[RootBound]])</f>
        <v>0</v>
      </c>
      <c r="N1230" s="24">
        <f t="array" ref="N1230">MIN(IF(Table1[Class]=Table1[[#This Row],[Class]], IF(Table1[abs]=Table1[[#This Row],[abs]], IF(Table1[N]=Table1[[#This Row],[N]], IF(Table1[K]=Table1[[#This Row],[K]],Table1[UB],FALSE)))))</f>
        <v>11561.22</v>
      </c>
      <c r="O1230" s="24">
        <f>(Table1[[#This Row],[Best primal]]-Table1[[#This Row],[Updated root bound]])/Table1[[#This Row],[Best primal]]</f>
        <v>1</v>
      </c>
      <c r="P1230" s="24">
        <f>(Table1[[#This Row],[Best primal]]-Table1[[#This Row],[LB]])/Table1[[#This Row],[Best primal]]</f>
        <v>0.22939015086643097</v>
      </c>
    </row>
    <row r="1231" spans="1:16" x14ac:dyDescent="0.45">
      <c r="A1231" t="s">
        <v>36</v>
      </c>
      <c r="B1231" t="s">
        <v>10</v>
      </c>
      <c r="C1231">
        <v>5</v>
      </c>
      <c r="D1231">
        <v>20</v>
      </c>
      <c r="E1231">
        <v>4</v>
      </c>
      <c r="H1231">
        <v>9975.57</v>
      </c>
      <c r="I1231">
        <v>12645.38</v>
      </c>
      <c r="J1231">
        <v>21.11</v>
      </c>
      <c r="K1231">
        <v>7200</v>
      </c>
      <c r="L1231" t="s">
        <v>44</v>
      </c>
      <c r="M1231">
        <f>IF(Table1[[#This Row],[BB-Nodes]]&lt;=1,Table1[[#This Row],[LB]],Table1[[#This Row],[RootBound]])</f>
        <v>0</v>
      </c>
      <c r="N1231" s="24">
        <f t="array" ref="N1231">MIN(IF(Table1[Class]=Table1[[#This Row],[Class]], IF(Table1[abs]=Table1[[#This Row],[abs]], IF(Table1[N]=Table1[[#This Row],[N]], IF(Table1[K]=Table1[[#This Row],[K]],Table1[UB],FALSE)))))</f>
        <v>12433.86</v>
      </c>
      <c r="O1231" s="24">
        <f>(Table1[[#This Row],[Best primal]]-Table1[[#This Row],[Updated root bound]])/Table1[[#This Row],[Best primal]]</f>
        <v>1</v>
      </c>
      <c r="P1231" s="24">
        <f>(Table1[[#This Row],[Best primal]]-Table1[[#This Row],[LB]])/Table1[[#This Row],[Best primal]]</f>
        <v>0.19770931955161156</v>
      </c>
    </row>
    <row r="1232" spans="1:16" x14ac:dyDescent="0.45">
      <c r="A1232" t="s">
        <v>36</v>
      </c>
      <c r="B1232" t="s">
        <v>10</v>
      </c>
      <c r="C1232">
        <v>1</v>
      </c>
      <c r="D1232">
        <v>25</v>
      </c>
      <c r="E1232">
        <v>4</v>
      </c>
      <c r="H1232">
        <v>9030.99</v>
      </c>
      <c r="I1232">
        <v>9245.5300000000007</v>
      </c>
      <c r="J1232">
        <v>2.3199999999999998</v>
      </c>
      <c r="K1232">
        <v>7200</v>
      </c>
      <c r="L1232" t="s">
        <v>44</v>
      </c>
      <c r="M1232">
        <f>IF(Table1[[#This Row],[BB-Nodes]]&lt;=1,Table1[[#This Row],[LB]],Table1[[#This Row],[RootBound]])</f>
        <v>0</v>
      </c>
      <c r="N1232" s="24">
        <f t="array" ref="N1232">MIN(IF(Table1[Class]=Table1[[#This Row],[Class]], IF(Table1[abs]=Table1[[#This Row],[abs]], IF(Table1[N]=Table1[[#This Row],[N]], IF(Table1[K]=Table1[[#This Row],[K]],Table1[UB],FALSE)))))</f>
        <v>9223.94</v>
      </c>
      <c r="O1232" s="24">
        <f>(Table1[[#This Row],[Best primal]]-Table1[[#This Row],[Updated root bound]])/Table1[[#This Row],[Best primal]]</f>
        <v>1</v>
      </c>
      <c r="P1232" s="24">
        <f>(Table1[[#This Row],[Best primal]]-Table1[[#This Row],[LB]])/Table1[[#This Row],[Best primal]]</f>
        <v>2.0918392790933237E-2</v>
      </c>
    </row>
    <row r="1233" spans="1:16" x14ac:dyDescent="0.45">
      <c r="A1233" t="s">
        <v>36</v>
      </c>
      <c r="B1233" t="s">
        <v>10</v>
      </c>
      <c r="C1233">
        <v>2</v>
      </c>
      <c r="D1233">
        <v>25</v>
      </c>
      <c r="E1233">
        <v>4</v>
      </c>
      <c r="H1233">
        <v>7807.22</v>
      </c>
      <c r="I1233">
        <v>11502.11</v>
      </c>
      <c r="J1233">
        <v>32.119999999999997</v>
      </c>
      <c r="K1233">
        <v>7200</v>
      </c>
      <c r="L1233" t="s">
        <v>44</v>
      </c>
      <c r="M1233">
        <f>IF(Table1[[#This Row],[BB-Nodes]]&lt;=1,Table1[[#This Row],[LB]],Table1[[#This Row],[RootBound]])</f>
        <v>0</v>
      </c>
      <c r="N1233" s="24">
        <f t="array" ref="N1233">MIN(IF(Table1[Class]=Table1[[#This Row],[Class]], IF(Table1[abs]=Table1[[#This Row],[abs]], IF(Table1[N]=Table1[[#This Row],[N]], IF(Table1[K]=Table1[[#This Row],[K]],Table1[UB],FALSE)))))</f>
        <v>11096.44</v>
      </c>
      <c r="O1233" s="24">
        <f>(Table1[[#This Row],[Best primal]]-Table1[[#This Row],[Updated root bound]])/Table1[[#This Row],[Best primal]]</f>
        <v>1</v>
      </c>
      <c r="P1233" s="24">
        <f>(Table1[[#This Row],[Best primal]]-Table1[[#This Row],[LB]])/Table1[[#This Row],[Best primal]]</f>
        <v>0.2964211945452776</v>
      </c>
    </row>
    <row r="1234" spans="1:16" x14ac:dyDescent="0.45">
      <c r="A1234" t="s">
        <v>36</v>
      </c>
      <c r="B1234" t="s">
        <v>10</v>
      </c>
      <c r="C1234">
        <v>3</v>
      </c>
      <c r="D1234">
        <v>25</v>
      </c>
      <c r="E1234">
        <v>4</v>
      </c>
      <c r="H1234">
        <v>9478.07</v>
      </c>
      <c r="I1234">
        <v>12270.35</v>
      </c>
      <c r="J1234">
        <v>22.76</v>
      </c>
      <c r="K1234">
        <v>7200</v>
      </c>
      <c r="L1234" t="s">
        <v>44</v>
      </c>
      <c r="M1234">
        <f>IF(Table1[[#This Row],[BB-Nodes]]&lt;=1,Table1[[#This Row],[LB]],Table1[[#This Row],[RootBound]])</f>
        <v>0</v>
      </c>
      <c r="N1234" s="24">
        <f t="array" ref="N1234">MIN(IF(Table1[Class]=Table1[[#This Row],[Class]], IF(Table1[abs]=Table1[[#This Row],[abs]], IF(Table1[N]=Table1[[#This Row],[N]], IF(Table1[K]=Table1[[#This Row],[K]],Table1[UB],FALSE)))))</f>
        <v>12102.17</v>
      </c>
      <c r="O1234" s="24">
        <f>(Table1[[#This Row],[Best primal]]-Table1[[#This Row],[Updated root bound]])/Table1[[#This Row],[Best primal]]</f>
        <v>1</v>
      </c>
      <c r="P1234" s="24">
        <f>(Table1[[#This Row],[Best primal]]-Table1[[#This Row],[LB]])/Table1[[#This Row],[Best primal]]</f>
        <v>0.21682888275408463</v>
      </c>
    </row>
    <row r="1235" spans="1:16" x14ac:dyDescent="0.45">
      <c r="A1235" t="s">
        <v>36</v>
      </c>
      <c r="B1235" t="s">
        <v>10</v>
      </c>
      <c r="C1235">
        <v>4</v>
      </c>
      <c r="D1235">
        <v>25</v>
      </c>
      <c r="E1235">
        <v>4</v>
      </c>
      <c r="H1235">
        <v>9299.86</v>
      </c>
      <c r="I1235">
        <v>9829.68</v>
      </c>
      <c r="J1235">
        <v>5.39</v>
      </c>
      <c r="K1235">
        <v>7200</v>
      </c>
      <c r="L1235" t="s">
        <v>44</v>
      </c>
      <c r="M1235">
        <f>IF(Table1[[#This Row],[BB-Nodes]]&lt;=1,Table1[[#This Row],[LB]],Table1[[#This Row],[RootBound]])</f>
        <v>0</v>
      </c>
      <c r="N1235" s="24">
        <f t="array" ref="N1235">MIN(IF(Table1[Class]=Table1[[#This Row],[Class]], IF(Table1[abs]=Table1[[#This Row],[abs]], IF(Table1[N]=Table1[[#This Row],[N]], IF(Table1[K]=Table1[[#This Row],[K]],Table1[UB],FALSE)))))</f>
        <v>9789.02</v>
      </c>
      <c r="O1235" s="24">
        <f>(Table1[[#This Row],[Best primal]]-Table1[[#This Row],[Updated root bound]])/Table1[[#This Row],[Best primal]]</f>
        <v>1</v>
      </c>
      <c r="P1235" s="24">
        <f>(Table1[[#This Row],[Best primal]]-Table1[[#This Row],[LB]])/Table1[[#This Row],[Best primal]]</f>
        <v>4.9970272815869195E-2</v>
      </c>
    </row>
    <row r="1236" spans="1:16" x14ac:dyDescent="0.45">
      <c r="A1236" t="s">
        <v>36</v>
      </c>
      <c r="B1236" t="s">
        <v>10</v>
      </c>
      <c r="C1236">
        <v>5</v>
      </c>
      <c r="D1236">
        <v>25</v>
      </c>
      <c r="E1236">
        <v>4</v>
      </c>
      <c r="H1236">
        <v>9714.81</v>
      </c>
      <c r="I1236">
        <v>12655.26</v>
      </c>
      <c r="J1236">
        <v>23.24</v>
      </c>
      <c r="K1236">
        <v>7200</v>
      </c>
      <c r="L1236" t="s">
        <v>44</v>
      </c>
      <c r="M1236">
        <f>IF(Table1[[#This Row],[BB-Nodes]]&lt;=1,Table1[[#This Row],[LB]],Table1[[#This Row],[RootBound]])</f>
        <v>0</v>
      </c>
      <c r="N1236" s="24">
        <f t="array" ref="N1236">MIN(IF(Table1[Class]=Table1[[#This Row],[Class]], IF(Table1[abs]=Table1[[#This Row],[abs]], IF(Table1[N]=Table1[[#This Row],[N]], IF(Table1[K]=Table1[[#This Row],[K]],Table1[UB],FALSE)))))</f>
        <v>12213.97</v>
      </c>
      <c r="O1236" s="24">
        <f>(Table1[[#This Row],[Best primal]]-Table1[[#This Row],[Updated root bound]])/Table1[[#This Row],[Best primal]]</f>
        <v>1</v>
      </c>
      <c r="P1236" s="24">
        <f>(Table1[[#This Row],[Best primal]]-Table1[[#This Row],[LB]])/Table1[[#This Row],[Best primal]]</f>
        <v>0.20461487951910803</v>
      </c>
    </row>
    <row r="1237" spans="1:16" x14ac:dyDescent="0.45">
      <c r="A1237" t="s">
        <v>36</v>
      </c>
      <c r="B1237" t="s">
        <v>10</v>
      </c>
      <c r="C1237">
        <v>1</v>
      </c>
      <c r="D1237">
        <v>30</v>
      </c>
      <c r="E1237">
        <v>4</v>
      </c>
      <c r="H1237">
        <v>8771.06</v>
      </c>
      <c r="I1237">
        <v>12011.88</v>
      </c>
      <c r="J1237">
        <v>26.98</v>
      </c>
      <c r="K1237">
        <v>7200</v>
      </c>
      <c r="L1237" t="s">
        <v>44</v>
      </c>
      <c r="M1237">
        <f>IF(Table1[[#This Row],[BB-Nodes]]&lt;=1,Table1[[#This Row],[LB]],Table1[[#This Row],[RootBound]])</f>
        <v>0</v>
      </c>
      <c r="N1237" s="24">
        <f t="array" ref="N1237">MIN(IF(Table1[Class]=Table1[[#This Row],[Class]], IF(Table1[abs]=Table1[[#This Row],[abs]], IF(Table1[N]=Table1[[#This Row],[N]], IF(Table1[K]=Table1[[#This Row],[K]],Table1[UB],FALSE)))))</f>
        <v>12009.82</v>
      </c>
      <c r="O1237" s="24">
        <f>(Table1[[#This Row],[Best primal]]-Table1[[#This Row],[Updated root bound]])/Table1[[#This Row],[Best primal]]</f>
        <v>1</v>
      </c>
      <c r="P1237" s="24">
        <f>(Table1[[#This Row],[Best primal]]-Table1[[#This Row],[LB]])/Table1[[#This Row],[Best primal]]</f>
        <v>0.26967598182154273</v>
      </c>
    </row>
    <row r="1238" spans="1:16" x14ac:dyDescent="0.45">
      <c r="A1238" t="s">
        <v>36</v>
      </c>
      <c r="B1238" t="s">
        <v>10</v>
      </c>
      <c r="C1238">
        <v>2</v>
      </c>
      <c r="D1238">
        <v>30</v>
      </c>
      <c r="E1238">
        <v>4</v>
      </c>
      <c r="H1238">
        <v>9527.85</v>
      </c>
      <c r="I1238">
        <v>10747.77</v>
      </c>
      <c r="J1238">
        <v>11.35</v>
      </c>
      <c r="K1238">
        <v>7200</v>
      </c>
      <c r="L1238" t="s">
        <v>44</v>
      </c>
      <c r="M1238">
        <f>IF(Table1[[#This Row],[BB-Nodes]]&lt;=1,Table1[[#This Row],[LB]],Table1[[#This Row],[RootBound]])</f>
        <v>0</v>
      </c>
      <c r="N1238" s="24">
        <f t="array" ref="N1238">MIN(IF(Table1[Class]=Table1[[#This Row],[Class]], IF(Table1[abs]=Table1[[#This Row],[abs]], IF(Table1[N]=Table1[[#This Row],[N]], IF(Table1[K]=Table1[[#This Row],[K]],Table1[UB],FALSE)))))</f>
        <v>10547.87</v>
      </c>
      <c r="O1238" s="24">
        <f>(Table1[[#This Row],[Best primal]]-Table1[[#This Row],[Updated root bound]])/Table1[[#This Row],[Best primal]]</f>
        <v>1</v>
      </c>
      <c r="P1238" s="24">
        <f>(Table1[[#This Row],[Best primal]]-Table1[[#This Row],[LB]])/Table1[[#This Row],[Best primal]]</f>
        <v>9.6703884291330894E-2</v>
      </c>
    </row>
    <row r="1239" spans="1:16" x14ac:dyDescent="0.45">
      <c r="A1239" t="s">
        <v>36</v>
      </c>
      <c r="B1239" t="s">
        <v>10</v>
      </c>
      <c r="C1239">
        <v>3</v>
      </c>
      <c r="D1239">
        <v>30</v>
      </c>
      <c r="E1239">
        <v>4</v>
      </c>
      <c r="H1239">
        <v>8633.5</v>
      </c>
      <c r="I1239">
        <v>10319.52</v>
      </c>
      <c r="J1239">
        <v>16.34</v>
      </c>
      <c r="K1239">
        <v>7200</v>
      </c>
      <c r="L1239" t="s">
        <v>44</v>
      </c>
      <c r="M1239">
        <f>IF(Table1[[#This Row],[BB-Nodes]]&lt;=1,Table1[[#This Row],[LB]],Table1[[#This Row],[RootBound]])</f>
        <v>0</v>
      </c>
      <c r="N1239" s="24">
        <f t="array" ref="N1239">MIN(IF(Table1[Class]=Table1[[#This Row],[Class]], IF(Table1[abs]=Table1[[#This Row],[abs]], IF(Table1[N]=Table1[[#This Row],[N]], IF(Table1[K]=Table1[[#This Row],[K]],Table1[UB],FALSE)))))</f>
        <v>10241.049999999999</v>
      </c>
      <c r="O1239" s="24">
        <f>(Table1[[#This Row],[Best primal]]-Table1[[#This Row],[Updated root bound]])/Table1[[#This Row],[Best primal]]</f>
        <v>1</v>
      </c>
      <c r="P1239" s="24">
        <f>(Table1[[#This Row],[Best primal]]-Table1[[#This Row],[LB]])/Table1[[#This Row],[Best primal]]</f>
        <v>0.15697120900688888</v>
      </c>
    </row>
    <row r="1240" spans="1:16" x14ac:dyDescent="0.45">
      <c r="A1240" t="s">
        <v>36</v>
      </c>
      <c r="B1240" t="s">
        <v>10</v>
      </c>
      <c r="C1240">
        <v>4</v>
      </c>
      <c r="D1240">
        <v>30</v>
      </c>
      <c r="E1240">
        <v>4</v>
      </c>
      <c r="H1240">
        <v>8309.32</v>
      </c>
      <c r="I1240">
        <v>10908.5</v>
      </c>
      <c r="J1240">
        <v>23.83</v>
      </c>
      <c r="K1240">
        <v>7200</v>
      </c>
      <c r="L1240" t="s">
        <v>44</v>
      </c>
      <c r="M1240">
        <f>IF(Table1[[#This Row],[BB-Nodes]]&lt;=1,Table1[[#This Row],[LB]],Table1[[#This Row],[RootBound]])</f>
        <v>0</v>
      </c>
      <c r="N1240" s="24">
        <f t="array" ref="N1240">MIN(IF(Table1[Class]=Table1[[#This Row],[Class]], IF(Table1[abs]=Table1[[#This Row],[abs]], IF(Table1[N]=Table1[[#This Row],[N]], IF(Table1[K]=Table1[[#This Row],[K]],Table1[UB],FALSE)))))</f>
        <v>10513.62</v>
      </c>
      <c r="O1240" s="24">
        <f>(Table1[[#This Row],[Best primal]]-Table1[[#This Row],[Updated root bound]])/Table1[[#This Row],[Best primal]]</f>
        <v>1</v>
      </c>
      <c r="P1240" s="24">
        <f>(Table1[[#This Row],[Best primal]]-Table1[[#This Row],[LB]])/Table1[[#This Row],[Best primal]]</f>
        <v>0.20966137258147061</v>
      </c>
    </row>
    <row r="1241" spans="1:16" x14ac:dyDescent="0.45">
      <c r="A1241" t="s">
        <v>36</v>
      </c>
      <c r="B1241" t="s">
        <v>10</v>
      </c>
      <c r="C1241">
        <v>5</v>
      </c>
      <c r="D1241">
        <v>30</v>
      </c>
      <c r="E1241">
        <v>4</v>
      </c>
      <c r="H1241">
        <v>7586.15</v>
      </c>
      <c r="I1241">
        <v>10518.11</v>
      </c>
      <c r="J1241">
        <v>27.88</v>
      </c>
      <c r="K1241">
        <v>7200</v>
      </c>
      <c r="L1241" t="s">
        <v>44</v>
      </c>
      <c r="M1241">
        <f>IF(Table1[[#This Row],[BB-Nodes]]&lt;=1,Table1[[#This Row],[LB]],Table1[[#This Row],[RootBound]])</f>
        <v>0</v>
      </c>
      <c r="N1241" s="24">
        <f t="array" ref="N1241">MIN(IF(Table1[Class]=Table1[[#This Row],[Class]], IF(Table1[abs]=Table1[[#This Row],[abs]], IF(Table1[N]=Table1[[#This Row],[N]], IF(Table1[K]=Table1[[#This Row],[K]],Table1[UB],FALSE)))))</f>
        <v>10234.08</v>
      </c>
      <c r="O1241" s="24">
        <f>(Table1[[#This Row],[Best primal]]-Table1[[#This Row],[Updated root bound]])/Table1[[#This Row],[Best primal]]</f>
        <v>1</v>
      </c>
      <c r="P1241" s="24">
        <f>(Table1[[#This Row],[Best primal]]-Table1[[#This Row],[LB]])/Table1[[#This Row],[Best primal]]</f>
        <v>0.25873649609930743</v>
      </c>
    </row>
    <row r="1242" spans="1:16" x14ac:dyDescent="0.45">
      <c r="A1242" t="s">
        <v>36</v>
      </c>
      <c r="B1242" t="s">
        <v>9</v>
      </c>
      <c r="C1242">
        <v>1</v>
      </c>
      <c r="D1242">
        <v>15</v>
      </c>
      <c r="E1242">
        <v>5</v>
      </c>
      <c r="H1242">
        <v>14069.45</v>
      </c>
      <c r="I1242">
        <v>15592.84</v>
      </c>
      <c r="J1242">
        <v>9.77</v>
      </c>
      <c r="K1242">
        <v>7200</v>
      </c>
      <c r="L1242" t="s">
        <v>44</v>
      </c>
      <c r="M1242">
        <f>IF(Table1[[#This Row],[BB-Nodes]]&lt;=1,Table1[[#This Row],[LB]],Table1[[#This Row],[RootBound]])</f>
        <v>0</v>
      </c>
      <c r="N1242" s="24">
        <f t="array" ref="N1242">MIN(IF(Table1[Class]=Table1[[#This Row],[Class]], IF(Table1[abs]=Table1[[#This Row],[abs]], IF(Table1[N]=Table1[[#This Row],[N]], IF(Table1[K]=Table1[[#This Row],[K]],Table1[UB],FALSE)))))</f>
        <v>15421.86</v>
      </c>
      <c r="O1242" s="24">
        <f>(Table1[[#This Row],[Best primal]]-Table1[[#This Row],[Updated root bound]])/Table1[[#This Row],[Best primal]]</f>
        <v>1</v>
      </c>
      <c r="P1242" s="24">
        <f>(Table1[[#This Row],[Best primal]]-Table1[[#This Row],[LB]])/Table1[[#This Row],[Best primal]]</f>
        <v>8.7694350746278321E-2</v>
      </c>
    </row>
    <row r="1243" spans="1:16" x14ac:dyDescent="0.45">
      <c r="A1243" t="s">
        <v>36</v>
      </c>
      <c r="B1243" t="s">
        <v>9</v>
      </c>
      <c r="C1243">
        <v>2</v>
      </c>
      <c r="D1243">
        <v>15</v>
      </c>
      <c r="E1243">
        <v>5</v>
      </c>
      <c r="H1243">
        <v>14992.02</v>
      </c>
      <c r="I1243">
        <v>15514.73</v>
      </c>
      <c r="J1243">
        <v>3.37</v>
      </c>
      <c r="K1243">
        <v>7200</v>
      </c>
      <c r="L1243" t="s">
        <v>44</v>
      </c>
      <c r="M1243">
        <f>IF(Table1[[#This Row],[BB-Nodes]]&lt;=1,Table1[[#This Row],[LB]],Table1[[#This Row],[RootBound]])</f>
        <v>0</v>
      </c>
      <c r="N1243" s="24">
        <f t="array" ref="N1243">MIN(IF(Table1[Class]=Table1[[#This Row],[Class]], IF(Table1[abs]=Table1[[#This Row],[abs]], IF(Table1[N]=Table1[[#This Row],[N]], IF(Table1[K]=Table1[[#This Row],[K]],Table1[UB],FALSE)))))</f>
        <v>15477.9</v>
      </c>
      <c r="O1243" s="24">
        <f>(Table1[[#This Row],[Best primal]]-Table1[[#This Row],[Updated root bound]])/Table1[[#This Row],[Best primal]]</f>
        <v>1</v>
      </c>
      <c r="P1243" s="24">
        <f>(Table1[[#This Row],[Best primal]]-Table1[[#This Row],[LB]])/Table1[[#This Row],[Best primal]]</f>
        <v>3.1391855484271071E-2</v>
      </c>
    </row>
    <row r="1244" spans="1:16" x14ac:dyDescent="0.45">
      <c r="A1244" t="s">
        <v>36</v>
      </c>
      <c r="B1244" t="s">
        <v>9</v>
      </c>
      <c r="C1244">
        <v>3</v>
      </c>
      <c r="D1244">
        <v>15</v>
      </c>
      <c r="E1244">
        <v>5</v>
      </c>
      <c r="H1244">
        <v>16342.2</v>
      </c>
      <c r="I1244">
        <v>17864.990000000002</v>
      </c>
      <c r="J1244">
        <v>8.52</v>
      </c>
      <c r="K1244">
        <v>7200</v>
      </c>
      <c r="L1244" t="s">
        <v>44</v>
      </c>
      <c r="M1244">
        <f>IF(Table1[[#This Row],[BB-Nodes]]&lt;=1,Table1[[#This Row],[LB]],Table1[[#This Row],[RootBound]])</f>
        <v>0</v>
      </c>
      <c r="N1244" s="24">
        <f t="array" ref="N1244">MIN(IF(Table1[Class]=Table1[[#This Row],[Class]], IF(Table1[abs]=Table1[[#This Row],[abs]], IF(Table1[N]=Table1[[#This Row],[N]], IF(Table1[K]=Table1[[#This Row],[K]],Table1[UB],FALSE)))))</f>
        <v>17842.68</v>
      </c>
      <c r="O1244" s="24">
        <f>(Table1[[#This Row],[Best primal]]-Table1[[#This Row],[Updated root bound]])/Table1[[#This Row],[Best primal]]</f>
        <v>1</v>
      </c>
      <c r="P1244" s="24">
        <f>(Table1[[#This Row],[Best primal]]-Table1[[#This Row],[LB]])/Table1[[#This Row],[Best primal]]</f>
        <v>8.4094990214474488E-2</v>
      </c>
    </row>
    <row r="1245" spans="1:16" x14ac:dyDescent="0.45">
      <c r="A1245" t="s">
        <v>36</v>
      </c>
      <c r="B1245" t="s">
        <v>9</v>
      </c>
      <c r="C1245">
        <v>4</v>
      </c>
      <c r="D1245">
        <v>15</v>
      </c>
      <c r="E1245">
        <v>5</v>
      </c>
      <c r="H1245">
        <v>14043.41</v>
      </c>
      <c r="I1245">
        <v>14689.54</v>
      </c>
      <c r="J1245">
        <v>4.4000000000000004</v>
      </c>
      <c r="K1245">
        <v>7200</v>
      </c>
      <c r="L1245" t="s">
        <v>44</v>
      </c>
      <c r="M1245">
        <f>IF(Table1[[#This Row],[BB-Nodes]]&lt;=1,Table1[[#This Row],[LB]],Table1[[#This Row],[RootBound]])</f>
        <v>0</v>
      </c>
      <c r="N1245" s="24">
        <f t="array" ref="N1245">MIN(IF(Table1[Class]=Table1[[#This Row],[Class]], IF(Table1[abs]=Table1[[#This Row],[abs]], IF(Table1[N]=Table1[[#This Row],[N]], IF(Table1[K]=Table1[[#This Row],[K]],Table1[UB],FALSE)))))</f>
        <v>14540.5</v>
      </c>
      <c r="O1245" s="24">
        <f>(Table1[[#This Row],[Best primal]]-Table1[[#This Row],[Updated root bound]])/Table1[[#This Row],[Best primal]]</f>
        <v>1</v>
      </c>
      <c r="P1245" s="24">
        <f>(Table1[[#This Row],[Best primal]]-Table1[[#This Row],[LB]])/Table1[[#This Row],[Best primal]]</f>
        <v>3.4186582304597514E-2</v>
      </c>
    </row>
    <row r="1246" spans="1:16" x14ac:dyDescent="0.45">
      <c r="A1246" t="s">
        <v>36</v>
      </c>
      <c r="B1246" t="s">
        <v>9</v>
      </c>
      <c r="C1246">
        <v>5</v>
      </c>
      <c r="D1246">
        <v>15</v>
      </c>
      <c r="E1246">
        <v>5</v>
      </c>
      <c r="H1246">
        <v>14252.81</v>
      </c>
      <c r="I1246">
        <v>15644.48</v>
      </c>
      <c r="J1246">
        <v>8.9</v>
      </c>
      <c r="K1246">
        <v>7200</v>
      </c>
      <c r="L1246" t="s">
        <v>44</v>
      </c>
      <c r="M1246">
        <f>IF(Table1[[#This Row],[BB-Nodes]]&lt;=1,Table1[[#This Row],[LB]],Table1[[#This Row],[RootBound]])</f>
        <v>0</v>
      </c>
      <c r="N1246" s="24">
        <f t="array" ref="N1246">MIN(IF(Table1[Class]=Table1[[#This Row],[Class]], IF(Table1[abs]=Table1[[#This Row],[abs]], IF(Table1[N]=Table1[[#This Row],[N]], IF(Table1[K]=Table1[[#This Row],[K]],Table1[UB],FALSE)))))</f>
        <v>15441.96</v>
      </c>
      <c r="O1246" s="24">
        <f>(Table1[[#This Row],[Best primal]]-Table1[[#This Row],[Updated root bound]])/Table1[[#This Row],[Best primal]]</f>
        <v>1</v>
      </c>
      <c r="P1246" s="24">
        <f>(Table1[[#This Row],[Best primal]]-Table1[[#This Row],[LB]])/Table1[[#This Row],[Best primal]]</f>
        <v>7.7007711456317698E-2</v>
      </c>
    </row>
    <row r="1247" spans="1:16" x14ac:dyDescent="0.45">
      <c r="A1247" t="s">
        <v>36</v>
      </c>
      <c r="B1247" t="s">
        <v>9</v>
      </c>
      <c r="C1247">
        <v>1</v>
      </c>
      <c r="D1247">
        <v>20</v>
      </c>
      <c r="E1247">
        <v>5</v>
      </c>
      <c r="H1247">
        <v>17416.43</v>
      </c>
      <c r="I1247">
        <v>20127.36</v>
      </c>
      <c r="J1247">
        <v>13.47</v>
      </c>
      <c r="K1247">
        <v>7200</v>
      </c>
      <c r="L1247" t="s">
        <v>44</v>
      </c>
      <c r="M1247">
        <f>IF(Table1[[#This Row],[BB-Nodes]]&lt;=1,Table1[[#This Row],[LB]],Table1[[#This Row],[RootBound]])</f>
        <v>0</v>
      </c>
      <c r="N1247" s="24">
        <f t="array" ref="N1247">MIN(IF(Table1[Class]=Table1[[#This Row],[Class]], IF(Table1[abs]=Table1[[#This Row],[abs]], IF(Table1[N]=Table1[[#This Row],[N]], IF(Table1[K]=Table1[[#This Row],[K]],Table1[UB],FALSE)))))</f>
        <v>20002.7</v>
      </c>
      <c r="O1247" s="24">
        <f>(Table1[[#This Row],[Best primal]]-Table1[[#This Row],[Updated root bound]])/Table1[[#This Row],[Best primal]]</f>
        <v>1</v>
      </c>
      <c r="P1247" s="24">
        <f>(Table1[[#This Row],[Best primal]]-Table1[[#This Row],[LB]])/Table1[[#This Row],[Best primal]]</f>
        <v>0.12929604503392045</v>
      </c>
    </row>
    <row r="1248" spans="1:16" x14ac:dyDescent="0.45">
      <c r="A1248" t="s">
        <v>36</v>
      </c>
      <c r="B1248" t="s">
        <v>9</v>
      </c>
      <c r="C1248">
        <v>2</v>
      </c>
      <c r="D1248">
        <v>20</v>
      </c>
      <c r="E1248">
        <v>5</v>
      </c>
      <c r="H1248">
        <v>16034.82</v>
      </c>
      <c r="I1248">
        <v>16923.21</v>
      </c>
      <c r="J1248">
        <v>5.25</v>
      </c>
      <c r="K1248">
        <v>7200</v>
      </c>
      <c r="L1248" t="s">
        <v>44</v>
      </c>
      <c r="M1248">
        <f>IF(Table1[[#This Row],[BB-Nodes]]&lt;=1,Table1[[#This Row],[LB]],Table1[[#This Row],[RootBound]])</f>
        <v>0</v>
      </c>
      <c r="N1248" s="24">
        <f t="array" ref="N1248">MIN(IF(Table1[Class]=Table1[[#This Row],[Class]], IF(Table1[abs]=Table1[[#This Row],[abs]], IF(Table1[N]=Table1[[#This Row],[N]], IF(Table1[K]=Table1[[#This Row],[K]],Table1[UB],FALSE)))))</f>
        <v>16840.599999999999</v>
      </c>
      <c r="O1248" s="24">
        <f>(Table1[[#This Row],[Best primal]]-Table1[[#This Row],[Updated root bound]])/Table1[[#This Row],[Best primal]]</f>
        <v>1</v>
      </c>
      <c r="P1248" s="24">
        <f>(Table1[[#This Row],[Best primal]]-Table1[[#This Row],[LB]])/Table1[[#This Row],[Best primal]]</f>
        <v>4.7847463867083058E-2</v>
      </c>
    </row>
    <row r="1249" spans="1:16" x14ac:dyDescent="0.45">
      <c r="A1249" t="s">
        <v>36</v>
      </c>
      <c r="B1249" t="s">
        <v>9</v>
      </c>
      <c r="C1249">
        <v>3</v>
      </c>
      <c r="D1249">
        <v>20</v>
      </c>
      <c r="E1249">
        <v>5</v>
      </c>
      <c r="H1249">
        <v>16249.21</v>
      </c>
      <c r="I1249">
        <v>18212.439999999999</v>
      </c>
      <c r="J1249">
        <v>10.78</v>
      </c>
      <c r="K1249">
        <v>7200</v>
      </c>
      <c r="L1249" t="s">
        <v>44</v>
      </c>
      <c r="M1249">
        <f>IF(Table1[[#This Row],[BB-Nodes]]&lt;=1,Table1[[#This Row],[LB]],Table1[[#This Row],[RootBound]])</f>
        <v>0</v>
      </c>
      <c r="N1249" s="24">
        <f t="array" ref="N1249">MIN(IF(Table1[Class]=Table1[[#This Row],[Class]], IF(Table1[abs]=Table1[[#This Row],[abs]], IF(Table1[N]=Table1[[#This Row],[N]], IF(Table1[K]=Table1[[#This Row],[K]],Table1[UB],FALSE)))))</f>
        <v>18016.740000000002</v>
      </c>
      <c r="O1249" s="24">
        <f>(Table1[[#This Row],[Best primal]]-Table1[[#This Row],[Updated root bound]])/Table1[[#This Row],[Best primal]]</f>
        <v>1</v>
      </c>
      <c r="P1249" s="24">
        <f>(Table1[[#This Row],[Best primal]]-Table1[[#This Row],[LB]])/Table1[[#This Row],[Best primal]]</f>
        <v>9.8104873578683069E-2</v>
      </c>
    </row>
    <row r="1250" spans="1:16" x14ac:dyDescent="0.45">
      <c r="A1250" t="s">
        <v>36</v>
      </c>
      <c r="B1250" t="s">
        <v>9</v>
      </c>
      <c r="C1250">
        <v>4</v>
      </c>
      <c r="D1250">
        <v>20</v>
      </c>
      <c r="E1250">
        <v>5</v>
      </c>
      <c r="H1250">
        <v>16997.080000000002</v>
      </c>
      <c r="I1250">
        <v>20463.14</v>
      </c>
      <c r="J1250">
        <v>16.940000000000001</v>
      </c>
      <c r="K1250">
        <v>7200</v>
      </c>
      <c r="L1250" t="s">
        <v>44</v>
      </c>
      <c r="M1250">
        <f>IF(Table1[[#This Row],[BB-Nodes]]&lt;=1,Table1[[#This Row],[LB]],Table1[[#This Row],[RootBound]])</f>
        <v>0</v>
      </c>
      <c r="N1250" s="24">
        <f t="array" ref="N1250">MIN(IF(Table1[Class]=Table1[[#This Row],[Class]], IF(Table1[abs]=Table1[[#This Row],[abs]], IF(Table1[N]=Table1[[#This Row],[N]], IF(Table1[K]=Table1[[#This Row],[K]],Table1[UB],FALSE)))))</f>
        <v>20327.39</v>
      </c>
      <c r="O1250" s="24">
        <f>(Table1[[#This Row],[Best primal]]-Table1[[#This Row],[Updated root bound]])/Table1[[#This Row],[Best primal]]</f>
        <v>1</v>
      </c>
      <c r="P1250" s="24">
        <f>(Table1[[#This Row],[Best primal]]-Table1[[#This Row],[LB]])/Table1[[#This Row],[Best primal]]</f>
        <v>0.16383362546790306</v>
      </c>
    </row>
    <row r="1251" spans="1:16" x14ac:dyDescent="0.45">
      <c r="A1251" t="s">
        <v>36</v>
      </c>
      <c r="B1251" t="s">
        <v>9</v>
      </c>
      <c r="C1251">
        <v>5</v>
      </c>
      <c r="D1251">
        <v>20</v>
      </c>
      <c r="E1251">
        <v>5</v>
      </c>
      <c r="H1251">
        <v>20165.52</v>
      </c>
      <c r="I1251">
        <v>23480.15</v>
      </c>
      <c r="J1251">
        <v>14.12</v>
      </c>
      <c r="K1251">
        <v>7200</v>
      </c>
      <c r="L1251" t="s">
        <v>44</v>
      </c>
      <c r="M1251">
        <f>IF(Table1[[#This Row],[BB-Nodes]]&lt;=1,Table1[[#This Row],[LB]],Table1[[#This Row],[RootBound]])</f>
        <v>0</v>
      </c>
      <c r="N1251" s="24">
        <f t="array" ref="N1251">MIN(IF(Table1[Class]=Table1[[#This Row],[Class]], IF(Table1[abs]=Table1[[#This Row],[abs]], IF(Table1[N]=Table1[[#This Row],[N]], IF(Table1[K]=Table1[[#This Row],[K]],Table1[UB],FALSE)))))</f>
        <v>22993.4</v>
      </c>
      <c r="O1251" s="24">
        <f>(Table1[[#This Row],[Best primal]]-Table1[[#This Row],[Updated root bound]])/Table1[[#This Row],[Best primal]]</f>
        <v>1</v>
      </c>
      <c r="P1251" s="24">
        <f>(Table1[[#This Row],[Best primal]]-Table1[[#This Row],[LB]])/Table1[[#This Row],[Best primal]]</f>
        <v>0.12298659615367892</v>
      </c>
    </row>
    <row r="1252" spans="1:16" x14ac:dyDescent="0.45">
      <c r="A1252" t="s">
        <v>36</v>
      </c>
      <c r="B1252" t="s">
        <v>9</v>
      </c>
      <c r="C1252">
        <v>1</v>
      </c>
      <c r="D1252">
        <v>25</v>
      </c>
      <c r="E1252">
        <v>5</v>
      </c>
      <c r="H1252">
        <v>18007.68</v>
      </c>
      <c r="I1252">
        <v>18920.47</v>
      </c>
      <c r="J1252">
        <v>4.82</v>
      </c>
      <c r="K1252">
        <v>7200</v>
      </c>
      <c r="L1252" t="s">
        <v>44</v>
      </c>
      <c r="M1252">
        <f>IF(Table1[[#This Row],[BB-Nodes]]&lt;=1,Table1[[#This Row],[LB]],Table1[[#This Row],[RootBound]])</f>
        <v>0</v>
      </c>
      <c r="N1252" s="24">
        <f t="array" ref="N1252">MIN(IF(Table1[Class]=Table1[[#This Row],[Class]], IF(Table1[abs]=Table1[[#This Row],[abs]], IF(Table1[N]=Table1[[#This Row],[N]], IF(Table1[K]=Table1[[#This Row],[K]],Table1[UB],FALSE)))))</f>
        <v>18802.07</v>
      </c>
      <c r="O1252" s="24">
        <f>(Table1[[#This Row],[Best primal]]-Table1[[#This Row],[Updated root bound]])/Table1[[#This Row],[Best primal]]</f>
        <v>1</v>
      </c>
      <c r="P1252" s="24">
        <f>(Table1[[#This Row],[Best primal]]-Table1[[#This Row],[LB]])/Table1[[#This Row],[Best primal]]</f>
        <v>4.2250135224472594E-2</v>
      </c>
    </row>
    <row r="1253" spans="1:16" x14ac:dyDescent="0.45">
      <c r="A1253" t="s">
        <v>36</v>
      </c>
      <c r="B1253" t="s">
        <v>9</v>
      </c>
      <c r="C1253">
        <v>2</v>
      </c>
      <c r="D1253">
        <v>25</v>
      </c>
      <c r="E1253">
        <v>5</v>
      </c>
      <c r="H1253">
        <v>17258.59</v>
      </c>
      <c r="I1253">
        <v>22300.35</v>
      </c>
      <c r="J1253">
        <v>22.61</v>
      </c>
      <c r="K1253">
        <v>7200</v>
      </c>
      <c r="L1253" t="s">
        <v>44</v>
      </c>
      <c r="M1253">
        <f>IF(Table1[[#This Row],[BB-Nodes]]&lt;=1,Table1[[#This Row],[LB]],Table1[[#This Row],[RootBound]])</f>
        <v>0</v>
      </c>
      <c r="N1253" s="24">
        <f t="array" ref="N1253">MIN(IF(Table1[Class]=Table1[[#This Row],[Class]], IF(Table1[abs]=Table1[[#This Row],[abs]], IF(Table1[N]=Table1[[#This Row],[N]], IF(Table1[K]=Table1[[#This Row],[K]],Table1[UB],FALSE)))))</f>
        <v>21848.53</v>
      </c>
      <c r="O1253" s="24">
        <f>(Table1[[#This Row],[Best primal]]-Table1[[#This Row],[Updated root bound]])/Table1[[#This Row],[Best primal]]</f>
        <v>1</v>
      </c>
      <c r="P1253" s="24">
        <f>(Table1[[#This Row],[Best primal]]-Table1[[#This Row],[LB]])/Table1[[#This Row],[Best primal]]</f>
        <v>0.21008003742128184</v>
      </c>
    </row>
    <row r="1254" spans="1:16" x14ac:dyDescent="0.45">
      <c r="A1254" t="s">
        <v>36</v>
      </c>
      <c r="B1254" t="s">
        <v>9</v>
      </c>
      <c r="C1254">
        <v>3</v>
      </c>
      <c r="D1254">
        <v>25</v>
      </c>
      <c r="E1254">
        <v>5</v>
      </c>
      <c r="H1254">
        <v>20352.86</v>
      </c>
      <c r="I1254">
        <v>24357.279999999999</v>
      </c>
      <c r="J1254">
        <v>16.440000000000001</v>
      </c>
      <c r="K1254">
        <v>7200</v>
      </c>
      <c r="L1254" t="s">
        <v>44</v>
      </c>
      <c r="M1254">
        <f>IF(Table1[[#This Row],[BB-Nodes]]&lt;=1,Table1[[#This Row],[LB]],Table1[[#This Row],[RootBound]])</f>
        <v>0</v>
      </c>
      <c r="N1254" s="24">
        <f t="array" ref="N1254">MIN(IF(Table1[Class]=Table1[[#This Row],[Class]], IF(Table1[abs]=Table1[[#This Row],[abs]], IF(Table1[N]=Table1[[#This Row],[N]], IF(Table1[K]=Table1[[#This Row],[K]],Table1[UB],FALSE)))))</f>
        <v>24319.37</v>
      </c>
      <c r="O1254" s="24">
        <f>(Table1[[#This Row],[Best primal]]-Table1[[#This Row],[Updated root bound]])/Table1[[#This Row],[Best primal]]</f>
        <v>1</v>
      </c>
      <c r="P1254" s="24">
        <f>(Table1[[#This Row],[Best primal]]-Table1[[#This Row],[LB]])/Table1[[#This Row],[Best primal]]</f>
        <v>0.16310085335269781</v>
      </c>
    </row>
    <row r="1255" spans="1:16" x14ac:dyDescent="0.45">
      <c r="A1255" t="s">
        <v>36</v>
      </c>
      <c r="B1255" t="s">
        <v>9</v>
      </c>
      <c r="C1255">
        <v>4</v>
      </c>
      <c r="D1255">
        <v>25</v>
      </c>
      <c r="E1255">
        <v>5</v>
      </c>
      <c r="H1255">
        <v>18627.53</v>
      </c>
      <c r="I1255">
        <v>19584.5</v>
      </c>
      <c r="J1255">
        <v>4.8899999999999997</v>
      </c>
      <c r="K1255">
        <v>7200</v>
      </c>
      <c r="L1255" t="s">
        <v>44</v>
      </c>
      <c r="M1255">
        <f>IF(Table1[[#This Row],[BB-Nodes]]&lt;=1,Table1[[#This Row],[LB]],Table1[[#This Row],[RootBound]])</f>
        <v>0</v>
      </c>
      <c r="N1255" s="24">
        <f t="array" ref="N1255">MIN(IF(Table1[Class]=Table1[[#This Row],[Class]], IF(Table1[abs]=Table1[[#This Row],[abs]], IF(Table1[N]=Table1[[#This Row],[N]], IF(Table1[K]=Table1[[#This Row],[K]],Table1[UB],FALSE)))))</f>
        <v>19488.8</v>
      </c>
      <c r="O1255" s="24">
        <f>(Table1[[#This Row],[Best primal]]-Table1[[#This Row],[Updated root bound]])/Table1[[#This Row],[Best primal]]</f>
        <v>1</v>
      </c>
      <c r="P1255" s="24">
        <f>(Table1[[#This Row],[Best primal]]-Table1[[#This Row],[LB]])/Table1[[#This Row],[Best primal]]</f>
        <v>4.4193074996921336E-2</v>
      </c>
    </row>
    <row r="1256" spans="1:16" x14ac:dyDescent="0.45">
      <c r="A1256" t="s">
        <v>36</v>
      </c>
      <c r="B1256" t="s">
        <v>9</v>
      </c>
      <c r="C1256">
        <v>5</v>
      </c>
      <c r="D1256">
        <v>25</v>
      </c>
      <c r="E1256">
        <v>5</v>
      </c>
      <c r="H1256">
        <v>21780.2</v>
      </c>
      <c r="I1256">
        <v>26163.47</v>
      </c>
      <c r="J1256">
        <v>16.75</v>
      </c>
      <c r="K1256">
        <v>7200</v>
      </c>
      <c r="L1256" t="s">
        <v>44</v>
      </c>
      <c r="M1256">
        <f>IF(Table1[[#This Row],[BB-Nodes]]&lt;=1,Table1[[#This Row],[LB]],Table1[[#This Row],[RootBound]])</f>
        <v>0</v>
      </c>
      <c r="N1256" s="24">
        <f t="array" ref="N1256">MIN(IF(Table1[Class]=Table1[[#This Row],[Class]], IF(Table1[abs]=Table1[[#This Row],[abs]], IF(Table1[N]=Table1[[#This Row],[N]], IF(Table1[K]=Table1[[#This Row],[K]],Table1[UB],FALSE)))))</f>
        <v>25584.49</v>
      </c>
      <c r="O1256" s="24">
        <f>(Table1[[#This Row],[Best primal]]-Table1[[#This Row],[Updated root bound]])/Table1[[#This Row],[Best primal]]</f>
        <v>1</v>
      </c>
      <c r="P1256" s="24">
        <f>(Table1[[#This Row],[Best primal]]-Table1[[#This Row],[LB]])/Table1[[#This Row],[Best primal]]</f>
        <v>0.14869516648563252</v>
      </c>
    </row>
    <row r="1257" spans="1:16" x14ac:dyDescent="0.45">
      <c r="A1257" t="s">
        <v>36</v>
      </c>
      <c r="B1257" t="s">
        <v>9</v>
      </c>
      <c r="C1257">
        <v>1</v>
      </c>
      <c r="D1257">
        <v>30</v>
      </c>
      <c r="E1257">
        <v>5</v>
      </c>
      <c r="H1257">
        <v>23888.19</v>
      </c>
      <c r="I1257">
        <v>28536.240000000002</v>
      </c>
      <c r="J1257">
        <v>16.29</v>
      </c>
      <c r="K1257">
        <v>7200</v>
      </c>
      <c r="L1257" t="s">
        <v>44</v>
      </c>
      <c r="M1257">
        <f>IF(Table1[[#This Row],[BB-Nodes]]&lt;=1,Table1[[#This Row],[LB]],Table1[[#This Row],[RootBound]])</f>
        <v>0</v>
      </c>
      <c r="N1257" s="24">
        <f t="array" ref="N1257">MIN(IF(Table1[Class]=Table1[[#This Row],[Class]], IF(Table1[abs]=Table1[[#This Row],[abs]], IF(Table1[N]=Table1[[#This Row],[N]], IF(Table1[K]=Table1[[#This Row],[K]],Table1[UB],FALSE)))))</f>
        <v>28265.65</v>
      </c>
      <c r="O1257" s="24">
        <f>(Table1[[#This Row],[Best primal]]-Table1[[#This Row],[Updated root bound]])/Table1[[#This Row],[Best primal]]</f>
        <v>1</v>
      </c>
      <c r="P1257" s="24">
        <f>(Table1[[#This Row],[Best primal]]-Table1[[#This Row],[LB]])/Table1[[#This Row],[Best primal]]</f>
        <v>0.15486854185203605</v>
      </c>
    </row>
    <row r="1258" spans="1:16" x14ac:dyDescent="0.45">
      <c r="A1258" t="s">
        <v>36</v>
      </c>
      <c r="B1258" t="s">
        <v>9</v>
      </c>
      <c r="C1258">
        <v>2</v>
      </c>
      <c r="D1258">
        <v>30</v>
      </c>
      <c r="E1258">
        <v>5</v>
      </c>
      <c r="H1258">
        <v>22038.38</v>
      </c>
      <c r="I1258">
        <v>24377.78</v>
      </c>
      <c r="J1258">
        <v>9.6</v>
      </c>
      <c r="K1258">
        <v>7200</v>
      </c>
      <c r="L1258" t="s">
        <v>44</v>
      </c>
      <c r="M1258">
        <f>IF(Table1[[#This Row],[BB-Nodes]]&lt;=1,Table1[[#This Row],[LB]],Table1[[#This Row],[RootBound]])</f>
        <v>0</v>
      </c>
      <c r="N1258" s="24">
        <f t="array" ref="N1258">MIN(IF(Table1[Class]=Table1[[#This Row],[Class]], IF(Table1[abs]=Table1[[#This Row],[abs]], IF(Table1[N]=Table1[[#This Row],[N]], IF(Table1[K]=Table1[[#This Row],[K]],Table1[UB],FALSE)))))</f>
        <v>24036.66</v>
      </c>
      <c r="O1258" s="24">
        <f>(Table1[[#This Row],[Best primal]]-Table1[[#This Row],[Updated root bound]])/Table1[[#This Row],[Best primal]]</f>
        <v>1</v>
      </c>
      <c r="P1258" s="24">
        <f>(Table1[[#This Row],[Best primal]]-Table1[[#This Row],[LB]])/Table1[[#This Row],[Best primal]]</f>
        <v>8.3134678445341365E-2</v>
      </c>
    </row>
    <row r="1259" spans="1:16" x14ac:dyDescent="0.45">
      <c r="A1259" t="s">
        <v>36</v>
      </c>
      <c r="B1259" t="s">
        <v>9</v>
      </c>
      <c r="C1259">
        <v>3</v>
      </c>
      <c r="D1259">
        <v>30</v>
      </c>
      <c r="E1259">
        <v>5</v>
      </c>
      <c r="H1259">
        <v>23782.77</v>
      </c>
      <c r="I1259">
        <v>26596.560000000001</v>
      </c>
      <c r="J1259">
        <v>10.58</v>
      </c>
      <c r="K1259">
        <v>7200</v>
      </c>
      <c r="L1259" t="s">
        <v>44</v>
      </c>
      <c r="M1259">
        <f>IF(Table1[[#This Row],[BB-Nodes]]&lt;=1,Table1[[#This Row],[LB]],Table1[[#This Row],[RootBound]])</f>
        <v>0</v>
      </c>
      <c r="N1259" s="24">
        <f t="array" ref="N1259">MIN(IF(Table1[Class]=Table1[[#This Row],[Class]], IF(Table1[abs]=Table1[[#This Row],[abs]], IF(Table1[N]=Table1[[#This Row],[N]], IF(Table1[K]=Table1[[#This Row],[K]],Table1[UB],FALSE)))))</f>
        <v>26256.58</v>
      </c>
      <c r="O1259" s="24">
        <f>(Table1[[#This Row],[Best primal]]-Table1[[#This Row],[Updated root bound]])/Table1[[#This Row],[Best primal]]</f>
        <v>1</v>
      </c>
      <c r="P1259" s="24">
        <f>(Table1[[#This Row],[Best primal]]-Table1[[#This Row],[LB]])/Table1[[#This Row],[Best primal]]</f>
        <v>9.4216763950217469E-2</v>
      </c>
    </row>
    <row r="1260" spans="1:16" x14ac:dyDescent="0.45">
      <c r="A1260" t="s">
        <v>36</v>
      </c>
      <c r="B1260" t="s">
        <v>9</v>
      </c>
      <c r="C1260">
        <v>4</v>
      </c>
      <c r="D1260">
        <v>30</v>
      </c>
      <c r="E1260">
        <v>5</v>
      </c>
      <c r="H1260">
        <v>18561.599999999999</v>
      </c>
      <c r="I1260">
        <v>22193.42</v>
      </c>
      <c r="J1260">
        <v>16.36</v>
      </c>
      <c r="K1260">
        <v>7200</v>
      </c>
      <c r="L1260" t="s">
        <v>44</v>
      </c>
      <c r="M1260">
        <f>IF(Table1[[#This Row],[BB-Nodes]]&lt;=1,Table1[[#This Row],[LB]],Table1[[#This Row],[RootBound]])</f>
        <v>0</v>
      </c>
      <c r="N1260" s="24">
        <f t="array" ref="N1260">MIN(IF(Table1[Class]=Table1[[#This Row],[Class]], IF(Table1[abs]=Table1[[#This Row],[abs]], IF(Table1[N]=Table1[[#This Row],[N]], IF(Table1[K]=Table1[[#This Row],[K]],Table1[UB],FALSE)))))</f>
        <v>21677.31</v>
      </c>
      <c r="O1260" s="24">
        <f>(Table1[[#This Row],[Best primal]]-Table1[[#This Row],[Updated root bound]])/Table1[[#This Row],[Best primal]]</f>
        <v>1</v>
      </c>
      <c r="P1260" s="24">
        <f>(Table1[[#This Row],[Best primal]]-Table1[[#This Row],[LB]])/Table1[[#This Row],[Best primal]]</f>
        <v>0.14373139471641097</v>
      </c>
    </row>
    <row r="1261" spans="1:16" x14ac:dyDescent="0.45">
      <c r="A1261" t="s">
        <v>36</v>
      </c>
      <c r="B1261" t="s">
        <v>9</v>
      </c>
      <c r="C1261">
        <v>5</v>
      </c>
      <c r="D1261">
        <v>30</v>
      </c>
      <c r="E1261">
        <v>5</v>
      </c>
      <c r="H1261">
        <v>19125.810000000001</v>
      </c>
      <c r="I1261">
        <v>23486.55</v>
      </c>
      <c r="J1261">
        <v>18.57</v>
      </c>
      <c r="K1261">
        <v>7200</v>
      </c>
      <c r="L1261" t="s">
        <v>44</v>
      </c>
      <c r="M1261">
        <f>IF(Table1[[#This Row],[BB-Nodes]]&lt;=1,Table1[[#This Row],[LB]],Table1[[#This Row],[RootBound]])</f>
        <v>0</v>
      </c>
      <c r="N1261" s="24">
        <f t="array" ref="N1261">MIN(IF(Table1[Class]=Table1[[#This Row],[Class]], IF(Table1[abs]=Table1[[#This Row],[abs]], IF(Table1[N]=Table1[[#This Row],[N]], IF(Table1[K]=Table1[[#This Row],[K]],Table1[UB],FALSE)))))</f>
        <v>22947.77</v>
      </c>
      <c r="O1261" s="24">
        <f>(Table1[[#This Row],[Best primal]]-Table1[[#This Row],[Updated root bound]])/Table1[[#This Row],[Best primal]]</f>
        <v>1</v>
      </c>
      <c r="P1261" s="24">
        <f>(Table1[[#This Row],[Best primal]]-Table1[[#This Row],[LB]])/Table1[[#This Row],[Best primal]]</f>
        <v>0.16655038812050144</v>
      </c>
    </row>
    <row r="1262" spans="1:16" x14ac:dyDescent="0.45">
      <c r="A1262" t="s">
        <v>36</v>
      </c>
      <c r="B1262" t="s">
        <v>10</v>
      </c>
      <c r="C1262">
        <v>1</v>
      </c>
      <c r="D1262">
        <v>15</v>
      </c>
      <c r="E1262">
        <v>5</v>
      </c>
      <c r="H1262">
        <v>7431.67</v>
      </c>
      <c r="I1262">
        <v>8777.6299999999992</v>
      </c>
      <c r="J1262">
        <v>15.33</v>
      </c>
      <c r="K1262">
        <v>7200</v>
      </c>
      <c r="L1262" t="s">
        <v>44</v>
      </c>
      <c r="M1262">
        <f>IF(Table1[[#This Row],[BB-Nodes]]&lt;=1,Table1[[#This Row],[LB]],Table1[[#This Row],[RootBound]])</f>
        <v>0</v>
      </c>
      <c r="N1262" s="24">
        <f t="array" ref="N1262">MIN(IF(Table1[Class]=Table1[[#This Row],[Class]], IF(Table1[abs]=Table1[[#This Row],[abs]], IF(Table1[N]=Table1[[#This Row],[N]], IF(Table1[K]=Table1[[#This Row],[K]],Table1[UB],FALSE)))))</f>
        <v>8758.67</v>
      </c>
      <c r="O1262" s="24">
        <f>(Table1[[#This Row],[Best primal]]-Table1[[#This Row],[Updated root bound]])/Table1[[#This Row],[Best primal]]</f>
        <v>1</v>
      </c>
      <c r="P1262" s="24">
        <f>(Table1[[#This Row],[Best primal]]-Table1[[#This Row],[LB]])/Table1[[#This Row],[Best primal]]</f>
        <v>0.15150702104314925</v>
      </c>
    </row>
    <row r="1263" spans="1:16" x14ac:dyDescent="0.45">
      <c r="A1263" t="s">
        <v>36</v>
      </c>
      <c r="B1263" t="s">
        <v>10</v>
      </c>
      <c r="C1263">
        <v>2</v>
      </c>
      <c r="D1263">
        <v>15</v>
      </c>
      <c r="E1263">
        <v>5</v>
      </c>
      <c r="H1263">
        <v>8525.2199999999993</v>
      </c>
      <c r="I1263">
        <v>9073.26</v>
      </c>
      <c r="J1263">
        <v>6.04</v>
      </c>
      <c r="K1263">
        <v>7200</v>
      </c>
      <c r="L1263" t="s">
        <v>44</v>
      </c>
      <c r="M1263">
        <f>IF(Table1[[#This Row],[BB-Nodes]]&lt;=1,Table1[[#This Row],[LB]],Table1[[#This Row],[RootBound]])</f>
        <v>0</v>
      </c>
      <c r="N1263" s="24">
        <f t="array" ref="N1263">MIN(IF(Table1[Class]=Table1[[#This Row],[Class]], IF(Table1[abs]=Table1[[#This Row],[abs]], IF(Table1[N]=Table1[[#This Row],[N]], IF(Table1[K]=Table1[[#This Row],[K]],Table1[UB],FALSE)))))</f>
        <v>9067.9599999999991</v>
      </c>
      <c r="O1263" s="24">
        <f>(Table1[[#This Row],[Best primal]]-Table1[[#This Row],[Updated root bound]])/Table1[[#This Row],[Best primal]]</f>
        <v>1</v>
      </c>
      <c r="P1263" s="24">
        <f>(Table1[[#This Row],[Best primal]]-Table1[[#This Row],[LB]])/Table1[[#This Row],[Best primal]]</f>
        <v>5.9852491629870427E-2</v>
      </c>
    </row>
    <row r="1264" spans="1:16" x14ac:dyDescent="0.45">
      <c r="A1264" t="s">
        <v>36</v>
      </c>
      <c r="B1264" t="s">
        <v>10</v>
      </c>
      <c r="C1264">
        <v>3</v>
      </c>
      <c r="D1264">
        <v>15</v>
      </c>
      <c r="E1264">
        <v>5</v>
      </c>
      <c r="H1264">
        <v>9038.31</v>
      </c>
      <c r="I1264">
        <v>10432.1</v>
      </c>
      <c r="J1264">
        <v>13.36</v>
      </c>
      <c r="K1264">
        <v>7200</v>
      </c>
      <c r="L1264" t="s">
        <v>44</v>
      </c>
      <c r="M1264">
        <f>IF(Table1[[#This Row],[BB-Nodes]]&lt;=1,Table1[[#This Row],[LB]],Table1[[#This Row],[RootBound]])</f>
        <v>0</v>
      </c>
      <c r="N1264" s="24">
        <f t="array" ref="N1264">MIN(IF(Table1[Class]=Table1[[#This Row],[Class]], IF(Table1[abs]=Table1[[#This Row],[abs]], IF(Table1[N]=Table1[[#This Row],[N]], IF(Table1[K]=Table1[[#This Row],[K]],Table1[UB],FALSE)))))</f>
        <v>10432.1</v>
      </c>
      <c r="O1264" s="24">
        <f>(Table1[[#This Row],[Best primal]]-Table1[[#This Row],[Updated root bound]])/Table1[[#This Row],[Best primal]]</f>
        <v>1</v>
      </c>
      <c r="P1264" s="24">
        <f>(Table1[[#This Row],[Best primal]]-Table1[[#This Row],[LB]])/Table1[[#This Row],[Best primal]]</f>
        <v>0.13360588951409599</v>
      </c>
    </row>
    <row r="1265" spans="1:16" x14ac:dyDescent="0.45">
      <c r="A1265" t="s">
        <v>36</v>
      </c>
      <c r="B1265" t="s">
        <v>10</v>
      </c>
      <c r="C1265">
        <v>4</v>
      </c>
      <c r="D1265">
        <v>15</v>
      </c>
      <c r="E1265">
        <v>5</v>
      </c>
      <c r="H1265">
        <v>8874.7099999999991</v>
      </c>
      <c r="I1265">
        <v>9408.57</v>
      </c>
      <c r="J1265">
        <v>5.67</v>
      </c>
      <c r="K1265">
        <v>7200</v>
      </c>
      <c r="L1265" t="s">
        <v>44</v>
      </c>
      <c r="M1265">
        <f>IF(Table1[[#This Row],[BB-Nodes]]&lt;=1,Table1[[#This Row],[LB]],Table1[[#This Row],[RootBound]])</f>
        <v>0</v>
      </c>
      <c r="N1265" s="24">
        <f t="array" ref="N1265">MIN(IF(Table1[Class]=Table1[[#This Row],[Class]], IF(Table1[abs]=Table1[[#This Row],[abs]], IF(Table1[N]=Table1[[#This Row],[N]], IF(Table1[K]=Table1[[#This Row],[K]],Table1[UB],FALSE)))))</f>
        <v>9385.89</v>
      </c>
      <c r="O1265" s="24">
        <f>(Table1[[#This Row],[Best primal]]-Table1[[#This Row],[Updated root bound]])/Table1[[#This Row],[Best primal]]</f>
        <v>1</v>
      </c>
      <c r="P1265" s="24">
        <f>(Table1[[#This Row],[Best primal]]-Table1[[#This Row],[LB]])/Table1[[#This Row],[Best primal]]</f>
        <v>5.446260290712978E-2</v>
      </c>
    </row>
    <row r="1266" spans="1:16" x14ac:dyDescent="0.45">
      <c r="A1266" t="s">
        <v>36</v>
      </c>
      <c r="B1266" t="s">
        <v>10</v>
      </c>
      <c r="C1266">
        <v>5</v>
      </c>
      <c r="D1266">
        <v>15</v>
      </c>
      <c r="E1266">
        <v>5</v>
      </c>
      <c r="H1266">
        <v>9177.89</v>
      </c>
      <c r="I1266">
        <v>10545.44</v>
      </c>
      <c r="J1266">
        <v>12.97</v>
      </c>
      <c r="K1266">
        <v>7200</v>
      </c>
      <c r="L1266" t="s">
        <v>44</v>
      </c>
      <c r="M1266">
        <f>IF(Table1[[#This Row],[BB-Nodes]]&lt;=1,Table1[[#This Row],[LB]],Table1[[#This Row],[RootBound]])</f>
        <v>0</v>
      </c>
      <c r="N1266" s="24">
        <f t="array" ref="N1266">MIN(IF(Table1[Class]=Table1[[#This Row],[Class]], IF(Table1[abs]=Table1[[#This Row],[abs]], IF(Table1[N]=Table1[[#This Row],[N]], IF(Table1[K]=Table1[[#This Row],[K]],Table1[UB],FALSE)))))</f>
        <v>10437.049999999999</v>
      </c>
      <c r="O1266" s="24">
        <f>(Table1[[#This Row],[Best primal]]-Table1[[#This Row],[Updated root bound]])/Table1[[#This Row],[Best primal]]</f>
        <v>1</v>
      </c>
      <c r="P1266" s="24">
        <f>(Table1[[#This Row],[Best primal]]-Table1[[#This Row],[LB]])/Table1[[#This Row],[Best primal]]</f>
        <v>0.1206432852194825</v>
      </c>
    </row>
    <row r="1267" spans="1:16" x14ac:dyDescent="0.45">
      <c r="A1267" t="s">
        <v>36</v>
      </c>
      <c r="B1267" t="s">
        <v>10</v>
      </c>
      <c r="C1267">
        <v>1</v>
      </c>
      <c r="D1267">
        <v>20</v>
      </c>
      <c r="E1267">
        <v>5</v>
      </c>
      <c r="H1267">
        <v>9283.5</v>
      </c>
      <c r="I1267">
        <v>11891.5</v>
      </c>
      <c r="J1267">
        <v>21.93</v>
      </c>
      <c r="K1267">
        <v>7200</v>
      </c>
      <c r="L1267" t="s">
        <v>44</v>
      </c>
      <c r="M1267">
        <f>IF(Table1[[#This Row],[BB-Nodes]]&lt;=1,Table1[[#This Row],[LB]],Table1[[#This Row],[RootBound]])</f>
        <v>0</v>
      </c>
      <c r="N1267" s="24">
        <f t="array" ref="N1267">MIN(IF(Table1[Class]=Table1[[#This Row],[Class]], IF(Table1[abs]=Table1[[#This Row],[abs]], IF(Table1[N]=Table1[[#This Row],[N]], IF(Table1[K]=Table1[[#This Row],[K]],Table1[UB],FALSE)))))</f>
        <v>11787</v>
      </c>
      <c r="O1267" s="24">
        <f>(Table1[[#This Row],[Best primal]]-Table1[[#This Row],[Updated root bound]])/Table1[[#This Row],[Best primal]]</f>
        <v>1</v>
      </c>
      <c r="P1267" s="24">
        <f>(Table1[[#This Row],[Best primal]]-Table1[[#This Row],[LB]])/Table1[[#This Row],[Best primal]]</f>
        <v>0.21239501145329601</v>
      </c>
    </row>
    <row r="1268" spans="1:16" x14ac:dyDescent="0.45">
      <c r="A1268" t="s">
        <v>36</v>
      </c>
      <c r="B1268" t="s">
        <v>10</v>
      </c>
      <c r="C1268">
        <v>2</v>
      </c>
      <c r="D1268">
        <v>20</v>
      </c>
      <c r="E1268">
        <v>5</v>
      </c>
      <c r="H1268">
        <v>7336.43</v>
      </c>
      <c r="I1268">
        <v>8381.4699999999993</v>
      </c>
      <c r="J1268">
        <v>12.47</v>
      </c>
      <c r="K1268">
        <v>7200</v>
      </c>
      <c r="L1268" t="s">
        <v>44</v>
      </c>
      <c r="M1268">
        <f>IF(Table1[[#This Row],[BB-Nodes]]&lt;=1,Table1[[#This Row],[LB]],Table1[[#This Row],[RootBound]])</f>
        <v>0</v>
      </c>
      <c r="N1268" s="24">
        <f t="array" ref="N1268">MIN(IF(Table1[Class]=Table1[[#This Row],[Class]], IF(Table1[abs]=Table1[[#This Row],[abs]], IF(Table1[N]=Table1[[#This Row],[N]], IF(Table1[K]=Table1[[#This Row],[K]],Table1[UB],FALSE)))))</f>
        <v>8287.43</v>
      </c>
      <c r="O1268" s="24">
        <f>(Table1[[#This Row],[Best primal]]-Table1[[#This Row],[Updated root bound]])/Table1[[#This Row],[Best primal]]</f>
        <v>1</v>
      </c>
      <c r="P1268" s="24">
        <f>(Table1[[#This Row],[Best primal]]-Table1[[#This Row],[LB]])/Table1[[#This Row],[Best primal]]</f>
        <v>0.11475210047023021</v>
      </c>
    </row>
    <row r="1269" spans="1:16" x14ac:dyDescent="0.45">
      <c r="A1269" t="s">
        <v>36</v>
      </c>
      <c r="B1269" t="s">
        <v>10</v>
      </c>
      <c r="C1269">
        <v>3</v>
      </c>
      <c r="D1269">
        <v>20</v>
      </c>
      <c r="E1269">
        <v>5</v>
      </c>
      <c r="H1269">
        <v>8633.1200000000008</v>
      </c>
      <c r="I1269">
        <v>10655.41</v>
      </c>
      <c r="J1269">
        <v>18.98</v>
      </c>
      <c r="K1269">
        <v>7200</v>
      </c>
      <c r="L1269" t="s">
        <v>44</v>
      </c>
      <c r="M1269">
        <f>IF(Table1[[#This Row],[BB-Nodes]]&lt;=1,Table1[[#This Row],[LB]],Table1[[#This Row],[RootBound]])</f>
        <v>0</v>
      </c>
      <c r="N1269" s="24">
        <f t="array" ref="N1269">MIN(IF(Table1[Class]=Table1[[#This Row],[Class]], IF(Table1[abs]=Table1[[#This Row],[abs]], IF(Table1[N]=Table1[[#This Row],[N]], IF(Table1[K]=Table1[[#This Row],[K]],Table1[UB],FALSE)))))</f>
        <v>10488.42</v>
      </c>
      <c r="O1269" s="24">
        <f>(Table1[[#This Row],[Best primal]]-Table1[[#This Row],[Updated root bound]])/Table1[[#This Row],[Best primal]]</f>
        <v>1</v>
      </c>
      <c r="P1269" s="24">
        <f>(Table1[[#This Row],[Best primal]]-Table1[[#This Row],[LB]])/Table1[[#This Row],[Best primal]]</f>
        <v>0.17689032285129688</v>
      </c>
    </row>
    <row r="1270" spans="1:16" x14ac:dyDescent="0.45">
      <c r="A1270" t="s">
        <v>36</v>
      </c>
      <c r="B1270" t="s">
        <v>10</v>
      </c>
      <c r="C1270">
        <v>4</v>
      </c>
      <c r="D1270">
        <v>20</v>
      </c>
      <c r="E1270">
        <v>5</v>
      </c>
      <c r="H1270">
        <v>9485.51</v>
      </c>
      <c r="I1270">
        <v>13603.61</v>
      </c>
      <c r="J1270">
        <v>30.27</v>
      </c>
      <c r="K1270">
        <v>7200</v>
      </c>
      <c r="L1270" t="s">
        <v>44</v>
      </c>
      <c r="M1270">
        <f>IF(Table1[[#This Row],[BB-Nodes]]&lt;=1,Table1[[#This Row],[LB]],Table1[[#This Row],[RootBound]])</f>
        <v>0</v>
      </c>
      <c r="N1270" s="24">
        <f t="array" ref="N1270">MIN(IF(Table1[Class]=Table1[[#This Row],[Class]], IF(Table1[abs]=Table1[[#This Row],[abs]], IF(Table1[N]=Table1[[#This Row],[N]], IF(Table1[K]=Table1[[#This Row],[K]],Table1[UB],FALSE)))))</f>
        <v>13189.8</v>
      </c>
      <c r="O1270" s="24">
        <f>(Table1[[#This Row],[Best primal]]-Table1[[#This Row],[Updated root bound]])/Table1[[#This Row],[Best primal]]</f>
        <v>1</v>
      </c>
      <c r="P1270" s="24">
        <f>(Table1[[#This Row],[Best primal]]-Table1[[#This Row],[LB]])/Table1[[#This Row],[Best primal]]</f>
        <v>0.28084504693020357</v>
      </c>
    </row>
    <row r="1271" spans="1:16" x14ac:dyDescent="0.45">
      <c r="A1271" t="s">
        <v>36</v>
      </c>
      <c r="B1271" t="s">
        <v>10</v>
      </c>
      <c r="C1271">
        <v>5</v>
      </c>
      <c r="D1271">
        <v>20</v>
      </c>
      <c r="E1271">
        <v>5</v>
      </c>
      <c r="H1271">
        <v>11585.26</v>
      </c>
      <c r="I1271">
        <v>14760.42</v>
      </c>
      <c r="J1271">
        <v>21.51</v>
      </c>
      <c r="K1271">
        <v>7200</v>
      </c>
      <c r="L1271" t="s">
        <v>44</v>
      </c>
      <c r="M1271">
        <f>IF(Table1[[#This Row],[BB-Nodes]]&lt;=1,Table1[[#This Row],[LB]],Table1[[#This Row],[RootBound]])</f>
        <v>0</v>
      </c>
      <c r="N1271" s="24">
        <f t="array" ref="N1271">MIN(IF(Table1[Class]=Table1[[#This Row],[Class]], IF(Table1[abs]=Table1[[#This Row],[abs]], IF(Table1[N]=Table1[[#This Row],[N]], IF(Table1[K]=Table1[[#This Row],[K]],Table1[UB],FALSE)))))</f>
        <v>14406.84</v>
      </c>
      <c r="O1271" s="24">
        <f>(Table1[[#This Row],[Best primal]]-Table1[[#This Row],[Updated root bound]])/Table1[[#This Row],[Best primal]]</f>
        <v>1</v>
      </c>
      <c r="P1271" s="24">
        <f>(Table1[[#This Row],[Best primal]]-Table1[[#This Row],[LB]])/Table1[[#This Row],[Best primal]]</f>
        <v>0.19585002679282895</v>
      </c>
    </row>
    <row r="1272" spans="1:16" x14ac:dyDescent="0.45">
      <c r="A1272" t="s">
        <v>36</v>
      </c>
      <c r="B1272" t="s">
        <v>10</v>
      </c>
      <c r="C1272">
        <v>1</v>
      </c>
      <c r="D1272">
        <v>25</v>
      </c>
      <c r="E1272">
        <v>5</v>
      </c>
      <c r="H1272">
        <v>9462.7000000000007</v>
      </c>
      <c r="I1272">
        <v>10526.08</v>
      </c>
      <c r="J1272">
        <v>10.1</v>
      </c>
      <c r="K1272">
        <v>7200</v>
      </c>
      <c r="L1272" t="s">
        <v>44</v>
      </c>
      <c r="M1272">
        <f>IF(Table1[[#This Row],[BB-Nodes]]&lt;=1,Table1[[#This Row],[LB]],Table1[[#This Row],[RootBound]])</f>
        <v>0</v>
      </c>
      <c r="N1272" s="24">
        <f t="array" ref="N1272">MIN(IF(Table1[Class]=Table1[[#This Row],[Class]], IF(Table1[abs]=Table1[[#This Row],[abs]], IF(Table1[N]=Table1[[#This Row],[N]], IF(Table1[K]=Table1[[#This Row],[K]],Table1[UB],FALSE)))))</f>
        <v>10325.6</v>
      </c>
      <c r="O1272" s="24">
        <f>(Table1[[#This Row],[Best primal]]-Table1[[#This Row],[Updated root bound]])/Table1[[#This Row],[Best primal]]</f>
        <v>1</v>
      </c>
      <c r="P1272" s="24">
        <f>(Table1[[#This Row],[Best primal]]-Table1[[#This Row],[LB]])/Table1[[#This Row],[Best primal]]</f>
        <v>8.3568993569380912E-2</v>
      </c>
    </row>
    <row r="1273" spans="1:16" x14ac:dyDescent="0.45">
      <c r="A1273" t="s">
        <v>36</v>
      </c>
      <c r="B1273" t="s">
        <v>10</v>
      </c>
      <c r="C1273">
        <v>2</v>
      </c>
      <c r="D1273">
        <v>25</v>
      </c>
      <c r="E1273">
        <v>5</v>
      </c>
      <c r="H1273">
        <v>7939.05</v>
      </c>
      <c r="I1273">
        <v>13052.63</v>
      </c>
      <c r="J1273">
        <v>39.18</v>
      </c>
      <c r="K1273">
        <v>7200</v>
      </c>
      <c r="L1273" t="s">
        <v>44</v>
      </c>
      <c r="M1273">
        <f>IF(Table1[[#This Row],[BB-Nodes]]&lt;=1,Table1[[#This Row],[LB]],Table1[[#This Row],[RootBound]])</f>
        <v>0</v>
      </c>
      <c r="N1273" s="24">
        <f t="array" ref="N1273">MIN(IF(Table1[Class]=Table1[[#This Row],[Class]], IF(Table1[abs]=Table1[[#This Row],[abs]], IF(Table1[N]=Table1[[#This Row],[N]], IF(Table1[K]=Table1[[#This Row],[K]],Table1[UB],FALSE)))))</f>
        <v>12627.19</v>
      </c>
      <c r="O1273" s="24">
        <f>(Table1[[#This Row],[Best primal]]-Table1[[#This Row],[Updated root bound]])/Table1[[#This Row],[Best primal]]</f>
        <v>1</v>
      </c>
      <c r="P1273" s="24">
        <f>(Table1[[#This Row],[Best primal]]-Table1[[#This Row],[LB]])/Table1[[#This Row],[Best primal]]</f>
        <v>0.37127341870994263</v>
      </c>
    </row>
    <row r="1274" spans="1:16" x14ac:dyDescent="0.45">
      <c r="A1274" t="s">
        <v>36</v>
      </c>
      <c r="B1274" t="s">
        <v>10</v>
      </c>
      <c r="C1274">
        <v>3</v>
      </c>
      <c r="D1274">
        <v>25</v>
      </c>
      <c r="E1274">
        <v>5</v>
      </c>
      <c r="H1274">
        <v>10009.86</v>
      </c>
      <c r="I1274">
        <v>14227.25</v>
      </c>
      <c r="J1274">
        <v>29.64</v>
      </c>
      <c r="K1274">
        <v>7200</v>
      </c>
      <c r="L1274" t="s">
        <v>44</v>
      </c>
      <c r="M1274">
        <f>IF(Table1[[#This Row],[BB-Nodes]]&lt;=1,Table1[[#This Row],[LB]],Table1[[#This Row],[RootBound]])</f>
        <v>0</v>
      </c>
      <c r="N1274" s="24">
        <f t="array" ref="N1274">MIN(IF(Table1[Class]=Table1[[#This Row],[Class]], IF(Table1[abs]=Table1[[#This Row],[abs]], IF(Table1[N]=Table1[[#This Row],[N]], IF(Table1[K]=Table1[[#This Row],[K]],Table1[UB],FALSE)))))</f>
        <v>13999.34</v>
      </c>
      <c r="O1274" s="24">
        <f>(Table1[[#This Row],[Best primal]]-Table1[[#This Row],[Updated root bound]])/Table1[[#This Row],[Best primal]]</f>
        <v>1</v>
      </c>
      <c r="P1274" s="24">
        <f>(Table1[[#This Row],[Best primal]]-Table1[[#This Row],[LB]])/Table1[[#This Row],[Best primal]]</f>
        <v>0.2849762917394677</v>
      </c>
    </row>
    <row r="1275" spans="1:16" x14ac:dyDescent="0.45">
      <c r="A1275" t="s">
        <v>36</v>
      </c>
      <c r="B1275" t="s">
        <v>10</v>
      </c>
      <c r="C1275">
        <v>4</v>
      </c>
      <c r="D1275">
        <v>25</v>
      </c>
      <c r="E1275">
        <v>5</v>
      </c>
      <c r="H1275">
        <v>9803.77</v>
      </c>
      <c r="I1275">
        <v>10908.99</v>
      </c>
      <c r="J1275">
        <v>10.130000000000001</v>
      </c>
      <c r="K1275">
        <v>7200</v>
      </c>
      <c r="L1275" t="s">
        <v>44</v>
      </c>
      <c r="M1275">
        <f>IF(Table1[[#This Row],[BB-Nodes]]&lt;=1,Table1[[#This Row],[LB]],Table1[[#This Row],[RootBound]])</f>
        <v>0</v>
      </c>
      <c r="N1275" s="24">
        <f t="array" ref="N1275">MIN(IF(Table1[Class]=Table1[[#This Row],[Class]], IF(Table1[abs]=Table1[[#This Row],[abs]], IF(Table1[N]=Table1[[#This Row],[N]], IF(Table1[K]=Table1[[#This Row],[K]],Table1[UB],FALSE)))))</f>
        <v>10698.73</v>
      </c>
      <c r="O1275" s="24">
        <f>(Table1[[#This Row],[Best primal]]-Table1[[#This Row],[Updated root bound]])/Table1[[#This Row],[Best primal]]</f>
        <v>1</v>
      </c>
      <c r="P1275" s="24">
        <f>(Table1[[#This Row],[Best primal]]-Table1[[#This Row],[LB]])/Table1[[#This Row],[Best primal]]</f>
        <v>8.3651050171375405E-2</v>
      </c>
    </row>
    <row r="1276" spans="1:16" x14ac:dyDescent="0.45">
      <c r="A1276" t="s">
        <v>36</v>
      </c>
      <c r="B1276" t="s">
        <v>10</v>
      </c>
      <c r="C1276">
        <v>5</v>
      </c>
      <c r="D1276">
        <v>25</v>
      </c>
      <c r="E1276">
        <v>5</v>
      </c>
      <c r="H1276">
        <v>10316.200000000001</v>
      </c>
      <c r="I1276">
        <v>14650.06</v>
      </c>
      <c r="J1276">
        <v>29.58</v>
      </c>
      <c r="K1276">
        <v>7200</v>
      </c>
      <c r="L1276" t="s">
        <v>44</v>
      </c>
      <c r="M1276">
        <f>IF(Table1[[#This Row],[BB-Nodes]]&lt;=1,Table1[[#This Row],[LB]],Table1[[#This Row],[RootBound]])</f>
        <v>0</v>
      </c>
      <c r="N1276" s="24">
        <f t="array" ref="N1276">MIN(IF(Table1[Class]=Table1[[#This Row],[Class]], IF(Table1[abs]=Table1[[#This Row],[abs]], IF(Table1[N]=Table1[[#This Row],[N]], IF(Table1[K]=Table1[[#This Row],[K]],Table1[UB],FALSE)))))</f>
        <v>14058.89</v>
      </c>
      <c r="O1276" s="24">
        <f>(Table1[[#This Row],[Best primal]]-Table1[[#This Row],[Updated root bound]])/Table1[[#This Row],[Best primal]]</f>
        <v>1</v>
      </c>
      <c r="P1276" s="24">
        <f>(Table1[[#This Row],[Best primal]]-Table1[[#This Row],[LB]])/Table1[[#This Row],[Best primal]]</f>
        <v>0.2662151848403394</v>
      </c>
    </row>
    <row r="1277" spans="1:16" x14ac:dyDescent="0.45">
      <c r="A1277" t="s">
        <v>36</v>
      </c>
      <c r="B1277" t="s">
        <v>10</v>
      </c>
      <c r="C1277">
        <v>1</v>
      </c>
      <c r="D1277">
        <v>30</v>
      </c>
      <c r="E1277">
        <v>5</v>
      </c>
      <c r="H1277">
        <v>9196.2000000000007</v>
      </c>
      <c r="I1277">
        <v>13690.75</v>
      </c>
      <c r="J1277">
        <v>32.83</v>
      </c>
      <c r="K1277">
        <v>7200</v>
      </c>
      <c r="L1277" t="s">
        <v>44</v>
      </c>
      <c r="M1277">
        <f>IF(Table1[[#This Row],[BB-Nodes]]&lt;=1,Table1[[#This Row],[LB]],Table1[[#This Row],[RootBound]])</f>
        <v>0</v>
      </c>
      <c r="N1277" s="24">
        <f t="array" ref="N1277">MIN(IF(Table1[Class]=Table1[[#This Row],[Class]], IF(Table1[abs]=Table1[[#This Row],[abs]], IF(Table1[N]=Table1[[#This Row],[N]], IF(Table1[K]=Table1[[#This Row],[K]],Table1[UB],FALSE)))))</f>
        <v>13489.72</v>
      </c>
      <c r="O1277" s="24">
        <f>(Table1[[#This Row],[Best primal]]-Table1[[#This Row],[Updated root bound]])/Table1[[#This Row],[Best primal]]</f>
        <v>1</v>
      </c>
      <c r="P1277" s="24">
        <f>(Table1[[#This Row],[Best primal]]-Table1[[#This Row],[LB]])/Table1[[#This Row],[Best primal]]</f>
        <v>0.31828088351722639</v>
      </c>
    </row>
    <row r="1278" spans="1:16" x14ac:dyDescent="0.45">
      <c r="A1278" t="s">
        <v>36</v>
      </c>
      <c r="B1278" t="s">
        <v>10</v>
      </c>
      <c r="C1278">
        <v>2</v>
      </c>
      <c r="D1278">
        <v>30</v>
      </c>
      <c r="E1278">
        <v>5</v>
      </c>
      <c r="H1278">
        <v>9788.27</v>
      </c>
      <c r="I1278">
        <v>12029.68</v>
      </c>
      <c r="J1278">
        <v>18.63</v>
      </c>
      <c r="K1278">
        <v>7200</v>
      </c>
      <c r="L1278" t="s">
        <v>44</v>
      </c>
      <c r="M1278">
        <f>IF(Table1[[#This Row],[BB-Nodes]]&lt;=1,Table1[[#This Row],[LB]],Table1[[#This Row],[RootBound]])</f>
        <v>0</v>
      </c>
      <c r="N1278" s="24">
        <f t="array" ref="N1278">MIN(IF(Table1[Class]=Table1[[#This Row],[Class]], IF(Table1[abs]=Table1[[#This Row],[abs]], IF(Table1[N]=Table1[[#This Row],[N]], IF(Table1[K]=Table1[[#This Row],[K]],Table1[UB],FALSE)))))</f>
        <v>11743.06</v>
      </c>
      <c r="O1278" s="24">
        <f>(Table1[[#This Row],[Best primal]]-Table1[[#This Row],[Updated root bound]])/Table1[[#This Row],[Best primal]]</f>
        <v>1</v>
      </c>
      <c r="P1278" s="24">
        <f>(Table1[[#This Row],[Best primal]]-Table1[[#This Row],[LB]])/Table1[[#This Row],[Best primal]]</f>
        <v>0.16646342605760331</v>
      </c>
    </row>
    <row r="1279" spans="1:16" x14ac:dyDescent="0.45">
      <c r="A1279" t="s">
        <v>36</v>
      </c>
      <c r="B1279" t="s">
        <v>10</v>
      </c>
      <c r="C1279">
        <v>3</v>
      </c>
      <c r="D1279">
        <v>30</v>
      </c>
      <c r="E1279">
        <v>5</v>
      </c>
      <c r="H1279">
        <v>8756.9599999999991</v>
      </c>
      <c r="I1279">
        <v>11445.73</v>
      </c>
      <c r="J1279">
        <v>23.49</v>
      </c>
      <c r="K1279">
        <v>7200</v>
      </c>
      <c r="L1279" t="s">
        <v>44</v>
      </c>
      <c r="M1279">
        <f>IF(Table1[[#This Row],[BB-Nodes]]&lt;=1,Table1[[#This Row],[LB]],Table1[[#This Row],[RootBound]])</f>
        <v>0</v>
      </c>
      <c r="N1279" s="24">
        <f t="array" ref="N1279">MIN(IF(Table1[Class]=Table1[[#This Row],[Class]], IF(Table1[abs]=Table1[[#This Row],[abs]], IF(Table1[N]=Table1[[#This Row],[N]], IF(Table1[K]=Table1[[#This Row],[K]],Table1[UB],FALSE)))))</f>
        <v>11274.59</v>
      </c>
      <c r="O1279" s="24">
        <f>(Table1[[#This Row],[Best primal]]-Table1[[#This Row],[Updated root bound]])/Table1[[#This Row],[Best primal]]</f>
        <v>1</v>
      </c>
      <c r="P1279" s="24">
        <f>(Table1[[#This Row],[Best primal]]-Table1[[#This Row],[LB]])/Table1[[#This Row],[Best primal]]</f>
        <v>0.22330124643113416</v>
      </c>
    </row>
    <row r="1280" spans="1:16" x14ac:dyDescent="0.45">
      <c r="A1280" t="s">
        <v>36</v>
      </c>
      <c r="B1280" t="s">
        <v>10</v>
      </c>
      <c r="C1280">
        <v>4</v>
      </c>
      <c r="D1280">
        <v>30</v>
      </c>
      <c r="E1280">
        <v>5</v>
      </c>
      <c r="H1280">
        <v>8593.5300000000007</v>
      </c>
      <c r="I1280">
        <v>12102.6</v>
      </c>
      <c r="J1280">
        <v>28.99</v>
      </c>
      <c r="K1280">
        <v>7200</v>
      </c>
      <c r="L1280" t="s">
        <v>44</v>
      </c>
      <c r="M1280">
        <f>IF(Table1[[#This Row],[BB-Nodes]]&lt;=1,Table1[[#This Row],[LB]],Table1[[#This Row],[RootBound]])</f>
        <v>0</v>
      </c>
      <c r="N1280" s="24">
        <f t="array" ref="N1280">MIN(IF(Table1[Class]=Table1[[#This Row],[Class]], IF(Table1[abs]=Table1[[#This Row],[abs]], IF(Table1[N]=Table1[[#This Row],[N]], IF(Table1[K]=Table1[[#This Row],[K]],Table1[UB],FALSE)))))</f>
        <v>11705.18</v>
      </c>
      <c r="O1280" s="24">
        <f>(Table1[[#This Row],[Best primal]]-Table1[[#This Row],[Updated root bound]])/Table1[[#This Row],[Best primal]]</f>
        <v>1</v>
      </c>
      <c r="P1280" s="24">
        <f>(Table1[[#This Row],[Best primal]]-Table1[[#This Row],[LB]])/Table1[[#This Row],[Best primal]]</f>
        <v>0.26583529685147939</v>
      </c>
    </row>
    <row r="1281" spans="1:16" x14ac:dyDescent="0.45">
      <c r="A1281" t="s">
        <v>36</v>
      </c>
      <c r="B1281" t="s">
        <v>10</v>
      </c>
      <c r="C1281">
        <v>5</v>
      </c>
      <c r="D1281">
        <v>30</v>
      </c>
      <c r="E1281">
        <v>5</v>
      </c>
      <c r="H1281">
        <v>7694.75</v>
      </c>
      <c r="I1281">
        <v>12079.63</v>
      </c>
      <c r="J1281">
        <v>36.299999999999997</v>
      </c>
      <c r="K1281">
        <v>7200</v>
      </c>
      <c r="L1281" t="s">
        <v>44</v>
      </c>
      <c r="M1281">
        <f>IF(Table1[[#This Row],[BB-Nodes]]&lt;=1,Table1[[#This Row],[LB]],Table1[[#This Row],[RootBound]])</f>
        <v>0</v>
      </c>
      <c r="N1281" s="24">
        <f t="array" ref="N1281">MIN(IF(Table1[Class]=Table1[[#This Row],[Class]], IF(Table1[abs]=Table1[[#This Row],[abs]], IF(Table1[N]=Table1[[#This Row],[N]], IF(Table1[K]=Table1[[#This Row],[K]],Table1[UB],FALSE)))))</f>
        <v>11451.6</v>
      </c>
      <c r="O1281" s="24">
        <f>(Table1[[#This Row],[Best primal]]-Table1[[#This Row],[Updated root bound]])/Table1[[#This Row],[Best primal]]</f>
        <v>1</v>
      </c>
      <c r="P1281" s="24">
        <f>(Table1[[#This Row],[Best primal]]-Table1[[#This Row],[LB]])/Table1[[#This Row],[Best primal]]</f>
        <v>0.32806332739529848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A166"/>
  <sheetViews>
    <sheetView workbookViewId="0">
      <pane xSplit="4" ySplit="5" topLeftCell="AU139" activePane="bottomRight" state="frozen"/>
      <selection pane="topRight" activeCell="E1" sqref="E1"/>
      <selection pane="bottomLeft" activeCell="A6" sqref="A6"/>
      <selection pane="bottomRight" activeCell="AU6" sqref="AU6:AU166"/>
    </sheetView>
  </sheetViews>
  <sheetFormatPr defaultRowHeight="14.25" x14ac:dyDescent="0.45"/>
  <cols>
    <col min="1" max="1" width="12.06640625" bestFit="1" customWidth="1"/>
    <col min="2" max="2" width="27.06640625" bestFit="1" customWidth="1"/>
    <col min="3" max="3" width="18" bestFit="1" customWidth="1"/>
    <col min="4" max="4" width="5.9296875" bestFit="1" customWidth="1"/>
    <col min="5" max="53" width="121.3984375" bestFit="1" customWidth="1"/>
    <col min="54" max="54" width="24.46484375" bestFit="1" customWidth="1"/>
    <col min="55" max="55" width="23.1328125" bestFit="1" customWidth="1"/>
    <col min="56" max="56" width="16.86328125" bestFit="1" customWidth="1"/>
    <col min="57" max="57" width="120.3984375" bestFit="1" customWidth="1"/>
    <col min="58" max="58" width="22.33203125" bestFit="1" customWidth="1"/>
    <col min="59" max="59" width="22.46484375" bestFit="1" customWidth="1"/>
    <col min="60" max="60" width="21.1328125" bestFit="1" customWidth="1"/>
    <col min="61" max="70" width="11.73046875" bestFit="1" customWidth="1"/>
    <col min="71" max="71" width="10.73046875" bestFit="1" customWidth="1"/>
    <col min="72" max="80" width="11.73046875" bestFit="1" customWidth="1"/>
    <col min="81" max="81" width="10.73046875" bestFit="1" customWidth="1"/>
    <col min="82" max="87" width="11.73046875" bestFit="1" customWidth="1"/>
    <col min="88" max="88" width="10.73046875" bestFit="1" customWidth="1"/>
    <col min="89" max="95" width="11.73046875" bestFit="1" customWidth="1"/>
    <col min="96" max="96" width="10.73046875" bestFit="1" customWidth="1"/>
    <col min="97" max="109" width="11.73046875" bestFit="1" customWidth="1"/>
    <col min="110" max="110" width="10.73046875" bestFit="1" customWidth="1"/>
    <col min="111" max="122" width="11.73046875" bestFit="1" customWidth="1"/>
    <col min="123" max="123" width="10.73046875" bestFit="1" customWidth="1"/>
    <col min="124" max="126" width="11.73046875" bestFit="1" customWidth="1"/>
    <col min="127" max="127" width="9.73046875" bestFit="1" customWidth="1"/>
    <col min="128" max="130" width="11.73046875" bestFit="1" customWidth="1"/>
    <col min="131" max="131" width="10.73046875" bestFit="1" customWidth="1"/>
    <col min="132" max="151" width="11.73046875" bestFit="1" customWidth="1"/>
    <col min="152" max="152" width="10.73046875" bestFit="1" customWidth="1"/>
    <col min="153" max="154" width="11.73046875" bestFit="1" customWidth="1"/>
    <col min="155" max="155" width="10.73046875" bestFit="1" customWidth="1"/>
    <col min="156" max="167" width="11.73046875" bestFit="1" customWidth="1"/>
    <col min="168" max="168" width="10.73046875" bestFit="1" customWidth="1"/>
    <col min="169" max="169" width="11.73046875" bestFit="1" customWidth="1"/>
    <col min="170" max="170" width="9.73046875" bestFit="1" customWidth="1"/>
    <col min="171" max="185" width="11.73046875" bestFit="1" customWidth="1"/>
    <col min="186" max="186" width="10.59765625" bestFit="1" customWidth="1"/>
    <col min="187" max="187" width="48.6640625" bestFit="1" customWidth="1"/>
    <col min="188" max="188" width="12.19921875" bestFit="1" customWidth="1"/>
    <col min="189" max="189" width="1.796875" bestFit="1" customWidth="1"/>
    <col min="190" max="200" width="11.59765625" bestFit="1" customWidth="1"/>
    <col min="201" max="201" width="10.59765625" bestFit="1" customWidth="1"/>
    <col min="202" max="202" width="11.59765625" bestFit="1" customWidth="1"/>
    <col min="203" max="203" width="10.59765625" bestFit="1" customWidth="1"/>
    <col min="204" max="207" width="11.59765625" bestFit="1" customWidth="1"/>
    <col min="208" max="209" width="11.73046875" bestFit="1" customWidth="1"/>
    <col min="210" max="211" width="10.73046875" bestFit="1" customWidth="1"/>
    <col min="212" max="213" width="11.73046875" bestFit="1" customWidth="1"/>
    <col min="214" max="214" width="10.73046875" bestFit="1" customWidth="1"/>
    <col min="215" max="219" width="11.73046875" bestFit="1" customWidth="1"/>
    <col min="220" max="220" width="10.73046875" bestFit="1" customWidth="1"/>
    <col min="221" max="246" width="11.73046875" bestFit="1" customWidth="1"/>
    <col min="247" max="247" width="10.73046875" bestFit="1" customWidth="1"/>
    <col min="248" max="252" width="11.73046875" bestFit="1" customWidth="1"/>
    <col min="253" max="253" width="10.73046875" bestFit="1" customWidth="1"/>
    <col min="254" max="255" width="11.73046875" bestFit="1" customWidth="1"/>
    <col min="256" max="256" width="10.73046875" bestFit="1" customWidth="1"/>
    <col min="257" max="258" width="11.73046875" bestFit="1" customWidth="1"/>
    <col min="259" max="259" width="10.73046875" bestFit="1" customWidth="1"/>
    <col min="260" max="271" width="11.73046875" bestFit="1" customWidth="1"/>
    <col min="272" max="272" width="10.73046875" bestFit="1" customWidth="1"/>
    <col min="273" max="281" width="11.73046875" bestFit="1" customWidth="1"/>
    <col min="282" max="282" width="10.73046875" bestFit="1" customWidth="1"/>
    <col min="283" max="290" width="11.73046875" bestFit="1" customWidth="1"/>
    <col min="291" max="291" width="10.73046875" bestFit="1" customWidth="1"/>
    <col min="292" max="297" width="11.73046875" bestFit="1" customWidth="1"/>
    <col min="298" max="299" width="9.73046875" bestFit="1" customWidth="1"/>
    <col min="300" max="344" width="11.73046875" bestFit="1" customWidth="1"/>
    <col min="345" max="345" width="10.73046875" bestFit="1" customWidth="1"/>
    <col min="346" max="354" width="11.73046875" bestFit="1" customWidth="1"/>
    <col min="355" max="355" width="9.73046875" bestFit="1" customWidth="1"/>
    <col min="356" max="356" width="11.73046875" bestFit="1" customWidth="1"/>
    <col min="357" max="358" width="10.73046875" bestFit="1" customWidth="1"/>
    <col min="359" max="361" width="11.73046875" bestFit="1" customWidth="1"/>
    <col min="362" max="362" width="10.73046875" bestFit="1" customWidth="1"/>
    <col min="363" max="364" width="11.73046875" bestFit="1" customWidth="1"/>
    <col min="365" max="365" width="51.796875" bestFit="1" customWidth="1"/>
    <col min="366" max="366" width="46.9296875" bestFit="1" customWidth="1"/>
    <col min="367" max="367" width="1.796875" bestFit="1" customWidth="1"/>
    <col min="368" max="368" width="11.59765625" bestFit="1" customWidth="1"/>
    <col min="369" max="369" width="10.59765625" bestFit="1" customWidth="1"/>
    <col min="370" max="370" width="11.59765625" bestFit="1" customWidth="1"/>
    <col min="371" max="372" width="10.59765625" bestFit="1" customWidth="1"/>
    <col min="373" max="384" width="11.59765625" bestFit="1" customWidth="1"/>
    <col min="385" max="385" width="10.59765625" bestFit="1" customWidth="1"/>
    <col min="386" max="386" width="11.59765625" bestFit="1" customWidth="1"/>
    <col min="387" max="392" width="11.73046875" bestFit="1" customWidth="1"/>
    <col min="393" max="393" width="10.73046875" bestFit="1" customWidth="1"/>
    <col min="394" max="411" width="11.73046875" bestFit="1" customWidth="1"/>
    <col min="412" max="412" width="10.73046875" bestFit="1" customWidth="1"/>
    <col min="413" max="418" width="11.73046875" bestFit="1" customWidth="1"/>
    <col min="419" max="419" width="10.73046875" bestFit="1" customWidth="1"/>
    <col min="420" max="424" width="11.73046875" bestFit="1" customWidth="1"/>
    <col min="425" max="425" width="10.73046875" bestFit="1" customWidth="1"/>
    <col min="426" max="426" width="11.73046875" bestFit="1" customWidth="1"/>
    <col min="427" max="427" width="10.73046875" bestFit="1" customWidth="1"/>
    <col min="428" max="431" width="11.73046875" bestFit="1" customWidth="1"/>
    <col min="432" max="432" width="10.73046875" bestFit="1" customWidth="1"/>
    <col min="433" max="437" width="11.73046875" bestFit="1" customWidth="1"/>
    <col min="438" max="438" width="10.73046875" bestFit="1" customWidth="1"/>
    <col min="439" max="443" width="11.73046875" bestFit="1" customWidth="1"/>
    <col min="444" max="444" width="10.73046875" bestFit="1" customWidth="1"/>
    <col min="445" max="457" width="11.73046875" bestFit="1" customWidth="1"/>
    <col min="458" max="459" width="10.73046875" bestFit="1" customWidth="1"/>
    <col min="460" max="460" width="11.73046875" bestFit="1" customWidth="1"/>
    <col min="461" max="461" width="10.73046875" bestFit="1" customWidth="1"/>
    <col min="462" max="468" width="11.73046875" bestFit="1" customWidth="1"/>
    <col min="469" max="469" width="10.73046875" bestFit="1" customWidth="1"/>
    <col min="470" max="528" width="11.73046875" bestFit="1" customWidth="1"/>
    <col min="529" max="529" width="10.73046875" bestFit="1" customWidth="1"/>
    <col min="530" max="535" width="11.73046875" bestFit="1" customWidth="1"/>
    <col min="536" max="536" width="10.73046875" bestFit="1" customWidth="1"/>
    <col min="537" max="543" width="11.73046875" bestFit="1" customWidth="1"/>
    <col min="544" max="544" width="50.06640625" bestFit="1" customWidth="1"/>
    <col min="545" max="545" width="35.33203125" bestFit="1" customWidth="1"/>
    <col min="546" max="553" width="11.59765625" bestFit="1" customWidth="1"/>
    <col min="554" max="554" width="10.59765625" bestFit="1" customWidth="1"/>
    <col min="555" max="566" width="11.59765625" bestFit="1" customWidth="1"/>
    <col min="567" max="573" width="11.73046875" bestFit="1" customWidth="1"/>
    <col min="574" max="574" width="10.73046875" bestFit="1" customWidth="1"/>
    <col min="575" max="575" width="9.73046875" bestFit="1" customWidth="1"/>
    <col min="576" max="577" width="11.73046875" bestFit="1" customWidth="1"/>
    <col min="578" max="578" width="10.73046875" bestFit="1" customWidth="1"/>
    <col min="579" max="580" width="11.73046875" bestFit="1" customWidth="1"/>
    <col min="581" max="581" width="10.73046875" bestFit="1" customWidth="1"/>
    <col min="582" max="586" width="11.73046875" bestFit="1" customWidth="1"/>
    <col min="587" max="587" width="10.73046875" bestFit="1" customWidth="1"/>
    <col min="588" max="591" width="11.73046875" bestFit="1" customWidth="1"/>
    <col min="592" max="592" width="10.73046875" bestFit="1" customWidth="1"/>
    <col min="593" max="599" width="11.73046875" bestFit="1" customWidth="1"/>
    <col min="600" max="600" width="10.73046875" bestFit="1" customWidth="1"/>
    <col min="601" max="607" width="11.73046875" bestFit="1" customWidth="1"/>
    <col min="608" max="608" width="10.73046875" bestFit="1" customWidth="1"/>
    <col min="609" max="622" width="11.73046875" bestFit="1" customWidth="1"/>
    <col min="623" max="623" width="10.73046875" bestFit="1" customWidth="1"/>
    <col min="624" max="635" width="11.73046875" bestFit="1" customWidth="1"/>
    <col min="636" max="636" width="10.73046875" bestFit="1" customWidth="1"/>
    <col min="637" max="639" width="11.73046875" bestFit="1" customWidth="1"/>
    <col min="640" max="640" width="10.73046875" bestFit="1" customWidth="1"/>
    <col min="641" max="643" width="11.73046875" bestFit="1" customWidth="1"/>
    <col min="644" max="645" width="10.73046875" bestFit="1" customWidth="1"/>
    <col min="646" max="659" width="11.73046875" bestFit="1" customWidth="1"/>
    <col min="660" max="660" width="10.73046875" bestFit="1" customWidth="1"/>
    <col min="661" max="667" width="11.73046875" bestFit="1" customWidth="1"/>
    <col min="668" max="668" width="10.73046875" bestFit="1" customWidth="1"/>
    <col min="669" max="699" width="11.73046875" bestFit="1" customWidth="1"/>
    <col min="700" max="700" width="10.73046875" bestFit="1" customWidth="1"/>
    <col min="701" max="701" width="11.73046875" bestFit="1" customWidth="1"/>
    <col min="702" max="702" width="10.73046875" bestFit="1" customWidth="1"/>
    <col min="703" max="704" width="11.73046875" bestFit="1" customWidth="1"/>
    <col min="705" max="705" width="10.73046875" bestFit="1" customWidth="1"/>
    <col min="706" max="719" width="11.73046875" bestFit="1" customWidth="1"/>
    <col min="720" max="720" width="10.73046875" bestFit="1" customWidth="1"/>
    <col min="721" max="722" width="11.73046875" bestFit="1" customWidth="1"/>
    <col min="723" max="724" width="10.73046875" bestFit="1" customWidth="1"/>
    <col min="725" max="725" width="38.46484375" bestFit="1" customWidth="1"/>
    <col min="726" max="726" width="33.73046875" bestFit="1" customWidth="1"/>
    <col min="727" max="727" width="1.796875" bestFit="1" customWidth="1"/>
    <col min="728" max="733" width="11.59765625" bestFit="1" customWidth="1"/>
    <col min="734" max="734" width="10.59765625" bestFit="1" customWidth="1"/>
    <col min="735" max="736" width="11.59765625" bestFit="1" customWidth="1"/>
    <col min="737" max="737" width="10.59765625" bestFit="1" customWidth="1"/>
    <col min="738" max="738" width="11.59765625" bestFit="1" customWidth="1"/>
    <col min="739" max="739" width="10.59765625" bestFit="1" customWidth="1"/>
    <col min="740" max="746" width="11.59765625" bestFit="1" customWidth="1"/>
    <col min="747" max="761" width="11.73046875" bestFit="1" customWidth="1"/>
    <col min="762" max="762" width="10.73046875" bestFit="1" customWidth="1"/>
    <col min="763" max="772" width="11.73046875" bestFit="1" customWidth="1"/>
    <col min="773" max="773" width="9.73046875" bestFit="1" customWidth="1"/>
    <col min="774" max="777" width="11.73046875" bestFit="1" customWidth="1"/>
    <col min="778" max="778" width="10.73046875" bestFit="1" customWidth="1"/>
    <col min="779" max="783" width="11.73046875" bestFit="1" customWidth="1"/>
    <col min="784" max="784" width="10.73046875" bestFit="1" customWidth="1"/>
    <col min="785" max="789" width="11.73046875" bestFit="1" customWidth="1"/>
    <col min="790" max="790" width="10.73046875" bestFit="1" customWidth="1"/>
    <col min="791" max="791" width="11.73046875" bestFit="1" customWidth="1"/>
    <col min="792" max="792" width="10.73046875" bestFit="1" customWidth="1"/>
    <col min="793" max="807" width="11.73046875" bestFit="1" customWidth="1"/>
    <col min="808" max="808" width="10.73046875" bestFit="1" customWidth="1"/>
    <col min="809" max="812" width="11.73046875" bestFit="1" customWidth="1"/>
    <col min="813" max="813" width="10.73046875" bestFit="1" customWidth="1"/>
    <col min="814" max="834" width="11.73046875" bestFit="1" customWidth="1"/>
    <col min="835" max="835" width="10.73046875" bestFit="1" customWidth="1"/>
    <col min="836" max="836" width="11.73046875" bestFit="1" customWidth="1"/>
    <col min="837" max="841" width="10.73046875" bestFit="1" customWidth="1"/>
    <col min="842" max="848" width="11.73046875" bestFit="1" customWidth="1"/>
    <col min="849" max="849" width="10.73046875" bestFit="1" customWidth="1"/>
    <col min="850" max="854" width="11.73046875" bestFit="1" customWidth="1"/>
    <col min="855" max="855" width="10.73046875" bestFit="1" customWidth="1"/>
    <col min="856" max="860" width="11.73046875" bestFit="1" customWidth="1"/>
    <col min="861" max="861" width="10.73046875" bestFit="1" customWidth="1"/>
    <col min="862" max="869" width="11.73046875" bestFit="1" customWidth="1"/>
    <col min="870" max="870" width="10.73046875" bestFit="1" customWidth="1"/>
    <col min="871" max="874" width="11.73046875" bestFit="1" customWidth="1"/>
    <col min="875" max="875" width="9.73046875" bestFit="1" customWidth="1"/>
    <col min="876" max="878" width="11.73046875" bestFit="1" customWidth="1"/>
    <col min="879" max="879" width="10.73046875" bestFit="1" customWidth="1"/>
    <col min="880" max="894" width="11.73046875" bestFit="1" customWidth="1"/>
    <col min="895" max="897" width="10.73046875" bestFit="1" customWidth="1"/>
    <col min="898" max="903" width="11.73046875" bestFit="1" customWidth="1"/>
    <col min="904" max="904" width="36.86328125" bestFit="1" customWidth="1"/>
    <col min="905" max="905" width="50.3984375" bestFit="1" customWidth="1"/>
    <col min="906" max="906" width="1.796875" bestFit="1" customWidth="1"/>
    <col min="907" max="916" width="11.59765625" bestFit="1" customWidth="1"/>
    <col min="917" max="917" width="10.59765625" bestFit="1" customWidth="1"/>
    <col min="918" max="920" width="11.59765625" bestFit="1" customWidth="1"/>
    <col min="921" max="921" width="10.59765625" bestFit="1" customWidth="1"/>
    <col min="922" max="937" width="11.59765625" bestFit="1" customWidth="1"/>
    <col min="938" max="938" width="10.59765625" bestFit="1" customWidth="1"/>
    <col min="939" max="939" width="11.73046875" bestFit="1" customWidth="1"/>
    <col min="940" max="940" width="10.73046875" bestFit="1" customWidth="1"/>
    <col min="941" max="943" width="11.73046875" bestFit="1" customWidth="1"/>
    <col min="944" max="944" width="9.73046875" bestFit="1" customWidth="1"/>
    <col min="945" max="947" width="11.73046875" bestFit="1" customWidth="1"/>
    <col min="948" max="948" width="10.73046875" bestFit="1" customWidth="1"/>
    <col min="949" max="966" width="11.73046875" bestFit="1" customWidth="1"/>
    <col min="967" max="967" width="10.73046875" bestFit="1" customWidth="1"/>
    <col min="968" max="973" width="11.73046875" bestFit="1" customWidth="1"/>
    <col min="974" max="974" width="9.73046875" bestFit="1" customWidth="1"/>
    <col min="975" max="996" width="11.73046875" bestFit="1" customWidth="1"/>
    <col min="997" max="997" width="10.73046875" bestFit="1" customWidth="1"/>
    <col min="998" max="998" width="11.73046875" bestFit="1" customWidth="1"/>
    <col min="999" max="999" width="10.73046875" bestFit="1" customWidth="1"/>
    <col min="1000" max="1011" width="11.73046875" bestFit="1" customWidth="1"/>
    <col min="1012" max="1012" width="10.73046875" bestFit="1" customWidth="1"/>
    <col min="1013" max="1015" width="11.73046875" bestFit="1" customWidth="1"/>
    <col min="1016" max="1016" width="10.73046875" bestFit="1" customWidth="1"/>
    <col min="1017" max="1020" width="11.73046875" bestFit="1" customWidth="1"/>
    <col min="1021" max="1021" width="10.73046875" bestFit="1" customWidth="1"/>
    <col min="1022" max="1022" width="11.73046875" bestFit="1" customWidth="1"/>
    <col min="1023" max="1023" width="10.73046875" bestFit="1" customWidth="1"/>
    <col min="1024" max="1029" width="11.73046875" bestFit="1" customWidth="1"/>
    <col min="1030" max="1030" width="10.73046875" bestFit="1" customWidth="1"/>
    <col min="1031" max="1036" width="11.73046875" bestFit="1" customWidth="1"/>
    <col min="1037" max="1037" width="10.73046875" bestFit="1" customWidth="1"/>
    <col min="1038" max="1040" width="11.73046875" bestFit="1" customWidth="1"/>
    <col min="1041" max="1041" width="10.73046875" bestFit="1" customWidth="1"/>
    <col min="1042" max="1042" width="11.73046875" bestFit="1" customWidth="1"/>
    <col min="1043" max="1043" width="10.73046875" bestFit="1" customWidth="1"/>
    <col min="1044" max="1046" width="11.73046875" bestFit="1" customWidth="1"/>
    <col min="1047" max="1047" width="10.73046875" bestFit="1" customWidth="1"/>
    <col min="1048" max="1054" width="11.73046875" bestFit="1" customWidth="1"/>
    <col min="1055" max="1055" width="10.73046875" bestFit="1" customWidth="1"/>
    <col min="1056" max="1060" width="11.73046875" bestFit="1" customWidth="1"/>
    <col min="1061" max="1064" width="10.73046875" bestFit="1" customWidth="1"/>
    <col min="1065" max="1072" width="11.73046875" bestFit="1" customWidth="1"/>
    <col min="1073" max="1073" width="10.73046875" bestFit="1" customWidth="1"/>
    <col min="1074" max="1082" width="11.73046875" bestFit="1" customWidth="1"/>
    <col min="1083" max="1083" width="53.53125" bestFit="1" customWidth="1"/>
    <col min="1084" max="1084" width="48.796875" bestFit="1" customWidth="1"/>
    <col min="1085" max="1085" width="11.59765625" bestFit="1" customWidth="1"/>
    <col min="1086" max="1086" width="10.59765625" bestFit="1" customWidth="1"/>
    <col min="1087" max="1098" width="11.59765625" bestFit="1" customWidth="1"/>
    <col min="1099" max="1100" width="10.59765625" bestFit="1" customWidth="1"/>
    <col min="1101" max="1116" width="11.59765625" bestFit="1" customWidth="1"/>
    <col min="1117" max="1117" width="11.73046875" bestFit="1" customWidth="1"/>
    <col min="1118" max="1118" width="10.73046875" bestFit="1" customWidth="1"/>
    <col min="1119" max="1121" width="11.73046875" bestFit="1" customWidth="1"/>
    <col min="1122" max="1122" width="9.73046875" bestFit="1" customWidth="1"/>
    <col min="1123" max="1148" width="11.73046875" bestFit="1" customWidth="1"/>
    <col min="1149" max="1149" width="10.73046875" bestFit="1" customWidth="1"/>
    <col min="1150" max="1150" width="11.73046875" bestFit="1" customWidth="1"/>
    <col min="1151" max="1151" width="10.73046875" bestFit="1" customWidth="1"/>
    <col min="1152" max="1152" width="11.73046875" bestFit="1" customWidth="1"/>
    <col min="1153" max="1153" width="10.73046875" bestFit="1" customWidth="1"/>
    <col min="1154" max="1155" width="11.73046875" bestFit="1" customWidth="1"/>
    <col min="1156" max="1156" width="10.73046875" bestFit="1" customWidth="1"/>
    <col min="1157" max="1162" width="11.73046875" bestFit="1" customWidth="1"/>
    <col min="1163" max="1163" width="10.73046875" bestFit="1" customWidth="1"/>
    <col min="1164" max="1176" width="11.73046875" bestFit="1" customWidth="1"/>
    <col min="1177" max="1177" width="10.73046875" bestFit="1" customWidth="1"/>
    <col min="1178" max="1181" width="11.73046875" bestFit="1" customWidth="1"/>
    <col min="1182" max="1182" width="10.73046875" bestFit="1" customWidth="1"/>
    <col min="1183" max="1190" width="11.73046875" bestFit="1" customWidth="1"/>
    <col min="1191" max="1191" width="10.73046875" bestFit="1" customWidth="1"/>
    <col min="1192" max="1200" width="11.73046875" bestFit="1" customWidth="1"/>
    <col min="1201" max="1201" width="9.73046875" bestFit="1" customWidth="1"/>
    <col min="1202" max="1208" width="11.73046875" bestFit="1" customWidth="1"/>
    <col min="1209" max="1209" width="10.73046875" bestFit="1" customWidth="1"/>
    <col min="1210" max="1221" width="11.73046875" bestFit="1" customWidth="1"/>
    <col min="1222" max="1222" width="10.73046875" bestFit="1" customWidth="1"/>
    <col min="1223" max="1226" width="11.73046875" bestFit="1" customWidth="1"/>
    <col min="1227" max="1228" width="10.73046875" bestFit="1" customWidth="1"/>
    <col min="1229" max="1260" width="11.73046875" bestFit="1" customWidth="1"/>
    <col min="1261" max="1261" width="51.9296875" bestFit="1" customWidth="1"/>
    <col min="1262" max="1262" width="10.46484375" bestFit="1" customWidth="1"/>
  </cols>
  <sheetData>
    <row r="3" spans="1:53" x14ac:dyDescent="0.45">
      <c r="E3" s="2" t="s">
        <v>0</v>
      </c>
      <c r="F3" s="2" t="s">
        <v>47</v>
      </c>
    </row>
    <row r="4" spans="1:53" x14ac:dyDescent="0.45">
      <c r="E4" t="s">
        <v>31</v>
      </c>
      <c r="F4" t="s">
        <v>31</v>
      </c>
      <c r="G4" t="s">
        <v>31</v>
      </c>
      <c r="H4" t="s">
        <v>31</v>
      </c>
      <c r="I4" t="s">
        <v>31</v>
      </c>
      <c r="J4" t="s">
        <v>31</v>
      </c>
      <c r="K4" t="s">
        <v>31</v>
      </c>
      <c r="L4" t="s">
        <v>33</v>
      </c>
      <c r="M4" t="s">
        <v>33</v>
      </c>
      <c r="N4" t="s">
        <v>33</v>
      </c>
      <c r="O4" t="s">
        <v>33</v>
      </c>
      <c r="P4" t="s">
        <v>33</v>
      </c>
      <c r="Q4" t="s">
        <v>33</v>
      </c>
      <c r="R4" t="s">
        <v>33</v>
      </c>
      <c r="S4" t="s">
        <v>32</v>
      </c>
      <c r="T4" t="s">
        <v>32</v>
      </c>
      <c r="U4" t="s">
        <v>32</v>
      </c>
      <c r="V4" t="s">
        <v>32</v>
      </c>
      <c r="W4" t="s">
        <v>32</v>
      </c>
      <c r="X4" t="s">
        <v>32</v>
      </c>
      <c r="Y4" t="s">
        <v>32</v>
      </c>
      <c r="Z4" t="s">
        <v>34</v>
      </c>
      <c r="AA4" t="s">
        <v>34</v>
      </c>
      <c r="AB4" t="s">
        <v>34</v>
      </c>
      <c r="AC4" t="s">
        <v>34</v>
      </c>
      <c r="AD4" t="s">
        <v>34</v>
      </c>
      <c r="AE4" t="s">
        <v>34</v>
      </c>
      <c r="AF4" t="s">
        <v>34</v>
      </c>
      <c r="AG4" t="s">
        <v>36</v>
      </c>
      <c r="AH4" t="s">
        <v>36</v>
      </c>
      <c r="AI4" t="s">
        <v>36</v>
      </c>
      <c r="AJ4" t="s">
        <v>36</v>
      </c>
      <c r="AK4" t="s">
        <v>36</v>
      </c>
      <c r="AL4" t="s">
        <v>36</v>
      </c>
      <c r="AM4" t="s">
        <v>36</v>
      </c>
      <c r="AN4" t="s">
        <v>27</v>
      </c>
      <c r="AO4" t="s">
        <v>27</v>
      </c>
      <c r="AP4" t="s">
        <v>27</v>
      </c>
      <c r="AQ4" t="s">
        <v>27</v>
      </c>
      <c r="AR4" t="s">
        <v>27</v>
      </c>
      <c r="AS4" t="s">
        <v>27</v>
      </c>
      <c r="AT4" t="s">
        <v>27</v>
      </c>
      <c r="AU4" t="s">
        <v>30</v>
      </c>
      <c r="AV4" t="s">
        <v>30</v>
      </c>
      <c r="AW4" t="s">
        <v>30</v>
      </c>
      <c r="AX4" t="s">
        <v>30</v>
      </c>
      <c r="AY4" t="s">
        <v>30</v>
      </c>
      <c r="AZ4" t="s">
        <v>30</v>
      </c>
      <c r="BA4" t="s">
        <v>30</v>
      </c>
    </row>
    <row r="5" spans="1:53" x14ac:dyDescent="0.45">
      <c r="A5" s="2" t="s">
        <v>13</v>
      </c>
      <c r="B5" s="2" t="s">
        <v>1</v>
      </c>
      <c r="C5" s="2" t="s">
        <v>12</v>
      </c>
      <c r="D5" s="2" t="s">
        <v>11</v>
      </c>
      <c r="E5" t="s">
        <v>46</v>
      </c>
      <c r="F5" t="s">
        <v>35</v>
      </c>
      <c r="G5" t="s">
        <v>28</v>
      </c>
      <c r="H5" t="s">
        <v>29</v>
      </c>
      <c r="I5" t="s">
        <v>21</v>
      </c>
      <c r="J5" t="s">
        <v>22</v>
      </c>
      <c r="K5" t="s">
        <v>23</v>
      </c>
      <c r="L5" t="s">
        <v>46</v>
      </c>
      <c r="M5" t="s">
        <v>35</v>
      </c>
      <c r="N5" t="s">
        <v>28</v>
      </c>
      <c r="O5" t="s">
        <v>29</v>
      </c>
      <c r="P5" t="s">
        <v>21</v>
      </c>
      <c r="Q5" t="s">
        <v>22</v>
      </c>
      <c r="R5" t="s">
        <v>23</v>
      </c>
      <c r="S5" t="s">
        <v>46</v>
      </c>
      <c r="T5" t="s">
        <v>35</v>
      </c>
      <c r="U5" t="s">
        <v>28</v>
      </c>
      <c r="V5" t="s">
        <v>29</v>
      </c>
      <c r="W5" t="s">
        <v>21</v>
      </c>
      <c r="X5" t="s">
        <v>22</v>
      </c>
      <c r="Y5" t="s">
        <v>23</v>
      </c>
      <c r="Z5" t="s">
        <v>46</v>
      </c>
      <c r="AA5" t="s">
        <v>35</v>
      </c>
      <c r="AB5" t="s">
        <v>28</v>
      </c>
      <c r="AC5" t="s">
        <v>29</v>
      </c>
      <c r="AD5" t="s">
        <v>21</v>
      </c>
      <c r="AE5" t="s">
        <v>22</v>
      </c>
      <c r="AF5" t="s">
        <v>23</v>
      </c>
      <c r="AG5" t="s">
        <v>46</v>
      </c>
      <c r="AH5" t="s">
        <v>35</v>
      </c>
      <c r="AI5" t="s">
        <v>28</v>
      </c>
      <c r="AJ5" t="s">
        <v>29</v>
      </c>
      <c r="AK5" t="s">
        <v>21</v>
      </c>
      <c r="AL5" t="s">
        <v>22</v>
      </c>
      <c r="AM5" t="s">
        <v>23</v>
      </c>
      <c r="AN5" t="s">
        <v>46</v>
      </c>
      <c r="AO5" t="s">
        <v>35</v>
      </c>
      <c r="AP5" t="s">
        <v>28</v>
      </c>
      <c r="AQ5" t="s">
        <v>29</v>
      </c>
      <c r="AR5" t="s">
        <v>21</v>
      </c>
      <c r="AS5" t="s">
        <v>22</v>
      </c>
      <c r="AT5" t="s">
        <v>23</v>
      </c>
      <c r="AU5" t="s">
        <v>46</v>
      </c>
      <c r="AV5" t="s">
        <v>35</v>
      </c>
      <c r="AW5" t="s">
        <v>28</v>
      </c>
      <c r="AX5" t="s">
        <v>29</v>
      </c>
      <c r="AY5" t="s">
        <v>21</v>
      </c>
      <c r="AZ5" t="s">
        <v>22</v>
      </c>
      <c r="BA5" t="s">
        <v>23</v>
      </c>
    </row>
    <row r="6" spans="1:53" x14ac:dyDescent="0.45">
      <c r="A6">
        <v>2</v>
      </c>
      <c r="B6" t="s">
        <v>9</v>
      </c>
      <c r="C6">
        <v>15</v>
      </c>
      <c r="D6">
        <v>1</v>
      </c>
      <c r="E6" s="25">
        <v>12108</v>
      </c>
      <c r="F6" s="4"/>
      <c r="G6" s="25">
        <v>12624.7</v>
      </c>
      <c r="H6" s="25">
        <v>12624.7</v>
      </c>
      <c r="I6" s="3">
        <v>4.0926185851839436E-2</v>
      </c>
      <c r="J6" s="3">
        <v>-1.5841985698201109E-6</v>
      </c>
      <c r="K6" s="4">
        <v>179</v>
      </c>
      <c r="L6" s="25">
        <v>12445.94</v>
      </c>
      <c r="M6" s="4"/>
      <c r="N6" s="25">
        <v>12559.18</v>
      </c>
      <c r="O6" s="25">
        <v>12653.3</v>
      </c>
      <c r="P6" s="3">
        <v>1.4157982618173274E-2</v>
      </c>
      <c r="Q6" s="3">
        <v>5.1882503160476144E-3</v>
      </c>
      <c r="R6" s="4">
        <v>7200</v>
      </c>
      <c r="S6" s="25">
        <v>12537.76</v>
      </c>
      <c r="T6" s="4"/>
      <c r="U6" s="25">
        <v>12624.68</v>
      </c>
      <c r="V6" s="25">
        <v>12624.68</v>
      </c>
      <c r="W6" s="3">
        <v>6.8849269842879241E-3</v>
      </c>
      <c r="X6" s="3">
        <v>0</v>
      </c>
      <c r="Y6" s="4">
        <v>1484</v>
      </c>
      <c r="Z6" s="25">
        <v>12371.374743985278</v>
      </c>
      <c r="AA6" s="4"/>
      <c r="AB6" s="25">
        <v>12624.68</v>
      </c>
      <c r="AC6" s="25">
        <v>12624.68</v>
      </c>
      <c r="AD6" s="3">
        <v>2.0064291214884063E-2</v>
      </c>
      <c r="AE6" s="3">
        <v>0</v>
      </c>
      <c r="AF6" s="4">
        <v>262.58999999999997</v>
      </c>
      <c r="AG6" s="25">
        <v>0</v>
      </c>
      <c r="AH6" s="4"/>
      <c r="AI6" s="25">
        <v>12624.68</v>
      </c>
      <c r="AJ6" s="25">
        <v>12624.68</v>
      </c>
      <c r="AK6" s="3">
        <v>1</v>
      </c>
      <c r="AL6" s="3">
        <v>0</v>
      </c>
      <c r="AM6" s="4">
        <v>701.75</v>
      </c>
      <c r="AN6" s="25">
        <v>12538.3</v>
      </c>
      <c r="AO6" s="4">
        <v>711.49</v>
      </c>
      <c r="AP6" s="25">
        <v>12623.4</v>
      </c>
      <c r="AQ6" s="25">
        <v>12624.7</v>
      </c>
      <c r="AR6" s="3">
        <v>6.8421536229037894E-3</v>
      </c>
      <c r="AS6" s="3">
        <v>1.0138870846632586E-4</v>
      </c>
      <c r="AT6" s="4">
        <v>1354.22</v>
      </c>
      <c r="AU6" s="25">
        <v>12540.4</v>
      </c>
      <c r="AV6" s="4">
        <v>752.07</v>
      </c>
      <c r="AW6" s="25">
        <v>12623.4</v>
      </c>
      <c r="AX6" s="25">
        <v>12624.7</v>
      </c>
      <c r="AY6" s="3">
        <v>6.6758127730762798E-3</v>
      </c>
      <c r="AZ6" s="3">
        <v>1.0138870846632586E-4</v>
      </c>
      <c r="BA6" s="4">
        <v>1333.14</v>
      </c>
    </row>
    <row r="7" spans="1:53" x14ac:dyDescent="0.45">
      <c r="A7">
        <v>2</v>
      </c>
      <c r="B7" t="s">
        <v>9</v>
      </c>
      <c r="C7">
        <v>15</v>
      </c>
      <c r="D7">
        <v>2</v>
      </c>
      <c r="E7" s="25">
        <v>12067.5</v>
      </c>
      <c r="F7" s="4"/>
      <c r="G7" s="25">
        <v>12568.4</v>
      </c>
      <c r="H7" s="25">
        <v>12568.4</v>
      </c>
      <c r="I7" s="3">
        <v>3.9851627538018117E-2</v>
      </c>
      <c r="J7" s="3">
        <v>-2.3869443689862602E-6</v>
      </c>
      <c r="K7" s="4">
        <v>43</v>
      </c>
      <c r="L7" s="25">
        <v>12485.33</v>
      </c>
      <c r="M7" s="4"/>
      <c r="N7" s="25">
        <v>12540.84</v>
      </c>
      <c r="O7" s="25">
        <v>12592.01</v>
      </c>
      <c r="P7" s="3">
        <v>6.6070620136104256E-3</v>
      </c>
      <c r="Q7" s="3">
        <v>2.190419282691443E-3</v>
      </c>
      <c r="R7" s="4">
        <v>7200.1</v>
      </c>
      <c r="S7" s="25">
        <v>12480.36</v>
      </c>
      <c r="T7" s="4"/>
      <c r="U7" s="25">
        <v>12568.37</v>
      </c>
      <c r="V7" s="25">
        <v>12568.37</v>
      </c>
      <c r="W7" s="3">
        <v>7.0024991307544426E-3</v>
      </c>
      <c r="X7" s="3">
        <v>0</v>
      </c>
      <c r="Y7" s="4">
        <v>792</v>
      </c>
      <c r="Z7" s="25">
        <v>12386.017008244045</v>
      </c>
      <c r="AA7" s="4"/>
      <c r="AB7" s="25">
        <v>12568.53</v>
      </c>
      <c r="AC7" s="25">
        <v>12568.53</v>
      </c>
      <c r="AD7" s="3">
        <v>1.4508881561885539E-2</v>
      </c>
      <c r="AE7" s="3">
        <v>-1.2730369968409146E-5</v>
      </c>
      <c r="AF7" s="4">
        <v>136.94</v>
      </c>
      <c r="AG7" s="25">
        <v>0</v>
      </c>
      <c r="AH7" s="4"/>
      <c r="AI7" s="25">
        <v>12568.37</v>
      </c>
      <c r="AJ7" s="25">
        <v>12568.37</v>
      </c>
      <c r="AK7" s="3">
        <v>1</v>
      </c>
      <c r="AL7" s="3">
        <v>0</v>
      </c>
      <c r="AM7" s="4">
        <v>432.31</v>
      </c>
      <c r="AN7" s="25">
        <v>12488.1</v>
      </c>
      <c r="AO7" s="4">
        <v>398.41</v>
      </c>
      <c r="AP7" s="25">
        <v>12567.5</v>
      </c>
      <c r="AQ7" s="25">
        <v>12568.4</v>
      </c>
      <c r="AR7" s="3">
        <v>6.3866674835321071E-3</v>
      </c>
      <c r="AS7" s="3">
        <v>6.9221386703351368E-5</v>
      </c>
      <c r="AT7" s="4">
        <v>579.92100000000005</v>
      </c>
      <c r="AU7" s="25">
        <v>12487.6</v>
      </c>
      <c r="AV7" s="4">
        <v>278.98</v>
      </c>
      <c r="AW7" s="25">
        <v>12567.2</v>
      </c>
      <c r="AX7" s="25">
        <v>12568.4</v>
      </c>
      <c r="AY7" s="3">
        <v>6.4264498896834223E-3</v>
      </c>
      <c r="AZ7" s="3">
        <v>9.3090830394082345E-5</v>
      </c>
      <c r="BA7" s="4">
        <v>476.80099999999999</v>
      </c>
    </row>
    <row r="8" spans="1:53" x14ac:dyDescent="0.45">
      <c r="A8">
        <v>2</v>
      </c>
      <c r="B8" t="s">
        <v>9</v>
      </c>
      <c r="C8">
        <v>15</v>
      </c>
      <c r="D8">
        <v>3</v>
      </c>
      <c r="E8" s="25">
        <v>13451</v>
      </c>
      <c r="F8" s="4"/>
      <c r="G8" s="25">
        <v>14450.1</v>
      </c>
      <c r="H8" s="25">
        <v>14450.1</v>
      </c>
      <c r="I8" s="3">
        <v>6.9139457455915418E-2</v>
      </c>
      <c r="J8" s="3">
        <v>-2.0761145102172401E-6</v>
      </c>
      <c r="K8" s="4">
        <v>647</v>
      </c>
      <c r="L8" s="25">
        <v>14274.73</v>
      </c>
      <c r="M8" s="4"/>
      <c r="N8" s="25">
        <v>14392.5</v>
      </c>
      <c r="O8" s="25">
        <v>14472.65</v>
      </c>
      <c r="P8" s="3">
        <v>1.2134197273784843E-2</v>
      </c>
      <c r="Q8" s="3">
        <v>3.9840637450199003E-3</v>
      </c>
      <c r="R8" s="4">
        <v>7200</v>
      </c>
      <c r="S8" s="25">
        <v>14168.25</v>
      </c>
      <c r="T8" s="4"/>
      <c r="U8" s="25">
        <v>14310.93</v>
      </c>
      <c r="V8" s="25">
        <v>14519.78</v>
      </c>
      <c r="W8" s="3">
        <v>1.9503019708555024E-2</v>
      </c>
      <c r="X8" s="3">
        <v>9.6290190981773386E-3</v>
      </c>
      <c r="Y8" s="4">
        <v>4187</v>
      </c>
      <c r="Z8" s="25">
        <v>13964.26788558616</v>
      </c>
      <c r="AA8" s="4"/>
      <c r="AB8" s="25">
        <v>14450.07</v>
      </c>
      <c r="AC8" s="25">
        <v>14450.07</v>
      </c>
      <c r="AD8" s="3">
        <v>3.3619360626892476E-2</v>
      </c>
      <c r="AE8" s="3">
        <v>0</v>
      </c>
      <c r="AF8" s="4">
        <v>2786.14</v>
      </c>
      <c r="AG8" s="25">
        <v>0</v>
      </c>
      <c r="AH8" s="4"/>
      <c r="AI8" s="25">
        <v>14450.07</v>
      </c>
      <c r="AJ8" s="25">
        <v>14450.07</v>
      </c>
      <c r="AK8" s="3">
        <v>1</v>
      </c>
      <c r="AL8" s="3">
        <v>0</v>
      </c>
      <c r="AM8" s="4">
        <v>1184.3900000000001</v>
      </c>
      <c r="AN8" s="25">
        <v>14270.9</v>
      </c>
      <c r="AO8" s="4">
        <v>2610.54</v>
      </c>
      <c r="AP8" s="25">
        <v>14377.2</v>
      </c>
      <c r="AQ8" s="25">
        <v>14450.1</v>
      </c>
      <c r="AR8" s="3">
        <v>1.2399247892916788E-2</v>
      </c>
      <c r="AS8" s="3">
        <v>5.0428821452075303E-3</v>
      </c>
      <c r="AT8" s="4">
        <v>5400.03</v>
      </c>
      <c r="AU8" s="25">
        <v>14271.1</v>
      </c>
      <c r="AV8" s="4">
        <v>2972.24</v>
      </c>
      <c r="AW8" s="25">
        <v>14388.3</v>
      </c>
      <c r="AX8" s="25">
        <v>14453.1</v>
      </c>
      <c r="AY8" s="3">
        <v>1.238540712951559E-2</v>
      </c>
      <c r="AZ8" s="3">
        <v>4.2747197764440199E-3</v>
      </c>
      <c r="BA8" s="4">
        <v>5400</v>
      </c>
    </row>
    <row r="9" spans="1:53" x14ac:dyDescent="0.45">
      <c r="A9">
        <v>2</v>
      </c>
      <c r="B9" t="s">
        <v>9</v>
      </c>
      <c r="C9">
        <v>15</v>
      </c>
      <c r="D9">
        <v>4</v>
      </c>
      <c r="E9" s="25">
        <v>10795.8</v>
      </c>
      <c r="F9" s="4"/>
      <c r="G9" s="25">
        <v>11267.7</v>
      </c>
      <c r="H9" s="25">
        <v>11267.7</v>
      </c>
      <c r="I9" s="3">
        <v>4.1879923924069723E-2</v>
      </c>
      <c r="J9" s="3">
        <v>-8.8749335491287727E-7</v>
      </c>
      <c r="K9" s="4">
        <v>101</v>
      </c>
      <c r="L9" s="25">
        <v>11150.14</v>
      </c>
      <c r="M9" s="4"/>
      <c r="N9" s="25">
        <v>11235.72</v>
      </c>
      <c r="O9" s="25">
        <v>15924.81</v>
      </c>
      <c r="P9" s="3">
        <v>1.0432484386773251E-2</v>
      </c>
      <c r="Q9" s="3">
        <v>2.8373162555946395E-3</v>
      </c>
      <c r="R9" s="4">
        <v>7200.1</v>
      </c>
      <c r="S9" s="25">
        <v>11105.29</v>
      </c>
      <c r="T9" s="4"/>
      <c r="U9" s="25">
        <v>11249.31</v>
      </c>
      <c r="V9" s="25">
        <v>11267.7</v>
      </c>
      <c r="W9" s="3">
        <v>1.4412892083470493E-2</v>
      </c>
      <c r="X9" s="3">
        <v>1.6312127862943529E-3</v>
      </c>
      <c r="Y9" s="4">
        <v>4101</v>
      </c>
      <c r="Z9" s="25">
        <v>10927.885664933397</v>
      </c>
      <c r="AA9" s="4"/>
      <c r="AB9" s="25">
        <v>11267.95</v>
      </c>
      <c r="AC9" s="25">
        <v>11267.95</v>
      </c>
      <c r="AD9" s="3">
        <v>3.0157408933561627E-2</v>
      </c>
      <c r="AE9" s="3">
        <v>-2.3074827227250509E-5</v>
      </c>
      <c r="AF9" s="4">
        <v>258.02999999999997</v>
      </c>
      <c r="AG9" s="25">
        <v>0</v>
      </c>
      <c r="AH9" s="4"/>
      <c r="AI9" s="25">
        <v>11267.69</v>
      </c>
      <c r="AJ9" s="25">
        <v>11267.69</v>
      </c>
      <c r="AK9" s="3">
        <v>1</v>
      </c>
      <c r="AL9" s="3">
        <v>0</v>
      </c>
      <c r="AM9" s="4">
        <v>187.21</v>
      </c>
      <c r="AN9" s="25">
        <v>11125.6</v>
      </c>
      <c r="AO9" s="4">
        <v>1743.11</v>
      </c>
      <c r="AP9" s="25">
        <v>11266.6</v>
      </c>
      <c r="AQ9" s="25">
        <v>11267.7</v>
      </c>
      <c r="AR9" s="3">
        <v>1.2610393079681828E-2</v>
      </c>
      <c r="AS9" s="3">
        <v>9.6736775683404976E-5</v>
      </c>
      <c r="AT9" s="4">
        <v>2630.66</v>
      </c>
      <c r="AU9" s="25">
        <v>11126</v>
      </c>
      <c r="AV9" s="4">
        <v>2139.02</v>
      </c>
      <c r="AW9" s="25">
        <v>11266.6</v>
      </c>
      <c r="AX9" s="25">
        <v>11267.7</v>
      </c>
      <c r="AY9" s="3">
        <v>1.2574893345486121E-2</v>
      </c>
      <c r="AZ9" s="3">
        <v>9.6736775683404976E-5</v>
      </c>
      <c r="BA9" s="4">
        <v>2698.66</v>
      </c>
    </row>
    <row r="10" spans="1:53" x14ac:dyDescent="0.45">
      <c r="A10">
        <v>2</v>
      </c>
      <c r="B10" t="s">
        <v>9</v>
      </c>
      <c r="C10">
        <v>15</v>
      </c>
      <c r="D10">
        <v>5</v>
      </c>
      <c r="E10" s="25">
        <v>10297.1</v>
      </c>
      <c r="F10" s="4"/>
      <c r="G10" s="25">
        <v>11374.4</v>
      </c>
      <c r="H10" s="25">
        <v>11374.4</v>
      </c>
      <c r="I10" s="3">
        <v>9.4711096341075204E-2</v>
      </c>
      <c r="J10" s="3">
        <v>-1.7583375973403877E-6</v>
      </c>
      <c r="K10" s="4">
        <v>211</v>
      </c>
      <c r="L10" s="25">
        <v>11180.13</v>
      </c>
      <c r="M10" s="4"/>
      <c r="N10" s="25">
        <v>11290.06</v>
      </c>
      <c r="O10" s="25">
        <v>13696.16</v>
      </c>
      <c r="P10" s="3">
        <v>1.7077853913795741E-2</v>
      </c>
      <c r="Q10" s="3">
        <v>7.4131513102252359E-3</v>
      </c>
      <c r="R10" s="4">
        <v>7200</v>
      </c>
      <c r="S10" s="25">
        <v>11229.98</v>
      </c>
      <c r="T10" s="4"/>
      <c r="U10" s="25">
        <v>11315.53</v>
      </c>
      <c r="V10" s="25">
        <v>11374.4</v>
      </c>
      <c r="W10" s="3">
        <v>1.2695197452520459E-2</v>
      </c>
      <c r="X10" s="3">
        <v>5.1739083800610274E-3</v>
      </c>
      <c r="Y10" s="4">
        <v>3859</v>
      </c>
      <c r="Z10" s="25">
        <v>10820.123611741776</v>
      </c>
      <c r="AA10" s="4"/>
      <c r="AB10" s="25">
        <v>11232.774634809681</v>
      </c>
      <c r="AC10" s="25">
        <v>11374.38</v>
      </c>
      <c r="AD10" s="3">
        <v>4.8728492300962649E-2</v>
      </c>
      <c r="AE10" s="3">
        <v>1.2449501879690893E-2</v>
      </c>
      <c r="AF10" s="4">
        <v>7200.1</v>
      </c>
      <c r="AG10" s="25">
        <v>0</v>
      </c>
      <c r="AH10" s="4"/>
      <c r="AI10" s="25">
        <v>11374.38</v>
      </c>
      <c r="AJ10" s="25">
        <v>11374.38</v>
      </c>
      <c r="AK10" s="3">
        <v>1</v>
      </c>
      <c r="AL10" s="3">
        <v>0</v>
      </c>
      <c r="AM10" s="4">
        <v>584.92999999999995</v>
      </c>
      <c r="AN10" s="25">
        <v>11234.9</v>
      </c>
      <c r="AO10" s="4">
        <v>1308.92</v>
      </c>
      <c r="AP10" s="25">
        <v>11373.2</v>
      </c>
      <c r="AQ10" s="25">
        <v>11374.4</v>
      </c>
      <c r="AR10" s="3">
        <v>1.2262646403584158E-2</v>
      </c>
      <c r="AS10" s="3">
        <v>1.0374191824068407E-4</v>
      </c>
      <c r="AT10" s="4">
        <v>4915.78</v>
      </c>
      <c r="AU10" s="25">
        <v>11236.9</v>
      </c>
      <c r="AV10" s="4">
        <v>1267.1300000000001</v>
      </c>
      <c r="AW10" s="25">
        <v>11373.2</v>
      </c>
      <c r="AX10" s="25">
        <v>11374.4</v>
      </c>
      <c r="AY10" s="3">
        <v>1.2086812643853957E-2</v>
      </c>
      <c r="AZ10" s="3">
        <v>1.0374191824068407E-4</v>
      </c>
      <c r="BA10" s="4">
        <v>2242.66</v>
      </c>
    </row>
    <row r="11" spans="1:53" x14ac:dyDescent="0.45">
      <c r="A11">
        <v>2</v>
      </c>
      <c r="B11" t="s">
        <v>9</v>
      </c>
      <c r="C11">
        <v>20</v>
      </c>
      <c r="D11">
        <v>1</v>
      </c>
      <c r="E11" s="25">
        <v>14465.9</v>
      </c>
      <c r="F11" s="4"/>
      <c r="G11" s="25">
        <v>15540.3</v>
      </c>
      <c r="H11" s="25">
        <v>15540.3</v>
      </c>
      <c r="I11" s="3">
        <v>6.9136374458665509E-2</v>
      </c>
      <c r="J11" s="3">
        <v>0</v>
      </c>
      <c r="K11" s="4">
        <v>1098</v>
      </c>
      <c r="L11" s="25">
        <v>15396.03</v>
      </c>
      <c r="M11" s="4"/>
      <c r="N11" s="25">
        <v>15444.91</v>
      </c>
      <c r="O11" s="25">
        <v>20683.47</v>
      </c>
      <c r="P11" s="3">
        <v>9.283604563618375E-3</v>
      </c>
      <c r="Q11" s="3">
        <v>6.1382341396240374E-3</v>
      </c>
      <c r="R11" s="4">
        <v>7200.7</v>
      </c>
      <c r="S11" s="25">
        <v>15325.86</v>
      </c>
      <c r="T11" s="4"/>
      <c r="U11" s="25">
        <v>15456.38</v>
      </c>
      <c r="V11" s="25">
        <v>15677.13</v>
      </c>
      <c r="W11" s="3">
        <v>1.3798961410011306E-2</v>
      </c>
      <c r="X11" s="3">
        <v>5.4001531501965908E-3</v>
      </c>
      <c r="Y11" s="4">
        <v>4467</v>
      </c>
      <c r="Z11" s="25">
        <v>15173.226209951561</v>
      </c>
      <c r="AA11" s="4"/>
      <c r="AB11" s="25">
        <v>15482.154481057516</v>
      </c>
      <c r="AC11" s="25">
        <v>15540.35</v>
      </c>
      <c r="AD11" s="3">
        <v>2.362076601149516E-2</v>
      </c>
      <c r="AE11" s="3">
        <v>3.74159565404035E-3</v>
      </c>
      <c r="AF11" s="4">
        <v>7200.14</v>
      </c>
      <c r="AG11" s="25">
        <v>0</v>
      </c>
      <c r="AH11" s="4"/>
      <c r="AI11" s="25">
        <v>15539.1</v>
      </c>
      <c r="AJ11" s="25">
        <v>15540.35</v>
      </c>
      <c r="AK11" s="3">
        <v>1</v>
      </c>
      <c r="AL11" s="3">
        <v>7.7218586513703644E-5</v>
      </c>
      <c r="AM11" s="4">
        <v>4740.97</v>
      </c>
      <c r="AN11" s="25">
        <v>15370.1</v>
      </c>
      <c r="AO11" s="4">
        <v>2282.86</v>
      </c>
      <c r="AP11" s="25">
        <v>15484.6</v>
      </c>
      <c r="AQ11" s="25">
        <v>15540.3</v>
      </c>
      <c r="AR11" s="3">
        <v>1.0952169520536856E-2</v>
      </c>
      <c r="AS11" s="3">
        <v>3.5842293906809333E-3</v>
      </c>
      <c r="AT11" s="4">
        <v>5400.01</v>
      </c>
      <c r="AU11" s="25">
        <v>15371.4</v>
      </c>
      <c r="AV11" s="4">
        <v>2970.19</v>
      </c>
      <c r="AW11" s="25">
        <v>15479.5</v>
      </c>
      <c r="AX11" s="25">
        <v>15551.4</v>
      </c>
      <c r="AY11" s="3">
        <v>1.0868516051813649E-2</v>
      </c>
      <c r="AZ11" s="3">
        <v>3.9124083833644956E-3</v>
      </c>
      <c r="BA11" s="4">
        <v>5400.07</v>
      </c>
    </row>
    <row r="12" spans="1:53" x14ac:dyDescent="0.45">
      <c r="A12">
        <v>2</v>
      </c>
      <c r="B12" t="s">
        <v>9</v>
      </c>
      <c r="C12">
        <v>20</v>
      </c>
      <c r="D12">
        <v>2</v>
      </c>
      <c r="E12" s="25">
        <v>14529</v>
      </c>
      <c r="F12" s="4"/>
      <c r="G12" s="25">
        <v>14940.3</v>
      </c>
      <c r="H12" s="25">
        <v>14940.3</v>
      </c>
      <c r="I12" s="3">
        <v>2.752826586918054E-2</v>
      </c>
      <c r="J12" s="3">
        <v>-1.3386629968526405E-6</v>
      </c>
      <c r="K12" s="4">
        <v>1735</v>
      </c>
      <c r="L12" s="25">
        <v>14859.94</v>
      </c>
      <c r="M12" s="4"/>
      <c r="N12" s="25">
        <v>14900.87</v>
      </c>
      <c r="O12" s="25">
        <v>21142.09</v>
      </c>
      <c r="P12" s="3">
        <v>5.3774092587287612E-3</v>
      </c>
      <c r="Q12" s="3">
        <v>2.6378354354804497E-3</v>
      </c>
      <c r="R12" s="4">
        <v>7200</v>
      </c>
      <c r="S12" s="25">
        <v>14823.25</v>
      </c>
      <c r="T12" s="4"/>
      <c r="U12" s="25">
        <v>14908.15</v>
      </c>
      <c r="V12" s="25">
        <v>14940.3</v>
      </c>
      <c r="W12" s="3">
        <v>7.8331865266247115E-3</v>
      </c>
      <c r="X12" s="3">
        <v>2.1505621045924852E-3</v>
      </c>
      <c r="Y12" s="4">
        <v>4237</v>
      </c>
      <c r="Z12" s="25">
        <v>14759.980036413264</v>
      </c>
      <c r="AA12" s="4"/>
      <c r="AB12" s="25">
        <v>14940.28</v>
      </c>
      <c r="AC12" s="25">
        <v>14940.28</v>
      </c>
      <c r="AD12" s="3">
        <v>1.2068044480206283E-2</v>
      </c>
      <c r="AE12" s="3">
        <v>0</v>
      </c>
      <c r="AF12" s="4">
        <v>924.62</v>
      </c>
      <c r="AG12" s="25">
        <v>0</v>
      </c>
      <c r="AH12" s="4"/>
      <c r="AI12" s="25">
        <v>14940.28</v>
      </c>
      <c r="AJ12" s="25">
        <v>14940.28</v>
      </c>
      <c r="AK12" s="3">
        <v>1</v>
      </c>
      <c r="AL12" s="3">
        <v>0</v>
      </c>
      <c r="AM12" s="4">
        <v>546.36</v>
      </c>
      <c r="AN12" s="25">
        <v>14838.8</v>
      </c>
      <c r="AO12" s="4">
        <v>3627.38</v>
      </c>
      <c r="AP12" s="25">
        <v>14921.7</v>
      </c>
      <c r="AQ12" s="25">
        <v>14940.3</v>
      </c>
      <c r="AR12" s="3">
        <v>6.79237604649989E-3</v>
      </c>
      <c r="AS12" s="3">
        <v>1.243617924162059E-3</v>
      </c>
      <c r="AT12" s="4">
        <v>5400</v>
      </c>
      <c r="AU12" s="25">
        <v>14838.2</v>
      </c>
      <c r="AV12" s="4">
        <v>3632.07</v>
      </c>
      <c r="AW12" s="25">
        <v>14916.3</v>
      </c>
      <c r="AX12" s="25">
        <v>14940.3</v>
      </c>
      <c r="AY12" s="3">
        <v>6.8325359364081479E-3</v>
      </c>
      <c r="AZ12" s="3">
        <v>1.6050569333373526E-3</v>
      </c>
      <c r="BA12" s="4">
        <v>5400.03</v>
      </c>
    </row>
    <row r="13" spans="1:53" x14ac:dyDescent="0.45">
      <c r="A13">
        <v>2</v>
      </c>
      <c r="B13" t="s">
        <v>9</v>
      </c>
      <c r="C13">
        <v>20</v>
      </c>
      <c r="D13">
        <v>3</v>
      </c>
      <c r="E13" s="25">
        <v>14469.3</v>
      </c>
      <c r="F13" s="4"/>
      <c r="G13" s="25">
        <v>14986.8</v>
      </c>
      <c r="H13" s="25">
        <v>14986.8</v>
      </c>
      <c r="I13" s="3">
        <v>3.4530386740331494E-2</v>
      </c>
      <c r="J13" s="3">
        <v>0</v>
      </c>
      <c r="K13" s="4">
        <v>1828</v>
      </c>
      <c r="L13" s="25">
        <v>14844.91</v>
      </c>
      <c r="M13" s="4"/>
      <c r="N13" s="25">
        <v>14918.52</v>
      </c>
      <c r="O13" s="25">
        <v>21117.71</v>
      </c>
      <c r="P13" s="3">
        <v>9.4676648784263098E-3</v>
      </c>
      <c r="Q13" s="3">
        <v>4.5560092881735152E-3</v>
      </c>
      <c r="R13" s="4">
        <v>7200</v>
      </c>
      <c r="S13" s="25">
        <v>14843.92</v>
      </c>
      <c r="T13" s="4"/>
      <c r="U13" s="25">
        <v>14886.54</v>
      </c>
      <c r="V13" s="25">
        <v>15081.03</v>
      </c>
      <c r="W13" s="3">
        <v>9.5337230095817131E-3</v>
      </c>
      <c r="X13" s="3">
        <v>6.6898871006484647E-3</v>
      </c>
      <c r="Y13" s="4">
        <v>3921</v>
      </c>
      <c r="Z13" s="25">
        <v>14719.662874650765</v>
      </c>
      <c r="AA13" s="4"/>
      <c r="AB13" s="25">
        <v>14986.82</v>
      </c>
      <c r="AC13" s="25">
        <v>14986.82</v>
      </c>
      <c r="AD13" s="3">
        <v>1.7824827538182559E-2</v>
      </c>
      <c r="AE13" s="3">
        <v>-1.3345077001385592E-6</v>
      </c>
      <c r="AF13" s="4">
        <v>974.29</v>
      </c>
      <c r="AG13" s="25">
        <v>0</v>
      </c>
      <c r="AH13" s="4"/>
      <c r="AI13" s="25">
        <v>14986.82</v>
      </c>
      <c r="AJ13" s="25">
        <v>14986.82</v>
      </c>
      <c r="AK13" s="3">
        <v>1</v>
      </c>
      <c r="AL13" s="3">
        <v>-1.3345077001385592E-6</v>
      </c>
      <c r="AM13" s="4">
        <v>862.6</v>
      </c>
      <c r="AN13" s="25">
        <v>14874.4</v>
      </c>
      <c r="AO13" s="4">
        <v>3629.67</v>
      </c>
      <c r="AP13" s="25">
        <v>14985.3</v>
      </c>
      <c r="AQ13" s="25">
        <v>14986.8</v>
      </c>
      <c r="AR13" s="3">
        <v>7.4999332746149708E-3</v>
      </c>
      <c r="AS13" s="3">
        <v>1.0008807750820723E-4</v>
      </c>
      <c r="AT13" s="4">
        <v>4175.13</v>
      </c>
      <c r="AU13" s="25">
        <v>14874.8</v>
      </c>
      <c r="AV13" s="4">
        <v>3198.99</v>
      </c>
      <c r="AW13" s="25">
        <v>14985.3</v>
      </c>
      <c r="AX13" s="25">
        <v>14986.8</v>
      </c>
      <c r="AY13" s="3">
        <v>7.4732431206128063E-3</v>
      </c>
      <c r="AZ13" s="3">
        <v>1.0008807750820723E-4</v>
      </c>
      <c r="BA13" s="4">
        <v>4492.88</v>
      </c>
    </row>
    <row r="14" spans="1:53" x14ac:dyDescent="0.45">
      <c r="A14">
        <v>2</v>
      </c>
      <c r="B14" t="s">
        <v>9</v>
      </c>
      <c r="C14">
        <v>20</v>
      </c>
      <c r="D14">
        <v>4</v>
      </c>
      <c r="E14" s="25">
        <v>14253.4</v>
      </c>
      <c r="F14" s="4"/>
      <c r="G14" s="25">
        <v>15383.2</v>
      </c>
      <c r="H14" s="25">
        <v>15437.1</v>
      </c>
      <c r="I14" s="3">
        <v>7.5837788245515625E-2</v>
      </c>
      <c r="J14" s="3">
        <v>2.5837950340560751E-3</v>
      </c>
      <c r="K14" s="4">
        <v>7200</v>
      </c>
      <c r="L14" s="25">
        <v>15215.31</v>
      </c>
      <c r="M14" s="4"/>
      <c r="N14" s="25">
        <v>15285.29</v>
      </c>
      <c r="O14" s="25">
        <v>20697.64</v>
      </c>
      <c r="P14" s="3">
        <v>1.3469449946670717E-2</v>
      </c>
      <c r="Q14" s="3">
        <v>8.9320854176053645E-3</v>
      </c>
      <c r="R14" s="4">
        <v>7200.1</v>
      </c>
      <c r="S14" s="25">
        <v>15182.58</v>
      </c>
      <c r="T14" s="4"/>
      <c r="U14" s="25">
        <v>14908.15</v>
      </c>
      <c r="V14" s="25">
        <v>15534.74</v>
      </c>
      <c r="W14" s="3">
        <v>1.5591598289573032E-2</v>
      </c>
      <c r="X14" s="3">
        <v>3.3385095684705664E-2</v>
      </c>
      <c r="Y14" s="4">
        <v>4472</v>
      </c>
      <c r="Z14" s="25">
        <v>15011.511827847782</v>
      </c>
      <c r="AA14" s="4"/>
      <c r="AB14" s="25">
        <v>15325.759421673367</v>
      </c>
      <c r="AC14" s="25">
        <v>15423.05</v>
      </c>
      <c r="AD14" s="3">
        <v>2.6683319586736552E-2</v>
      </c>
      <c r="AE14" s="3">
        <v>6.3081283096814433E-3</v>
      </c>
      <c r="AF14" s="4">
        <v>7200.04</v>
      </c>
      <c r="AG14" s="25">
        <v>0</v>
      </c>
      <c r="AH14" s="4"/>
      <c r="AI14" s="25">
        <v>15421.84</v>
      </c>
      <c r="AJ14" s="25">
        <v>15423.05</v>
      </c>
      <c r="AK14" s="3">
        <v>1</v>
      </c>
      <c r="AL14" s="3">
        <v>7.8454002288725448E-5</v>
      </c>
      <c r="AM14" s="4">
        <v>3815.55</v>
      </c>
      <c r="AN14" s="25">
        <v>15213.9</v>
      </c>
      <c r="AO14" s="4">
        <v>3612.43</v>
      </c>
      <c r="AP14" s="25">
        <v>15267.1</v>
      </c>
      <c r="AQ14" s="25">
        <v>15457.8</v>
      </c>
      <c r="AR14" s="3">
        <v>1.3560871552643586E-2</v>
      </c>
      <c r="AS14" s="3">
        <v>1.0111488972673947E-2</v>
      </c>
      <c r="AT14" s="4">
        <v>5400</v>
      </c>
      <c r="AU14" s="25">
        <v>15209.7</v>
      </c>
      <c r="AV14" s="4">
        <v>3619.62</v>
      </c>
      <c r="AW14" s="25">
        <v>15254.2</v>
      </c>
      <c r="AX14" s="25">
        <v>15490.7</v>
      </c>
      <c r="AY14" s="3">
        <v>1.3833191230009536E-2</v>
      </c>
      <c r="AZ14" s="3">
        <v>1.0947899410298129E-2</v>
      </c>
      <c r="BA14" s="4">
        <v>5400.1</v>
      </c>
    </row>
    <row r="15" spans="1:53" x14ac:dyDescent="0.45">
      <c r="A15">
        <v>2</v>
      </c>
      <c r="B15" t="s">
        <v>9</v>
      </c>
      <c r="C15">
        <v>20</v>
      </c>
      <c r="D15">
        <v>5</v>
      </c>
      <c r="E15" s="25">
        <v>15873.2</v>
      </c>
      <c r="F15" s="4"/>
      <c r="G15" s="25">
        <v>17000.400000000001</v>
      </c>
      <c r="H15" s="25">
        <v>17101.900000000001</v>
      </c>
      <c r="I15" s="3">
        <v>7.1551570849671911E-2</v>
      </c>
      <c r="J15" s="3">
        <v>5.6198702890886375E-3</v>
      </c>
      <c r="K15" s="4">
        <v>7200</v>
      </c>
      <c r="L15" s="25">
        <v>16971.05</v>
      </c>
      <c r="M15" s="4"/>
      <c r="N15" s="25">
        <v>17039.650000000001</v>
      </c>
      <c r="O15" s="25">
        <v>22562.639999999999</v>
      </c>
      <c r="P15" s="3">
        <v>7.3365979429683946E-3</v>
      </c>
      <c r="Q15" s="3">
        <v>3.3240760671201389E-3</v>
      </c>
      <c r="R15" s="4">
        <v>7200.1</v>
      </c>
      <c r="S15" s="25">
        <v>16912.28</v>
      </c>
      <c r="T15" s="4"/>
      <c r="U15" s="25">
        <v>17012.759999999998</v>
      </c>
      <c r="V15" s="25">
        <v>17269.669999999998</v>
      </c>
      <c r="W15" s="3">
        <v>1.0774147660805073E-2</v>
      </c>
      <c r="X15" s="3">
        <v>4.8969144525657423E-3</v>
      </c>
      <c r="Y15" s="4">
        <v>4413</v>
      </c>
      <c r="Z15" s="25">
        <v>16693.247233053495</v>
      </c>
      <c r="AA15" s="4"/>
      <c r="AB15" s="25">
        <v>16897.268134581594</v>
      </c>
      <c r="AC15" s="25">
        <v>17101.89</v>
      </c>
      <c r="AD15" s="3">
        <v>2.3585718636029457E-2</v>
      </c>
      <c r="AE15" s="3">
        <v>1.165221527579976E-2</v>
      </c>
      <c r="AF15" s="4">
        <v>7200.09</v>
      </c>
      <c r="AG15" s="25">
        <v>0</v>
      </c>
      <c r="AH15" s="4"/>
      <c r="AI15" s="25">
        <v>17096.48</v>
      </c>
      <c r="AJ15" s="25">
        <v>17096.48</v>
      </c>
      <c r="AK15" s="3">
        <v>1</v>
      </c>
      <c r="AL15" s="3">
        <v>0</v>
      </c>
      <c r="AM15" s="4">
        <v>1342.7</v>
      </c>
      <c r="AN15" s="25">
        <v>16923.099999999999</v>
      </c>
      <c r="AO15" s="4">
        <v>3636.56</v>
      </c>
      <c r="AP15" s="25">
        <v>16959.099999999999</v>
      </c>
      <c r="AQ15" s="25">
        <v>17145.7</v>
      </c>
      <c r="AR15" s="3">
        <v>1.014126884598473E-2</v>
      </c>
      <c r="AS15" s="3">
        <v>8.0355722347524774E-3</v>
      </c>
      <c r="AT15" s="4">
        <v>5400.1</v>
      </c>
      <c r="AU15" s="25">
        <v>16924.8</v>
      </c>
      <c r="AV15" s="4">
        <v>3625.13</v>
      </c>
      <c r="AW15" s="25">
        <v>16973.7</v>
      </c>
      <c r="AX15" s="25">
        <v>17149.599999999999</v>
      </c>
      <c r="AY15" s="3">
        <v>1.0041833172676498E-2</v>
      </c>
      <c r="AZ15" s="3">
        <v>7.181595275752602E-3</v>
      </c>
      <c r="BA15" s="4">
        <v>5400</v>
      </c>
    </row>
    <row r="16" spans="1:53" x14ac:dyDescent="0.45">
      <c r="A16">
        <v>2</v>
      </c>
      <c r="B16" t="s">
        <v>9</v>
      </c>
      <c r="C16">
        <v>25</v>
      </c>
      <c r="D16">
        <v>1</v>
      </c>
      <c r="E16" s="25">
        <v>16579.2</v>
      </c>
      <c r="F16" s="4"/>
      <c r="G16" s="25">
        <v>17379.5</v>
      </c>
      <c r="H16" s="25">
        <v>17596.900000000001</v>
      </c>
      <c r="I16" s="3">
        <v>-3.913555795121227E-2</v>
      </c>
      <c r="J16" s="3">
        <v>-8.9296011231729686E-2</v>
      </c>
      <c r="K16" s="4">
        <v>7200</v>
      </c>
      <c r="L16" s="25">
        <v>15901.77</v>
      </c>
      <c r="M16" s="4"/>
      <c r="N16" s="25">
        <v>15926.79</v>
      </c>
      <c r="O16" s="25">
        <v>23351.5</v>
      </c>
      <c r="P16" s="3">
        <v>3.3237646350940679E-3</v>
      </c>
      <c r="Q16" s="3">
        <v>1.7555845262866598E-3</v>
      </c>
      <c r="R16" s="4">
        <v>7200</v>
      </c>
      <c r="S16" s="25">
        <v>15904.35</v>
      </c>
      <c r="T16" s="4"/>
      <c r="U16" s="25">
        <v>15954.81</v>
      </c>
      <c r="V16" s="25">
        <v>15954.81</v>
      </c>
      <c r="W16" s="3">
        <v>3.1620578133225684E-3</v>
      </c>
      <c r="X16" s="3">
        <v>-6.2677062703501639E-7</v>
      </c>
      <c r="Y16" s="4">
        <v>1157.19</v>
      </c>
      <c r="Z16" s="25">
        <v>15890.42479626874</v>
      </c>
      <c r="AA16" s="4"/>
      <c r="AB16" s="25">
        <v>15954.81</v>
      </c>
      <c r="AC16" s="25">
        <v>15954.81</v>
      </c>
      <c r="AD16" s="3">
        <v>4.0348486807267291E-3</v>
      </c>
      <c r="AE16" s="3">
        <v>-6.2677062703501639E-7</v>
      </c>
      <c r="AF16" s="4">
        <v>50.73</v>
      </c>
      <c r="AG16" s="25">
        <v>0</v>
      </c>
      <c r="AH16" s="4"/>
      <c r="AI16" s="25">
        <v>15954.81</v>
      </c>
      <c r="AJ16" s="25">
        <v>15954.81</v>
      </c>
      <c r="AK16" s="3">
        <v>1</v>
      </c>
      <c r="AL16" s="3">
        <v>-6.2677062703501639E-7</v>
      </c>
      <c r="AM16" s="4">
        <v>479.76</v>
      </c>
      <c r="AN16" s="25">
        <v>15915.5</v>
      </c>
      <c r="AO16" s="4">
        <v>3642.92</v>
      </c>
      <c r="AP16" s="25">
        <v>15953.9</v>
      </c>
      <c r="AQ16" s="25">
        <v>15954.8</v>
      </c>
      <c r="AR16" s="3">
        <v>2.4632085641938021E-3</v>
      </c>
      <c r="AS16" s="3">
        <v>5.6409356431897372E-5</v>
      </c>
      <c r="AT16" s="4">
        <v>3699.22</v>
      </c>
      <c r="AU16" s="25">
        <v>15916.3</v>
      </c>
      <c r="AV16" s="4">
        <v>3641.24</v>
      </c>
      <c r="AW16" s="25">
        <v>15953.3</v>
      </c>
      <c r="AX16" s="25">
        <v>15954.8</v>
      </c>
      <c r="AY16" s="3">
        <v>2.4130669140321409E-3</v>
      </c>
      <c r="AZ16" s="3">
        <v>9.4015594053200295E-5</v>
      </c>
      <c r="BA16" s="4">
        <v>3953.26</v>
      </c>
    </row>
    <row r="17" spans="1:53" x14ac:dyDescent="0.45">
      <c r="A17">
        <v>2</v>
      </c>
      <c r="B17" t="s">
        <v>9</v>
      </c>
      <c r="C17">
        <v>25</v>
      </c>
      <c r="D17">
        <v>2</v>
      </c>
      <c r="E17" s="25">
        <v>17866.5</v>
      </c>
      <c r="F17" s="4"/>
      <c r="G17" s="25">
        <v>19024.3</v>
      </c>
      <c r="H17" s="25">
        <v>19024.3</v>
      </c>
      <c r="I17" s="3">
        <v>-1.6449569218585692E-2</v>
      </c>
      <c r="J17" s="3">
        <v>-8.2318391385281894E-2</v>
      </c>
      <c r="K17" s="4">
        <v>5349</v>
      </c>
      <c r="L17" s="25">
        <v>17487.73</v>
      </c>
      <c r="M17" s="4"/>
      <c r="N17" s="25">
        <v>17509.37</v>
      </c>
      <c r="O17" s="25">
        <v>22904.38</v>
      </c>
      <c r="P17" s="3">
        <v>5.0991730271213089E-3</v>
      </c>
      <c r="Q17" s="3">
        <v>3.8680438928258621E-3</v>
      </c>
      <c r="R17" s="4">
        <v>7200.2</v>
      </c>
      <c r="S17" s="25">
        <v>17450.86</v>
      </c>
      <c r="T17" s="4"/>
      <c r="U17" s="25">
        <v>17488.46</v>
      </c>
      <c r="V17" s="25">
        <v>17601.63</v>
      </c>
      <c r="W17" s="3">
        <v>7.1967576473372565E-3</v>
      </c>
      <c r="X17" s="3">
        <v>5.0576423308165419E-3</v>
      </c>
      <c r="Y17" s="4">
        <v>5400</v>
      </c>
      <c r="Z17" s="25">
        <v>17257.46568184971</v>
      </c>
      <c r="AA17" s="4"/>
      <c r="AB17" s="25">
        <v>17450.460036691446</v>
      </c>
      <c r="AC17" s="25">
        <v>17577.36</v>
      </c>
      <c r="AD17" s="3">
        <v>1.8199224351682558E-2</v>
      </c>
      <c r="AE17" s="3">
        <v>7.219512105831309E-3</v>
      </c>
      <c r="AF17" s="4">
        <v>7200.06</v>
      </c>
      <c r="AG17" s="25">
        <v>0</v>
      </c>
      <c r="AH17" s="4"/>
      <c r="AI17" s="25">
        <v>17577.36</v>
      </c>
      <c r="AJ17" s="25">
        <v>17577.36</v>
      </c>
      <c r="AK17" s="3">
        <v>1</v>
      </c>
      <c r="AL17" s="3">
        <v>0</v>
      </c>
      <c r="AM17" s="4">
        <v>4974.18</v>
      </c>
      <c r="AN17" s="25">
        <v>17476.099999999999</v>
      </c>
      <c r="AO17" s="4">
        <v>3609.58</v>
      </c>
      <c r="AP17" s="25">
        <v>17503.400000000001</v>
      </c>
      <c r="AQ17" s="25">
        <v>17583.7</v>
      </c>
      <c r="AR17" s="3">
        <v>5.7608195997579858E-3</v>
      </c>
      <c r="AS17" s="3">
        <v>4.2076853406881991E-3</v>
      </c>
      <c r="AT17" s="4">
        <v>5400.18</v>
      </c>
      <c r="AU17" s="25">
        <v>17476.099999999999</v>
      </c>
      <c r="AV17" s="4">
        <v>3603.5</v>
      </c>
      <c r="AW17" s="25">
        <v>17477.099999999999</v>
      </c>
      <c r="AX17" s="25">
        <v>17803.3</v>
      </c>
      <c r="AY17" s="3">
        <v>5.7608195997579858E-3</v>
      </c>
      <c r="AZ17" s="3">
        <v>5.7039282349569008E-3</v>
      </c>
      <c r="BA17" s="4">
        <v>5400</v>
      </c>
    </row>
    <row r="18" spans="1:53" x14ac:dyDescent="0.45">
      <c r="A18">
        <v>2</v>
      </c>
      <c r="B18" t="s">
        <v>9</v>
      </c>
      <c r="C18">
        <v>25</v>
      </c>
      <c r="D18">
        <v>3</v>
      </c>
      <c r="E18" s="25">
        <v>17867.400000000001</v>
      </c>
      <c r="F18" s="4"/>
      <c r="G18" s="25">
        <v>18949.7</v>
      </c>
      <c r="H18" s="25">
        <v>19024.3</v>
      </c>
      <c r="I18" s="3">
        <v>6.0811698722160495E-2</v>
      </c>
      <c r="J18" s="3">
        <v>3.9213006523235311E-3</v>
      </c>
      <c r="K18" s="4">
        <v>7200</v>
      </c>
      <c r="L18" s="25">
        <v>18909.22</v>
      </c>
      <c r="M18" s="4"/>
      <c r="N18" s="25">
        <v>18942.3</v>
      </c>
      <c r="O18" s="25">
        <v>26209.71</v>
      </c>
      <c r="P18" s="3">
        <v>6.049105617552189E-3</v>
      </c>
      <c r="Q18" s="3">
        <v>4.3102768564414985E-3</v>
      </c>
      <c r="R18" s="4">
        <v>7200</v>
      </c>
      <c r="S18" s="25">
        <v>18876.71</v>
      </c>
      <c r="T18" s="4"/>
      <c r="U18" s="25">
        <v>18969.97</v>
      </c>
      <c r="V18" s="25">
        <v>19056.259999999998</v>
      </c>
      <c r="W18" s="3">
        <v>7.7579726980756269E-3</v>
      </c>
      <c r="X18" s="3">
        <v>2.8558212391519323E-3</v>
      </c>
      <c r="Y18" s="4">
        <v>5043</v>
      </c>
      <c r="Z18" s="25">
        <v>18747.210854228353</v>
      </c>
      <c r="AA18" s="4"/>
      <c r="AB18" s="25">
        <v>19024.3</v>
      </c>
      <c r="AC18" s="25">
        <v>19024.3</v>
      </c>
      <c r="AD18" s="3">
        <v>1.4565011368178915E-2</v>
      </c>
      <c r="AE18" s="3">
        <v>0</v>
      </c>
      <c r="AF18" s="4">
        <v>1704.11</v>
      </c>
      <c r="AG18" s="25">
        <v>0</v>
      </c>
      <c r="AH18" s="4"/>
      <c r="AI18" s="25">
        <v>19024.3</v>
      </c>
      <c r="AJ18" s="25">
        <v>19024.3</v>
      </c>
      <c r="AK18" s="3">
        <v>1</v>
      </c>
      <c r="AL18" s="3">
        <v>0</v>
      </c>
      <c r="AM18" s="4">
        <v>1454.36</v>
      </c>
      <c r="AN18" s="25">
        <v>18882.8</v>
      </c>
      <c r="AO18" s="4">
        <v>3611.86</v>
      </c>
      <c r="AP18" s="25">
        <v>18987</v>
      </c>
      <c r="AQ18" s="25">
        <v>19024.3</v>
      </c>
      <c r="AR18" s="3">
        <v>7.4378557949569763E-3</v>
      </c>
      <c r="AS18" s="3">
        <v>1.9606503261617655E-3</v>
      </c>
      <c r="AT18" s="4">
        <v>5400.25</v>
      </c>
      <c r="AU18" s="25">
        <v>18885.5</v>
      </c>
      <c r="AV18" s="4">
        <v>3607.35</v>
      </c>
      <c r="AW18" s="25">
        <v>18982.2</v>
      </c>
      <c r="AX18" s="25">
        <v>19029.599999999999</v>
      </c>
      <c r="AY18" s="3">
        <v>7.2959320448058159E-3</v>
      </c>
      <c r="AZ18" s="3">
        <v>2.2129592153192785E-3</v>
      </c>
      <c r="BA18" s="4">
        <v>5400.07</v>
      </c>
    </row>
    <row r="19" spans="1:53" x14ac:dyDescent="0.45">
      <c r="A19">
        <v>2</v>
      </c>
      <c r="B19" t="s">
        <v>9</v>
      </c>
      <c r="C19">
        <v>25</v>
      </c>
      <c r="D19">
        <v>4</v>
      </c>
      <c r="E19" s="25">
        <v>19213.7</v>
      </c>
      <c r="F19" s="4"/>
      <c r="G19" s="25">
        <v>19667</v>
      </c>
      <c r="H19" s="25">
        <v>20077.400000000001</v>
      </c>
      <c r="I19" s="3">
        <v>-0.15306875671393694</v>
      </c>
      <c r="J19" s="3">
        <v>-0.18027257833176311</v>
      </c>
      <c r="K19" s="4">
        <v>7200</v>
      </c>
      <c r="L19" s="25">
        <v>16601.14</v>
      </c>
      <c r="M19" s="4"/>
      <c r="N19" s="25">
        <v>16637.189999999999</v>
      </c>
      <c r="O19" s="25">
        <v>22325.72</v>
      </c>
      <c r="P19" s="3">
        <v>3.7183957366875992E-3</v>
      </c>
      <c r="Q19" s="3">
        <v>1.554932755609692E-3</v>
      </c>
      <c r="R19" s="4">
        <v>7200</v>
      </c>
      <c r="S19" s="25">
        <v>16591.45</v>
      </c>
      <c r="T19" s="4"/>
      <c r="U19" s="25">
        <v>16663.13</v>
      </c>
      <c r="V19" s="25">
        <v>16663.13</v>
      </c>
      <c r="W19" s="3">
        <v>4.2999201829190137E-3</v>
      </c>
      <c r="X19" s="3">
        <v>-1.8003852825989058E-6</v>
      </c>
      <c r="Y19" s="4">
        <v>4314.54</v>
      </c>
      <c r="Z19" s="25">
        <v>16469.369697187729</v>
      </c>
      <c r="AA19" s="4"/>
      <c r="AB19" s="25">
        <v>16663.13</v>
      </c>
      <c r="AC19" s="25">
        <v>16663.13</v>
      </c>
      <c r="AD19" s="3">
        <v>1.1626306198262609E-2</v>
      </c>
      <c r="AE19" s="3">
        <v>-1.8003852825989058E-6</v>
      </c>
      <c r="AF19" s="4">
        <v>1646.18</v>
      </c>
      <c r="AG19" s="25">
        <v>0</v>
      </c>
      <c r="AH19" s="4"/>
      <c r="AI19" s="25">
        <v>16663.13</v>
      </c>
      <c r="AJ19" s="25">
        <v>16663.13</v>
      </c>
      <c r="AK19" s="3">
        <v>1</v>
      </c>
      <c r="AL19" s="3">
        <v>-1.8003852825989058E-6</v>
      </c>
      <c r="AM19" s="4">
        <v>212.15</v>
      </c>
      <c r="AN19" s="25">
        <v>16598.599999999999</v>
      </c>
      <c r="AO19" s="4">
        <v>2446.66</v>
      </c>
      <c r="AP19" s="25">
        <v>16661.5</v>
      </c>
      <c r="AQ19" s="25">
        <v>16663.099999999999</v>
      </c>
      <c r="AR19" s="3">
        <v>3.8708283572684559E-3</v>
      </c>
      <c r="AS19" s="3">
        <v>9.6020548397269712E-5</v>
      </c>
      <c r="AT19" s="4">
        <v>2792.96</v>
      </c>
      <c r="AU19" s="25">
        <v>16597.3</v>
      </c>
      <c r="AV19" s="4">
        <v>2333.66</v>
      </c>
      <c r="AW19" s="25">
        <v>16661.7</v>
      </c>
      <c r="AX19" s="25">
        <v>16663.099999999999</v>
      </c>
      <c r="AY19" s="3">
        <v>3.9488450528412647E-3</v>
      </c>
      <c r="AZ19" s="3">
        <v>8.4017979847556424E-5</v>
      </c>
      <c r="BA19" s="4">
        <v>2509.79</v>
      </c>
    </row>
    <row r="20" spans="1:53" x14ac:dyDescent="0.45">
      <c r="A20">
        <v>2</v>
      </c>
      <c r="B20" t="s">
        <v>9</v>
      </c>
      <c r="C20">
        <v>25</v>
      </c>
      <c r="D20">
        <v>5</v>
      </c>
      <c r="E20" s="25">
        <v>22691.8</v>
      </c>
      <c r="F20" s="4"/>
      <c r="G20" s="25">
        <v>23444.1</v>
      </c>
      <c r="H20" s="25">
        <v>23875.4</v>
      </c>
      <c r="I20" s="3">
        <v>-0.13440395775092887</v>
      </c>
      <c r="J20" s="3">
        <v>-0.172012789902456</v>
      </c>
      <c r="K20" s="4">
        <v>7200</v>
      </c>
      <c r="L20" s="25">
        <v>19892.400000000001</v>
      </c>
      <c r="M20" s="4"/>
      <c r="N20" s="25">
        <v>19916.43</v>
      </c>
      <c r="O20" s="25">
        <v>25803.9</v>
      </c>
      <c r="P20" s="3">
        <v>5.5430909330868427E-3</v>
      </c>
      <c r="Q20" s="3">
        <v>4.3417879467766559E-3</v>
      </c>
      <c r="R20" s="4">
        <v>7200</v>
      </c>
      <c r="S20" s="25">
        <v>19845.810000000001</v>
      </c>
      <c r="T20" s="4"/>
      <c r="U20" s="25">
        <v>19921.96</v>
      </c>
      <c r="V20" s="25">
        <v>20003.28</v>
      </c>
      <c r="W20" s="3">
        <v>7.8722089577308082E-3</v>
      </c>
      <c r="X20" s="3">
        <v>4.0653332853411899E-3</v>
      </c>
      <c r="Y20" s="4">
        <v>5400</v>
      </c>
      <c r="Z20" s="25">
        <v>19687.746524084945</v>
      </c>
      <c r="AA20" s="4"/>
      <c r="AB20" s="25">
        <v>19912.659200200764</v>
      </c>
      <c r="AC20" s="25">
        <v>20003.28</v>
      </c>
      <c r="AD20" s="3">
        <v>1.5774086845510023E-2</v>
      </c>
      <c r="AE20" s="3">
        <v>4.5302970212502706E-3</v>
      </c>
      <c r="AF20" s="4">
        <v>7200.07</v>
      </c>
      <c r="AG20" s="25">
        <v>0</v>
      </c>
      <c r="AH20" s="4"/>
      <c r="AI20" s="25">
        <v>20003.28</v>
      </c>
      <c r="AJ20" s="25">
        <v>20003.28</v>
      </c>
      <c r="AK20" s="3">
        <v>1</v>
      </c>
      <c r="AL20" s="3">
        <v>0</v>
      </c>
      <c r="AM20" s="4">
        <v>2137.2199999999998</v>
      </c>
      <c r="AN20" s="25">
        <v>19932.5</v>
      </c>
      <c r="AO20" s="4">
        <v>3642.61</v>
      </c>
      <c r="AP20" s="25">
        <v>20001.400000000001</v>
      </c>
      <c r="AQ20" s="25">
        <v>20003.3</v>
      </c>
      <c r="AR20" s="3">
        <v>3.5384196991692781E-3</v>
      </c>
      <c r="AS20" s="3">
        <v>9.3984586527678503E-5</v>
      </c>
      <c r="AT20" s="4">
        <v>4632.8900000000003</v>
      </c>
      <c r="AU20" s="25">
        <v>19931</v>
      </c>
      <c r="AV20" s="4">
        <v>3641.7</v>
      </c>
      <c r="AW20" s="25">
        <v>20001.5</v>
      </c>
      <c r="AX20" s="25">
        <v>20003.3</v>
      </c>
      <c r="AY20" s="3">
        <v>3.6134074011861476E-3</v>
      </c>
      <c r="AZ20" s="3">
        <v>8.8985406393293301E-5</v>
      </c>
      <c r="BA20" s="4">
        <v>4299.71</v>
      </c>
    </row>
    <row r="21" spans="1:53" x14ac:dyDescent="0.45">
      <c r="A21">
        <v>2</v>
      </c>
      <c r="B21" t="s">
        <v>9</v>
      </c>
      <c r="C21">
        <v>30</v>
      </c>
      <c r="D21">
        <v>1</v>
      </c>
      <c r="E21" s="25">
        <v>22692.7</v>
      </c>
      <c r="F21" s="4"/>
      <c r="G21" s="25">
        <v>23441.7</v>
      </c>
      <c r="H21" s="25">
        <v>23859.7</v>
      </c>
      <c r="I21" s="3">
        <v>4.8899365072313149E-2</v>
      </c>
      <c r="J21" s="3">
        <v>1.7507138692867893E-2</v>
      </c>
      <c r="K21" s="4">
        <v>7200</v>
      </c>
      <c r="L21" s="25">
        <v>23621.13</v>
      </c>
      <c r="M21" s="4"/>
      <c r="N21" s="25">
        <v>23621.13</v>
      </c>
      <c r="O21" s="25">
        <v>31131.5</v>
      </c>
      <c r="P21" s="3">
        <v>9.9868353827692654E-3</v>
      </c>
      <c r="Q21" s="3">
        <v>9.9868353827692654E-3</v>
      </c>
      <c r="R21" s="4">
        <v>7201.8</v>
      </c>
      <c r="S21" s="25">
        <v>23518.29</v>
      </c>
      <c r="T21" s="4"/>
      <c r="U21" s="25">
        <v>23659.08</v>
      </c>
      <c r="V21" s="25">
        <v>24133.360000000001</v>
      </c>
      <c r="W21" s="3">
        <v>1.4297084462692036E-2</v>
      </c>
      <c r="X21" s="3">
        <v>8.3962679714208403E-3</v>
      </c>
      <c r="Y21" s="4">
        <v>5400</v>
      </c>
      <c r="Z21" s="25">
        <v>23365.135862562347</v>
      </c>
      <c r="AA21" s="4"/>
      <c r="AB21" s="25">
        <v>23641.8507946633</v>
      </c>
      <c r="AC21" s="25">
        <v>23882.17</v>
      </c>
      <c r="AD21" s="3">
        <v>2.0716108966552519E-2</v>
      </c>
      <c r="AE21" s="3">
        <v>9.1183816086273708E-3</v>
      </c>
      <c r="AF21" s="4">
        <v>7200.17</v>
      </c>
      <c r="AG21" s="25">
        <v>0</v>
      </c>
      <c r="AH21" s="4"/>
      <c r="AI21" s="25">
        <v>23703.01</v>
      </c>
      <c r="AJ21" s="25">
        <v>23859.41</v>
      </c>
      <c r="AK21" s="3">
        <v>1</v>
      </c>
      <c r="AL21" s="3">
        <v>6.5550656952540511E-3</v>
      </c>
      <c r="AM21" s="4">
        <v>7200</v>
      </c>
      <c r="AN21" s="25">
        <v>23563.4</v>
      </c>
      <c r="AO21" s="4">
        <v>3619.08</v>
      </c>
      <c r="AP21" s="25">
        <v>23607.5</v>
      </c>
      <c r="AQ21" s="25">
        <v>24522.400000000001</v>
      </c>
      <c r="AR21" s="3">
        <v>1.2406425808517411E-2</v>
      </c>
      <c r="AS21" s="3">
        <v>1.0558098460942657E-2</v>
      </c>
      <c r="AT21" s="4">
        <v>5400</v>
      </c>
      <c r="AU21" s="25">
        <v>23566.7</v>
      </c>
      <c r="AV21" s="4">
        <v>3639.26</v>
      </c>
      <c r="AW21" s="25">
        <v>23596.799999999999</v>
      </c>
      <c r="AX21" s="25">
        <v>24063.4</v>
      </c>
      <c r="AY21" s="3">
        <v>1.2268115598834973E-2</v>
      </c>
      <c r="AZ21" s="3">
        <v>1.1006558837791907E-2</v>
      </c>
      <c r="BA21" s="4">
        <v>5400.04</v>
      </c>
    </row>
    <row r="22" spans="1:53" x14ac:dyDescent="0.45">
      <c r="A22">
        <v>2</v>
      </c>
      <c r="B22" t="s">
        <v>9</v>
      </c>
      <c r="C22">
        <v>30</v>
      </c>
      <c r="D22">
        <v>2</v>
      </c>
      <c r="E22" s="25">
        <v>22997.5</v>
      </c>
      <c r="F22" s="4"/>
      <c r="G22" s="25">
        <v>23416.799999999999</v>
      </c>
      <c r="H22" s="25">
        <v>23416.799999999999</v>
      </c>
      <c r="I22" s="3">
        <v>-0.11228639361420162</v>
      </c>
      <c r="J22" s="3">
        <v>-0.13256606248440203</v>
      </c>
      <c r="K22" s="4">
        <v>1340</v>
      </c>
      <c r="L22" s="25">
        <v>20453.509999999998</v>
      </c>
      <c r="M22" s="4"/>
      <c r="N22" s="25">
        <v>20504.189999999999</v>
      </c>
      <c r="O22" s="25">
        <v>28951.02</v>
      </c>
      <c r="P22" s="3">
        <v>1.0755044041656394E-2</v>
      </c>
      <c r="Q22" s="3">
        <v>8.3038787224535213E-3</v>
      </c>
      <c r="R22" s="4">
        <v>7200</v>
      </c>
      <c r="S22" s="25">
        <v>20305.63</v>
      </c>
      <c r="T22" s="4"/>
      <c r="U22" s="25">
        <v>20500.099999999999</v>
      </c>
      <c r="V22" s="25">
        <v>20944.45</v>
      </c>
      <c r="W22" s="3">
        <v>1.7907339373221358E-2</v>
      </c>
      <c r="X22" s="3">
        <v>8.501693761039552E-3</v>
      </c>
      <c r="Y22" s="4">
        <v>5400</v>
      </c>
      <c r="Z22" s="25">
        <v>20122.914081102081</v>
      </c>
      <c r="AA22" s="4"/>
      <c r="AB22" s="25">
        <v>20540.876420836856</v>
      </c>
      <c r="AC22" s="25">
        <v>20713.16</v>
      </c>
      <c r="AD22" s="3">
        <v>2.6744492563214737E-2</v>
      </c>
      <c r="AE22" s="3">
        <v>6.5295203475327444E-3</v>
      </c>
      <c r="AF22" s="4">
        <v>7200.09</v>
      </c>
      <c r="AG22" s="25">
        <v>0</v>
      </c>
      <c r="AH22" s="4"/>
      <c r="AI22" s="25">
        <v>20675.88</v>
      </c>
      <c r="AJ22" s="25">
        <v>20675.88</v>
      </c>
      <c r="AK22" s="3">
        <v>1</v>
      </c>
      <c r="AL22" s="3">
        <v>0</v>
      </c>
      <c r="AM22" s="4">
        <v>1372.98</v>
      </c>
      <c r="AN22" s="25">
        <v>20396.599999999999</v>
      </c>
      <c r="AO22" s="4">
        <v>3626.19</v>
      </c>
      <c r="AP22" s="25">
        <v>20459.8</v>
      </c>
      <c r="AQ22" s="25">
        <v>21003.4</v>
      </c>
      <c r="AR22" s="3">
        <v>1.3507526644573409E-2</v>
      </c>
      <c r="AS22" s="3">
        <v>1.0450824825835791E-2</v>
      </c>
      <c r="AT22" s="4">
        <v>5400</v>
      </c>
      <c r="AU22" s="25">
        <v>20398.599999999999</v>
      </c>
      <c r="AV22" s="4">
        <v>3631.12</v>
      </c>
      <c r="AW22" s="25">
        <v>20472.599999999999</v>
      </c>
      <c r="AX22" s="25">
        <v>20819.900000000001</v>
      </c>
      <c r="AY22" s="3">
        <v>1.3410795574360194E-2</v>
      </c>
      <c r="AZ22" s="3">
        <v>9.8317459764712539E-3</v>
      </c>
      <c r="BA22" s="4">
        <v>5400.01</v>
      </c>
    </row>
    <row r="23" spans="1:53" x14ac:dyDescent="0.45">
      <c r="A23">
        <v>2</v>
      </c>
      <c r="B23" t="s">
        <v>9</v>
      </c>
      <c r="C23">
        <v>30</v>
      </c>
      <c r="D23">
        <v>3</v>
      </c>
      <c r="E23" s="25">
        <v>23008.5</v>
      </c>
      <c r="F23" s="4"/>
      <c r="G23" s="25">
        <v>23416.799999999999</v>
      </c>
      <c r="H23" s="25">
        <v>23416.799999999999</v>
      </c>
      <c r="I23" s="3">
        <v>1.7436199651532203E-2</v>
      </c>
      <c r="J23" s="3">
        <v>0</v>
      </c>
      <c r="K23" s="4">
        <v>1373</v>
      </c>
      <c r="L23" s="25">
        <v>23334.1</v>
      </c>
      <c r="M23" s="4"/>
      <c r="N23" s="25">
        <v>23395.26</v>
      </c>
      <c r="O23" s="25">
        <v>29281.46</v>
      </c>
      <c r="P23" s="3">
        <v>3.5316524888114828E-3</v>
      </c>
      <c r="Q23" s="3">
        <v>9.1985241365177448E-4</v>
      </c>
      <c r="R23" s="4">
        <v>7200.1</v>
      </c>
      <c r="S23" s="25">
        <v>23343.09</v>
      </c>
      <c r="T23" s="4"/>
      <c r="U23" s="25">
        <v>23416.799999999999</v>
      </c>
      <c r="V23" s="25">
        <v>23416.799999999999</v>
      </c>
      <c r="W23" s="3">
        <v>3.147740084042189E-3</v>
      </c>
      <c r="X23" s="3">
        <v>0</v>
      </c>
      <c r="Y23" s="4">
        <v>3080</v>
      </c>
      <c r="Z23" s="25">
        <v>23329.486133090948</v>
      </c>
      <c r="AA23" s="4"/>
      <c r="AB23" s="25">
        <v>23416.82</v>
      </c>
      <c r="AC23" s="25">
        <v>23416.82</v>
      </c>
      <c r="AD23" s="3">
        <v>3.728684829227362E-3</v>
      </c>
      <c r="AE23" s="3">
        <v>-8.5408766357643052E-7</v>
      </c>
      <c r="AF23" s="4">
        <v>124.91</v>
      </c>
      <c r="AG23" s="25">
        <v>0</v>
      </c>
      <c r="AH23" s="4"/>
      <c r="AI23" s="25">
        <v>23416.82</v>
      </c>
      <c r="AJ23" s="25">
        <v>23416.82</v>
      </c>
      <c r="AK23" s="3">
        <v>1</v>
      </c>
      <c r="AL23" s="3">
        <v>-8.5408766357643052E-7</v>
      </c>
      <c r="AM23" s="4">
        <v>783.82</v>
      </c>
      <c r="AN23" s="25">
        <v>23350.799999999999</v>
      </c>
      <c r="AO23" s="4">
        <v>1111.1099999999999</v>
      </c>
      <c r="AP23" s="25">
        <v>23415.1</v>
      </c>
      <c r="AQ23" s="25">
        <v>23416.799999999999</v>
      </c>
      <c r="AR23" s="3">
        <v>2.8184892897406989E-3</v>
      </c>
      <c r="AS23" s="3">
        <v>7.2597451402443022E-5</v>
      </c>
      <c r="AT23" s="4">
        <v>1490.54</v>
      </c>
      <c r="AU23" s="25">
        <v>23350.1</v>
      </c>
      <c r="AV23" s="4">
        <v>1719.01</v>
      </c>
      <c r="AW23" s="25">
        <v>23414.5</v>
      </c>
      <c r="AX23" s="25">
        <v>23416.799999999999</v>
      </c>
      <c r="AY23" s="3">
        <v>2.8483823579652529E-3</v>
      </c>
      <c r="AZ23" s="3">
        <v>9.8220081309114503E-5</v>
      </c>
      <c r="BA23" s="4">
        <v>1902.78</v>
      </c>
    </row>
    <row r="24" spans="1:53" x14ac:dyDescent="0.45">
      <c r="A24">
        <v>2</v>
      </c>
      <c r="B24" t="s">
        <v>9</v>
      </c>
      <c r="C24">
        <v>30</v>
      </c>
      <c r="D24">
        <v>4</v>
      </c>
      <c r="E24" s="25">
        <v>18617.2</v>
      </c>
      <c r="F24" s="4"/>
      <c r="G24" s="25">
        <v>19155.3</v>
      </c>
      <c r="H24" s="25">
        <v>19686.8</v>
      </c>
      <c r="I24" s="3">
        <v>-1.8712770626017061E-2</v>
      </c>
      <c r="J24" s="3">
        <v>-4.8157012610518399E-2</v>
      </c>
      <c r="K24" s="4">
        <v>7200</v>
      </c>
      <c r="L24" s="25">
        <v>18070.05</v>
      </c>
      <c r="M24" s="4"/>
      <c r="N24" s="25">
        <v>18094.02</v>
      </c>
      <c r="O24" s="25">
        <v>25851.23</v>
      </c>
      <c r="P24" s="3">
        <v>1.1226677435346982E-2</v>
      </c>
      <c r="Q24" s="3">
        <v>9.9150653179551716E-3</v>
      </c>
      <c r="R24" s="4">
        <v>7200.1</v>
      </c>
      <c r="S24" s="25">
        <v>17912.84</v>
      </c>
      <c r="T24" s="4"/>
      <c r="U24" s="25">
        <v>17979.61</v>
      </c>
      <c r="V24" s="25">
        <v>18824.72</v>
      </c>
      <c r="W24" s="3">
        <v>1.9829036257839907E-2</v>
      </c>
      <c r="X24" s="3">
        <v>1.617545506976116E-2</v>
      </c>
      <c r="Y24" s="4">
        <v>5400</v>
      </c>
      <c r="Z24" s="25">
        <v>17731.097008913464</v>
      </c>
      <c r="AA24" s="4"/>
      <c r="AB24" s="25">
        <v>18073.834090801938</v>
      </c>
      <c r="AC24" s="25">
        <v>18277.96</v>
      </c>
      <c r="AD24" s="3">
        <v>2.9773813452671802E-2</v>
      </c>
      <c r="AE24" s="3">
        <v>1.1019616135842032E-2</v>
      </c>
      <c r="AF24" s="4">
        <v>7200.15</v>
      </c>
      <c r="AG24" s="25">
        <v>0</v>
      </c>
      <c r="AH24" s="4"/>
      <c r="AI24" s="25">
        <v>18275.22</v>
      </c>
      <c r="AJ24" s="25">
        <v>18275.22</v>
      </c>
      <c r="AK24" s="3">
        <v>1</v>
      </c>
      <c r="AL24" s="3">
        <v>0</v>
      </c>
      <c r="AM24" s="4">
        <v>3983.42</v>
      </c>
      <c r="AN24" s="25">
        <v>17897.8</v>
      </c>
      <c r="AO24" s="4">
        <v>3612.33</v>
      </c>
      <c r="AP24" s="25">
        <v>17918.2</v>
      </c>
      <c r="AQ24" s="25">
        <v>19549.5</v>
      </c>
      <c r="AR24" s="3">
        <v>2.0652008566791637E-2</v>
      </c>
      <c r="AS24" s="3">
        <v>1.9535742934968795E-2</v>
      </c>
      <c r="AT24" s="4">
        <v>5400.01</v>
      </c>
      <c r="AU24" s="25">
        <v>17907.900000000001</v>
      </c>
      <c r="AV24" s="4">
        <v>3669.36</v>
      </c>
      <c r="AW24" s="25">
        <v>17935.8</v>
      </c>
      <c r="AX24" s="25">
        <v>18539.099999999999</v>
      </c>
      <c r="AY24" s="3">
        <v>2.009934764123221E-2</v>
      </c>
      <c r="AZ24" s="3">
        <v>1.8572690233004136E-2</v>
      </c>
      <c r="BA24" s="4">
        <v>5400.01</v>
      </c>
    </row>
    <row r="25" spans="1:53" x14ac:dyDescent="0.45">
      <c r="A25">
        <v>2</v>
      </c>
      <c r="B25" t="s">
        <v>9</v>
      </c>
      <c r="C25">
        <v>30</v>
      </c>
      <c r="D25">
        <v>5</v>
      </c>
      <c r="E25" s="25">
        <v>18615.3</v>
      </c>
      <c r="F25" s="4"/>
      <c r="G25" s="25">
        <v>19092.5</v>
      </c>
      <c r="H25" s="25">
        <v>19560.2</v>
      </c>
      <c r="I25" s="3">
        <v>4.7623676466375012E-2</v>
      </c>
      <c r="J25" s="3">
        <v>2.3209673920606393E-2</v>
      </c>
      <c r="K25" s="4">
        <v>7200</v>
      </c>
      <c r="L25" s="25">
        <v>19375.43</v>
      </c>
      <c r="M25" s="4"/>
      <c r="N25" s="25">
        <v>19396.77</v>
      </c>
      <c r="O25" s="25">
        <v>25732.45</v>
      </c>
      <c r="P25" s="3">
        <v>8.7347079937951776E-3</v>
      </c>
      <c r="Q25" s="3">
        <v>7.642933445750952E-3</v>
      </c>
      <c r="R25" s="4">
        <v>7200.1</v>
      </c>
      <c r="S25" s="25">
        <v>19170.39</v>
      </c>
      <c r="T25" s="4"/>
      <c r="U25" s="25">
        <v>19274.099999999999</v>
      </c>
      <c r="V25" s="25">
        <v>20148.349999999999</v>
      </c>
      <c r="W25" s="3">
        <v>1.9224747981189165E-2</v>
      </c>
      <c r="X25" s="3">
        <v>1.3918846463960251E-2</v>
      </c>
      <c r="Y25" s="4">
        <v>5400</v>
      </c>
      <c r="Z25" s="25">
        <v>19040.080039417655</v>
      </c>
      <c r="AA25" s="4"/>
      <c r="AB25" s="25">
        <v>19257.700708121862</v>
      </c>
      <c r="AC25" s="25">
        <v>19565.97</v>
      </c>
      <c r="AD25" s="3">
        <v>2.589152859601809E-2</v>
      </c>
      <c r="AE25" s="3">
        <v>1.4757849719747418E-2</v>
      </c>
      <c r="AF25" s="4">
        <v>7200.17</v>
      </c>
      <c r="AG25" s="25">
        <v>0</v>
      </c>
      <c r="AH25" s="4"/>
      <c r="AI25" s="25">
        <v>19315.169999999998</v>
      </c>
      <c r="AJ25" s="25">
        <v>19546.16</v>
      </c>
      <c r="AK25" s="3">
        <v>1</v>
      </c>
      <c r="AL25" s="3">
        <v>1.1817666487944517E-2</v>
      </c>
      <c r="AM25" s="4">
        <v>7200</v>
      </c>
      <c r="AN25" s="25">
        <v>19207.900000000001</v>
      </c>
      <c r="AO25" s="4">
        <v>3663.38</v>
      </c>
      <c r="AP25" s="25">
        <v>19216.3</v>
      </c>
      <c r="AQ25" s="25">
        <v>20853.400000000001</v>
      </c>
      <c r="AR25" s="3">
        <v>1.7305700966327831E-2</v>
      </c>
      <c r="AS25" s="3">
        <v>1.6875949035513912E-2</v>
      </c>
      <c r="AT25" s="4">
        <v>5400.01</v>
      </c>
      <c r="AU25" s="25">
        <v>19212.5</v>
      </c>
      <c r="AV25" s="4">
        <v>3644.36</v>
      </c>
      <c r="AW25" s="25">
        <v>19237.400000000001</v>
      </c>
      <c r="AX25" s="25">
        <v>20652.8</v>
      </c>
      <c r="AY25" s="3">
        <v>1.707036062326308E-2</v>
      </c>
      <c r="AZ25" s="3">
        <v>1.5796453114064267E-2</v>
      </c>
      <c r="BA25" s="4">
        <v>5400.05</v>
      </c>
    </row>
    <row r="26" spans="1:53" x14ac:dyDescent="0.45">
      <c r="A26">
        <v>2</v>
      </c>
      <c r="B26" t="s">
        <v>10</v>
      </c>
      <c r="C26">
        <v>15</v>
      </c>
      <c r="D26">
        <v>1</v>
      </c>
      <c r="E26" s="25">
        <v>5480.07</v>
      </c>
      <c r="F26" s="4"/>
      <c r="G26" s="25">
        <v>5987.4</v>
      </c>
      <c r="H26" s="25">
        <v>5987.4</v>
      </c>
      <c r="I26" s="3">
        <v>8.473293917226174E-2</v>
      </c>
      <c r="J26" s="3">
        <v>0</v>
      </c>
      <c r="K26" s="4">
        <v>392</v>
      </c>
      <c r="L26" s="25">
        <v>5787.17</v>
      </c>
      <c r="M26" s="4"/>
      <c r="N26" s="25">
        <v>5891.59</v>
      </c>
      <c r="O26" s="25">
        <v>6050.44</v>
      </c>
      <c r="P26" s="3">
        <v>3.344189464542198E-2</v>
      </c>
      <c r="Q26" s="3">
        <v>1.6001937401877192E-2</v>
      </c>
      <c r="R26" s="4">
        <v>7200</v>
      </c>
      <c r="S26" s="25">
        <v>5911.67</v>
      </c>
      <c r="T26" s="4"/>
      <c r="U26" s="25">
        <v>5987.4</v>
      </c>
      <c r="V26" s="25">
        <v>5987.4</v>
      </c>
      <c r="W26" s="3">
        <v>1.2648227945351833E-2</v>
      </c>
      <c r="X26" s="3">
        <v>0</v>
      </c>
      <c r="Y26" s="4">
        <v>3161</v>
      </c>
      <c r="Z26" s="25">
        <v>5723.0666606347768</v>
      </c>
      <c r="AA26" s="4"/>
      <c r="AB26" s="25">
        <v>5987.4</v>
      </c>
      <c r="AC26" s="25">
        <v>5987.4</v>
      </c>
      <c r="AD26" s="3">
        <v>4.414826792350985E-2</v>
      </c>
      <c r="AE26" s="3">
        <v>0</v>
      </c>
      <c r="AF26" s="4">
        <v>475.56</v>
      </c>
      <c r="AG26" s="25">
        <v>0</v>
      </c>
      <c r="AH26" s="4"/>
      <c r="AI26" s="25">
        <v>5987.4</v>
      </c>
      <c r="AJ26" s="25">
        <v>5987.4</v>
      </c>
      <c r="AK26" s="3">
        <v>1</v>
      </c>
      <c r="AL26" s="3">
        <v>0</v>
      </c>
      <c r="AM26" s="4">
        <v>497.85</v>
      </c>
      <c r="AN26" s="25">
        <v>5913.29</v>
      </c>
      <c r="AO26" s="4">
        <v>786.02</v>
      </c>
      <c r="AP26" s="25">
        <v>5986.8</v>
      </c>
      <c r="AQ26" s="25">
        <v>5987.4</v>
      </c>
      <c r="AR26" s="3">
        <v>1.2377659752146119E-2</v>
      </c>
      <c r="AS26" s="3">
        <v>1.0021044192795777E-4</v>
      </c>
      <c r="AT26" s="4">
        <v>3241.3</v>
      </c>
      <c r="AU26" s="25">
        <v>5913.52</v>
      </c>
      <c r="AV26" s="4">
        <v>742.61</v>
      </c>
      <c r="AW26" s="25">
        <v>5986.82</v>
      </c>
      <c r="AX26" s="25">
        <v>5987.4</v>
      </c>
      <c r="AY26" s="3">
        <v>1.2339245749406955E-2</v>
      </c>
      <c r="AZ26" s="3">
        <v>9.6870093863768455E-5</v>
      </c>
      <c r="BA26" s="4">
        <v>2225.02</v>
      </c>
    </row>
    <row r="27" spans="1:53" x14ac:dyDescent="0.45">
      <c r="A27">
        <v>2</v>
      </c>
      <c r="B27" t="s">
        <v>10</v>
      </c>
      <c r="C27">
        <v>15</v>
      </c>
      <c r="D27">
        <v>2</v>
      </c>
      <c r="E27" s="25">
        <v>5661.23</v>
      </c>
      <c r="F27" s="4"/>
      <c r="G27" s="25">
        <v>6152.89</v>
      </c>
      <c r="H27" s="25">
        <v>6152.89</v>
      </c>
      <c r="I27" s="3">
        <v>7.9907165575851466E-2</v>
      </c>
      <c r="J27" s="3">
        <v>0</v>
      </c>
      <c r="K27" s="4">
        <v>90</v>
      </c>
      <c r="L27" s="25">
        <v>6070.62</v>
      </c>
      <c r="M27" s="4"/>
      <c r="N27" s="25">
        <v>6120.67</v>
      </c>
      <c r="O27" s="25">
        <v>6414.88</v>
      </c>
      <c r="P27" s="3">
        <v>1.3370952511746583E-2</v>
      </c>
      <c r="Q27" s="3">
        <v>5.2365636310742194E-3</v>
      </c>
      <c r="R27" s="4">
        <v>7200.1</v>
      </c>
      <c r="S27" s="25">
        <v>6061.77</v>
      </c>
      <c r="T27" s="4"/>
      <c r="U27" s="25">
        <v>6152.89</v>
      </c>
      <c r="V27" s="25">
        <v>6152.89</v>
      </c>
      <c r="W27" s="3">
        <v>1.4809300995142102E-2</v>
      </c>
      <c r="X27" s="3">
        <v>0</v>
      </c>
      <c r="Y27" s="4">
        <v>1747</v>
      </c>
      <c r="Z27" s="25">
        <v>5994.9624184540571</v>
      </c>
      <c r="AA27" s="4"/>
      <c r="AB27" s="25">
        <v>6152.9</v>
      </c>
      <c r="AC27" s="25">
        <v>6152.9</v>
      </c>
      <c r="AD27" s="3">
        <v>2.5667220045530344E-2</v>
      </c>
      <c r="AE27" s="3">
        <v>-1.6252525234985159E-6</v>
      </c>
      <c r="AF27" s="4">
        <v>143.41</v>
      </c>
      <c r="AG27" s="25">
        <v>0</v>
      </c>
      <c r="AH27" s="4"/>
      <c r="AI27" s="25">
        <v>6152.89</v>
      </c>
      <c r="AJ27" s="25">
        <v>6152.89</v>
      </c>
      <c r="AK27" s="3">
        <v>1</v>
      </c>
      <c r="AL27" s="3">
        <v>0</v>
      </c>
      <c r="AM27" s="4">
        <v>310.75</v>
      </c>
      <c r="AN27" s="25">
        <v>6072.04</v>
      </c>
      <c r="AO27" s="4">
        <v>488.92</v>
      </c>
      <c r="AP27" s="25">
        <v>6152.3</v>
      </c>
      <c r="AQ27" s="25">
        <v>6152.89</v>
      </c>
      <c r="AR27" s="3">
        <v>1.3140166653393829E-2</v>
      </c>
      <c r="AS27" s="3">
        <v>9.5889898893064153E-5</v>
      </c>
      <c r="AT27" s="4">
        <v>853.88300000000004</v>
      </c>
      <c r="AU27" s="25">
        <v>6072.7</v>
      </c>
      <c r="AV27" s="4">
        <v>386.83</v>
      </c>
      <c r="AW27" s="25">
        <v>6152.32</v>
      </c>
      <c r="AX27" s="25">
        <v>6152.89</v>
      </c>
      <c r="AY27" s="3">
        <v>1.3032899986835537E-2</v>
      </c>
      <c r="AZ27" s="3">
        <v>9.2639393845919302E-5</v>
      </c>
      <c r="BA27" s="4">
        <v>552.76300000000003</v>
      </c>
    </row>
    <row r="28" spans="1:53" x14ac:dyDescent="0.45">
      <c r="A28">
        <v>2</v>
      </c>
      <c r="B28" t="s">
        <v>10</v>
      </c>
      <c r="C28">
        <v>15</v>
      </c>
      <c r="D28">
        <v>3</v>
      </c>
      <c r="E28" s="25">
        <v>6025.13</v>
      </c>
      <c r="F28" s="4"/>
      <c r="G28" s="25">
        <v>7011.2</v>
      </c>
      <c r="H28" s="25">
        <v>7011.2</v>
      </c>
      <c r="I28" s="3">
        <v>0.140642115472387</v>
      </c>
      <c r="J28" s="3">
        <v>0</v>
      </c>
      <c r="K28" s="4">
        <v>1418</v>
      </c>
      <c r="L28" s="25">
        <v>6845.09</v>
      </c>
      <c r="M28" s="4"/>
      <c r="N28" s="25">
        <v>6928.5</v>
      </c>
      <c r="O28" s="25">
        <v>12883.27</v>
      </c>
      <c r="P28" s="3">
        <v>2.3692092651757143E-2</v>
      </c>
      <c r="Q28" s="3">
        <v>1.1795413053400249E-2</v>
      </c>
      <c r="R28" s="4">
        <v>7200</v>
      </c>
      <c r="S28" s="25">
        <v>6768.99</v>
      </c>
      <c r="T28" s="4"/>
      <c r="U28" s="25">
        <v>6879</v>
      </c>
      <c r="V28" s="25">
        <v>7057.4</v>
      </c>
      <c r="W28" s="3">
        <v>3.4546154723870383E-2</v>
      </c>
      <c r="X28" s="3">
        <v>1.8855545413053374E-2</v>
      </c>
      <c r="Y28" s="4">
        <v>4171</v>
      </c>
      <c r="Z28" s="25">
        <v>6472.21105982674</v>
      </c>
      <c r="AA28" s="4"/>
      <c r="AB28" s="25">
        <v>7011.2</v>
      </c>
      <c r="AC28" s="25">
        <v>7011.2</v>
      </c>
      <c r="AD28" s="3">
        <v>7.6875419353785349E-2</v>
      </c>
      <c r="AE28" s="3">
        <v>0</v>
      </c>
      <c r="AF28" s="4">
        <v>6470.91</v>
      </c>
      <c r="AG28" s="25">
        <v>0</v>
      </c>
      <c r="AH28" s="4"/>
      <c r="AI28" s="25">
        <v>7011.2</v>
      </c>
      <c r="AJ28" s="25">
        <v>7011.2</v>
      </c>
      <c r="AK28" s="3">
        <v>1</v>
      </c>
      <c r="AL28" s="3">
        <v>0</v>
      </c>
      <c r="AM28" s="4">
        <v>954.07</v>
      </c>
      <c r="AN28" s="25">
        <v>6851.57</v>
      </c>
      <c r="AO28" s="4">
        <v>3614.64</v>
      </c>
      <c r="AP28" s="25">
        <v>6910.98</v>
      </c>
      <c r="AQ28" s="25">
        <v>7011.2</v>
      </c>
      <c r="AR28" s="3">
        <v>2.2767857142857159E-2</v>
      </c>
      <c r="AS28" s="3">
        <v>1.4294272021907842E-2</v>
      </c>
      <c r="AT28" s="4">
        <v>5400.05</v>
      </c>
      <c r="AU28" s="25">
        <v>6851.97</v>
      </c>
      <c r="AV28" s="4">
        <v>3627.73</v>
      </c>
      <c r="AW28" s="25">
        <v>6920.74</v>
      </c>
      <c r="AX28" s="25">
        <v>7045.54</v>
      </c>
      <c r="AY28" s="3">
        <v>2.271080556823362E-2</v>
      </c>
      <c r="AZ28" s="3">
        <v>1.2902213601095397E-2</v>
      </c>
      <c r="BA28" s="4">
        <v>5400.01</v>
      </c>
    </row>
    <row r="29" spans="1:53" x14ac:dyDescent="0.45">
      <c r="A29">
        <v>2</v>
      </c>
      <c r="B29" t="s">
        <v>10</v>
      </c>
      <c r="C29">
        <v>15</v>
      </c>
      <c r="D29">
        <v>4</v>
      </c>
      <c r="E29" s="25">
        <v>5647.19</v>
      </c>
      <c r="F29" s="4"/>
      <c r="G29" s="25">
        <v>6126.71</v>
      </c>
      <c r="H29" s="25">
        <v>6126.71</v>
      </c>
      <c r="I29" s="3">
        <v>7.826712868733797E-2</v>
      </c>
      <c r="J29" s="3">
        <v>0</v>
      </c>
      <c r="K29" s="4">
        <v>208</v>
      </c>
      <c r="L29" s="25">
        <v>5997.48</v>
      </c>
      <c r="M29" s="4"/>
      <c r="N29" s="25">
        <v>6067.36</v>
      </c>
      <c r="O29" s="25">
        <v>11609.15</v>
      </c>
      <c r="P29" s="3">
        <v>2.1092886720605428E-2</v>
      </c>
      <c r="Q29" s="3">
        <v>9.6870914405937873E-3</v>
      </c>
      <c r="R29" s="4">
        <v>7201.9</v>
      </c>
      <c r="S29" s="25">
        <v>5962.25</v>
      </c>
      <c r="T29" s="4"/>
      <c r="U29" s="25">
        <v>6096.92</v>
      </c>
      <c r="V29" s="25">
        <v>6229.88</v>
      </c>
      <c r="W29" s="3">
        <v>2.6843118084583738E-2</v>
      </c>
      <c r="X29" s="3">
        <v>4.8623159901480511E-3</v>
      </c>
      <c r="Y29" s="4">
        <v>4137</v>
      </c>
      <c r="Z29" s="25">
        <v>5806.8433193913861</v>
      </c>
      <c r="AA29" s="4"/>
      <c r="AB29" s="25">
        <v>6126.74</v>
      </c>
      <c r="AC29" s="25">
        <v>6126.74</v>
      </c>
      <c r="AD29" s="3">
        <v>5.2208555751555717E-2</v>
      </c>
      <c r="AE29" s="3">
        <v>-4.8965921350521474E-6</v>
      </c>
      <c r="AF29" s="4">
        <v>570.33000000000004</v>
      </c>
      <c r="AG29" s="25">
        <v>0</v>
      </c>
      <c r="AH29" s="4"/>
      <c r="AI29" s="25">
        <v>6126.71</v>
      </c>
      <c r="AJ29" s="25">
        <v>6126.71</v>
      </c>
      <c r="AK29" s="3">
        <v>1</v>
      </c>
      <c r="AL29" s="3">
        <v>0</v>
      </c>
      <c r="AM29" s="4">
        <v>529.14</v>
      </c>
      <c r="AN29" s="25">
        <v>5981.82</v>
      </c>
      <c r="AO29" s="4">
        <v>2614.91</v>
      </c>
      <c r="AP29" s="25">
        <v>6103.97</v>
      </c>
      <c r="AQ29" s="25">
        <v>6126.71</v>
      </c>
      <c r="AR29" s="3">
        <v>2.3648907815124319E-2</v>
      </c>
      <c r="AS29" s="3">
        <v>3.7116168384009984E-3</v>
      </c>
      <c r="AT29" s="4">
        <v>5400.06</v>
      </c>
      <c r="AU29" s="25">
        <v>5981.83</v>
      </c>
      <c r="AV29" s="4">
        <v>2473.21</v>
      </c>
      <c r="AW29" s="25">
        <v>6126.15</v>
      </c>
      <c r="AX29" s="25">
        <v>6126.71</v>
      </c>
      <c r="AY29" s="3">
        <v>2.3647275617745919E-2</v>
      </c>
      <c r="AZ29" s="3">
        <v>9.1403053188481281E-5</v>
      </c>
      <c r="BA29" s="4">
        <v>3555.92</v>
      </c>
    </row>
    <row r="30" spans="1:53" x14ac:dyDescent="0.45">
      <c r="A30">
        <v>2</v>
      </c>
      <c r="B30" t="s">
        <v>10</v>
      </c>
      <c r="C30">
        <v>15</v>
      </c>
      <c r="D30">
        <v>5</v>
      </c>
      <c r="E30" s="25">
        <v>5301.53</v>
      </c>
      <c r="F30" s="4"/>
      <c r="G30" s="25">
        <v>6364.99</v>
      </c>
      <c r="H30" s="25">
        <v>6364.99</v>
      </c>
      <c r="I30" s="3">
        <v>0.16707960263881014</v>
      </c>
      <c r="J30" s="3">
        <v>0</v>
      </c>
      <c r="K30" s="4">
        <v>311</v>
      </c>
      <c r="L30" s="25">
        <v>6187.58</v>
      </c>
      <c r="M30" s="4"/>
      <c r="N30" s="25">
        <v>6268.35</v>
      </c>
      <c r="O30" s="25">
        <v>8803.74</v>
      </c>
      <c r="P30" s="3">
        <v>2.7872785346088502E-2</v>
      </c>
      <c r="Q30" s="3">
        <v>1.5183056061360571E-2</v>
      </c>
      <c r="R30" s="4">
        <v>7200</v>
      </c>
      <c r="S30" s="25">
        <v>6237.02</v>
      </c>
      <c r="T30" s="4"/>
      <c r="U30" s="25">
        <v>6288.48</v>
      </c>
      <c r="V30" s="25">
        <v>6391.61</v>
      </c>
      <c r="W30" s="3">
        <v>2.0105294745160533E-2</v>
      </c>
      <c r="X30" s="3">
        <v>1.2020443080036296E-2</v>
      </c>
      <c r="Y30" s="4">
        <v>4192</v>
      </c>
      <c r="Z30" s="25">
        <v>5839.4198666649336</v>
      </c>
      <c r="AA30" s="4"/>
      <c r="AB30" s="25">
        <v>6208.4164651995843</v>
      </c>
      <c r="AC30" s="25">
        <v>6365</v>
      </c>
      <c r="AD30" s="3">
        <v>8.2572028131240774E-2</v>
      </c>
      <c r="AE30" s="3">
        <v>2.4599180014487923E-2</v>
      </c>
      <c r="AF30" s="4">
        <v>7200.04</v>
      </c>
      <c r="AG30" s="25">
        <v>0</v>
      </c>
      <c r="AH30" s="4"/>
      <c r="AI30" s="25">
        <v>6364.99</v>
      </c>
      <c r="AJ30" s="25">
        <v>6364.99</v>
      </c>
      <c r="AK30" s="3">
        <v>1</v>
      </c>
      <c r="AL30" s="3">
        <v>0</v>
      </c>
      <c r="AM30" s="4">
        <v>440.55</v>
      </c>
      <c r="AN30" s="25">
        <v>6246.22</v>
      </c>
      <c r="AO30" s="4">
        <v>1668.61</v>
      </c>
      <c r="AP30" s="25">
        <v>6317.95</v>
      </c>
      <c r="AQ30" s="25">
        <v>6364.99</v>
      </c>
      <c r="AR30" s="3">
        <v>1.8659887918127057E-2</v>
      </c>
      <c r="AS30" s="3">
        <v>7.3904279503974029E-3</v>
      </c>
      <c r="AT30" s="4">
        <v>5400</v>
      </c>
      <c r="AU30" s="25">
        <v>6246.38</v>
      </c>
      <c r="AV30" s="4">
        <v>1534.08</v>
      </c>
      <c r="AW30" s="25">
        <v>6364.37</v>
      </c>
      <c r="AX30" s="25">
        <v>6364.99</v>
      </c>
      <c r="AY30" s="3">
        <v>1.8634750408091715E-2</v>
      </c>
      <c r="AZ30" s="3">
        <v>9.7407851387023528E-5</v>
      </c>
      <c r="BA30" s="4">
        <v>4552.47</v>
      </c>
    </row>
    <row r="31" spans="1:53" x14ac:dyDescent="0.45">
      <c r="A31">
        <v>2</v>
      </c>
      <c r="B31" t="s">
        <v>10</v>
      </c>
      <c r="C31">
        <v>20</v>
      </c>
      <c r="D31">
        <v>1</v>
      </c>
      <c r="E31" s="25">
        <v>6311.01</v>
      </c>
      <c r="F31" s="4"/>
      <c r="G31" s="25">
        <v>7388.8</v>
      </c>
      <c r="H31" s="25">
        <v>7388.8</v>
      </c>
      <c r="I31" s="3">
        <v>0.14586807059333043</v>
      </c>
      <c r="J31" s="3">
        <v>0</v>
      </c>
      <c r="K31" s="4">
        <v>2188</v>
      </c>
      <c r="L31" s="25">
        <v>7208.7</v>
      </c>
      <c r="M31" s="4"/>
      <c r="N31" s="25">
        <v>7252.39</v>
      </c>
      <c r="O31" s="25">
        <v>12492.46</v>
      </c>
      <c r="P31" s="3">
        <v>2.4374729320052021E-2</v>
      </c>
      <c r="Q31" s="3">
        <v>1.8461725855348617E-2</v>
      </c>
      <c r="R31" s="4">
        <v>7200.1</v>
      </c>
      <c r="S31" s="25">
        <v>7177.75</v>
      </c>
      <c r="T31" s="4"/>
      <c r="U31" s="25">
        <v>7262.01</v>
      </c>
      <c r="V31" s="25">
        <v>7752.98</v>
      </c>
      <c r="W31" s="3">
        <v>2.8563501515807731E-2</v>
      </c>
      <c r="X31" s="3">
        <v>1.7159755305326978E-2</v>
      </c>
      <c r="Y31" s="4">
        <v>4594</v>
      </c>
      <c r="Z31" s="25">
        <v>7019.9581556514049</v>
      </c>
      <c r="AA31" s="4"/>
      <c r="AB31" s="25">
        <v>7253.1245023082756</v>
      </c>
      <c r="AC31" s="25">
        <v>7388.8</v>
      </c>
      <c r="AD31" s="3">
        <v>4.9919045629682121E-2</v>
      </c>
      <c r="AE31" s="3">
        <v>1.8362318332032883E-2</v>
      </c>
      <c r="AF31" s="4">
        <v>7200.09</v>
      </c>
      <c r="AG31" s="25">
        <v>0</v>
      </c>
      <c r="AH31" s="4"/>
      <c r="AI31" s="25">
        <v>7388.8</v>
      </c>
      <c r="AJ31" s="25">
        <v>7388.8</v>
      </c>
      <c r="AK31" s="3">
        <v>1</v>
      </c>
      <c r="AL31" s="3">
        <v>0</v>
      </c>
      <c r="AM31" s="4">
        <v>3227.47</v>
      </c>
      <c r="AN31" s="25">
        <v>7212.21</v>
      </c>
      <c r="AO31" s="4">
        <v>3608.68</v>
      </c>
      <c r="AP31" s="25">
        <v>7265.01</v>
      </c>
      <c r="AQ31" s="25">
        <v>7388.8</v>
      </c>
      <c r="AR31" s="3">
        <v>2.3899686011260305E-2</v>
      </c>
      <c r="AS31" s="3">
        <v>1.67537353832828E-2</v>
      </c>
      <c r="AT31" s="4">
        <v>5400</v>
      </c>
      <c r="AU31" s="25">
        <v>7213.37</v>
      </c>
      <c r="AV31" s="4">
        <v>3626.77</v>
      </c>
      <c r="AW31" s="25">
        <v>7273.61</v>
      </c>
      <c r="AX31" s="25">
        <v>7388.8</v>
      </c>
      <c r="AY31" s="3">
        <v>2.3742691641403243E-2</v>
      </c>
      <c r="AZ31" s="3">
        <v>1.5589811606756239E-2</v>
      </c>
      <c r="BA31" s="4">
        <v>5400.07</v>
      </c>
    </row>
    <row r="32" spans="1:53" x14ac:dyDescent="0.45">
      <c r="A32">
        <v>2</v>
      </c>
      <c r="B32" t="s">
        <v>10</v>
      </c>
      <c r="C32">
        <v>20</v>
      </c>
      <c r="D32">
        <v>2</v>
      </c>
      <c r="E32" s="25">
        <v>6034.15</v>
      </c>
      <c r="F32" s="4"/>
      <c r="G32" s="25">
        <v>6358.66</v>
      </c>
      <c r="H32" s="25">
        <v>6358.66</v>
      </c>
      <c r="I32" s="3">
        <v>5.1034337423293621E-2</v>
      </c>
      <c r="J32" s="3">
        <v>0</v>
      </c>
      <c r="K32" s="4">
        <v>2311</v>
      </c>
      <c r="L32" s="25">
        <v>6306.18</v>
      </c>
      <c r="M32" s="4"/>
      <c r="N32" s="25">
        <v>6336.55</v>
      </c>
      <c r="O32" s="25">
        <v>12473.08</v>
      </c>
      <c r="P32" s="3">
        <v>8.253311232240686E-3</v>
      </c>
      <c r="Q32" s="3">
        <v>3.477147700930648E-3</v>
      </c>
      <c r="R32" s="4">
        <v>7200</v>
      </c>
      <c r="S32" s="25">
        <v>6281.04</v>
      </c>
      <c r="T32" s="4"/>
      <c r="U32" s="25">
        <v>6330.22</v>
      </c>
      <c r="V32" s="25">
        <v>6358.66</v>
      </c>
      <c r="W32" s="3">
        <v>1.2206974425429239E-2</v>
      </c>
      <c r="X32" s="3">
        <v>4.4726404619840655E-3</v>
      </c>
      <c r="Y32" s="4">
        <v>4475</v>
      </c>
      <c r="Z32" s="25">
        <v>6218.7814778422699</v>
      </c>
      <c r="AA32" s="4"/>
      <c r="AB32" s="25">
        <v>6358.66</v>
      </c>
      <c r="AC32" s="25">
        <v>6358.66</v>
      </c>
      <c r="AD32" s="3">
        <v>2.1998113149268871E-2</v>
      </c>
      <c r="AE32" s="3">
        <v>0</v>
      </c>
      <c r="AF32" s="4">
        <v>340.43</v>
      </c>
      <c r="AG32" s="25">
        <v>0</v>
      </c>
      <c r="AH32" s="4"/>
      <c r="AI32" s="25">
        <v>6358.66</v>
      </c>
      <c r="AJ32" s="25">
        <v>6358.66</v>
      </c>
      <c r="AK32" s="3">
        <v>1</v>
      </c>
      <c r="AL32" s="3">
        <v>0</v>
      </c>
      <c r="AM32" s="4">
        <v>623.83000000000004</v>
      </c>
      <c r="AN32" s="25">
        <v>6309</v>
      </c>
      <c r="AO32" s="4">
        <v>3619.91</v>
      </c>
      <c r="AP32" s="25">
        <v>6358.04</v>
      </c>
      <c r="AQ32" s="25">
        <v>6358.66</v>
      </c>
      <c r="AR32" s="3">
        <v>7.8098215661790149E-3</v>
      </c>
      <c r="AS32" s="3">
        <v>9.7504820197949076E-5</v>
      </c>
      <c r="AT32" s="4">
        <v>4473.57</v>
      </c>
      <c r="AU32" s="25">
        <v>6310</v>
      </c>
      <c r="AV32" s="4">
        <v>3610.81</v>
      </c>
      <c r="AW32" s="25">
        <v>6358.19</v>
      </c>
      <c r="AX32" s="25">
        <v>6358.66</v>
      </c>
      <c r="AY32" s="3">
        <v>7.6525557271500374E-3</v>
      </c>
      <c r="AZ32" s="3">
        <v>7.3914944343659623E-5</v>
      </c>
      <c r="BA32" s="4">
        <v>4249.54</v>
      </c>
    </row>
    <row r="33" spans="1:53" x14ac:dyDescent="0.45">
      <c r="A33">
        <v>2</v>
      </c>
      <c r="B33" t="s">
        <v>10</v>
      </c>
      <c r="C33">
        <v>20</v>
      </c>
      <c r="D33">
        <v>3</v>
      </c>
      <c r="E33" s="25">
        <v>6969.95</v>
      </c>
      <c r="F33" s="4"/>
      <c r="G33" s="25">
        <v>7473.61</v>
      </c>
      <c r="H33" s="25">
        <v>7473.61</v>
      </c>
      <c r="I33" s="3">
        <v>6.7391795932621568E-2</v>
      </c>
      <c r="J33" s="3">
        <v>0</v>
      </c>
      <c r="K33" s="4">
        <v>1331</v>
      </c>
      <c r="L33" s="25">
        <v>7310.82</v>
      </c>
      <c r="M33" s="4"/>
      <c r="N33" s="25">
        <v>7380.55</v>
      </c>
      <c r="O33" s="25">
        <v>13593.15</v>
      </c>
      <c r="P33" s="3">
        <v>2.1781976849206738E-2</v>
      </c>
      <c r="Q33" s="3">
        <v>1.2451813782094529E-2</v>
      </c>
      <c r="R33" s="4">
        <v>7200</v>
      </c>
      <c r="S33" s="25">
        <v>7333.94</v>
      </c>
      <c r="T33" s="4"/>
      <c r="U33" s="25">
        <v>7361.75</v>
      </c>
      <c r="V33" s="25">
        <v>7570.72</v>
      </c>
      <c r="W33" s="3">
        <v>1.8688425004783508E-2</v>
      </c>
      <c r="X33" s="3">
        <v>1.496733171787124E-2</v>
      </c>
      <c r="Y33" s="4">
        <v>5341</v>
      </c>
      <c r="Z33" s="25">
        <v>7223.0594853594966</v>
      </c>
      <c r="AA33" s="4"/>
      <c r="AB33" s="25">
        <v>7473.61</v>
      </c>
      <c r="AC33" s="25">
        <v>7473.61</v>
      </c>
      <c r="AD33" s="3">
        <v>3.3524697521077902E-2</v>
      </c>
      <c r="AE33" s="3">
        <v>0</v>
      </c>
      <c r="AF33" s="4">
        <v>1401.12</v>
      </c>
      <c r="AG33" s="25">
        <v>0</v>
      </c>
      <c r="AH33" s="4"/>
      <c r="AI33" s="25">
        <v>7473.51</v>
      </c>
      <c r="AJ33" s="25">
        <v>7473.61</v>
      </c>
      <c r="AK33" s="3">
        <v>1</v>
      </c>
      <c r="AL33" s="3">
        <v>1.3380414551930634E-5</v>
      </c>
      <c r="AM33" s="4">
        <v>951.92</v>
      </c>
      <c r="AN33" s="25">
        <v>7360.71</v>
      </c>
      <c r="AO33" s="4">
        <v>3630.25</v>
      </c>
      <c r="AP33" s="25">
        <v>7472.87</v>
      </c>
      <c r="AQ33" s="25">
        <v>7473.61</v>
      </c>
      <c r="AR33" s="3">
        <v>1.5106488029212073E-2</v>
      </c>
      <c r="AS33" s="3">
        <v>9.9015067684797803E-5</v>
      </c>
      <c r="AT33" s="4">
        <v>5114.71</v>
      </c>
      <c r="AU33" s="25">
        <v>7358.82</v>
      </c>
      <c r="AV33" s="4">
        <v>3618.01</v>
      </c>
      <c r="AW33" s="25">
        <v>7454.97</v>
      </c>
      <c r="AX33" s="25">
        <v>7473.61</v>
      </c>
      <c r="AY33" s="3">
        <v>1.5359377864244985E-2</v>
      </c>
      <c r="AZ33" s="3">
        <v>2.4941092724934024E-3</v>
      </c>
      <c r="BA33" s="4">
        <v>5400.06</v>
      </c>
    </row>
    <row r="34" spans="1:53" x14ac:dyDescent="0.45">
      <c r="A34">
        <v>2</v>
      </c>
      <c r="B34" t="s">
        <v>10</v>
      </c>
      <c r="C34">
        <v>20</v>
      </c>
      <c r="D34">
        <v>4</v>
      </c>
      <c r="E34" s="25">
        <v>7187.48</v>
      </c>
      <c r="F34" s="4"/>
      <c r="G34" s="25">
        <v>8139.95</v>
      </c>
      <c r="H34" s="25">
        <v>8389.51</v>
      </c>
      <c r="I34" s="3">
        <v>0.13516388314001057</v>
      </c>
      <c r="J34" s="3">
        <v>2.0557587717187211E-2</v>
      </c>
      <c r="K34" s="4">
        <v>7200</v>
      </c>
      <c r="L34" s="25">
        <v>8111.16</v>
      </c>
      <c r="M34" s="4"/>
      <c r="N34" s="25">
        <v>8172.71</v>
      </c>
      <c r="O34" s="25">
        <v>14706.25</v>
      </c>
      <c r="P34" s="3">
        <v>2.402175482504686E-2</v>
      </c>
      <c r="Q34" s="3">
        <v>1.6615728931029413E-2</v>
      </c>
      <c r="R34" s="4">
        <v>7200</v>
      </c>
      <c r="S34" s="25">
        <v>8091.06</v>
      </c>
      <c r="T34" s="4"/>
      <c r="U34" s="25">
        <v>8137.88</v>
      </c>
      <c r="V34" s="25">
        <v>8513.6299999999992</v>
      </c>
      <c r="W34" s="3">
        <v>2.644029455648059E-2</v>
      </c>
      <c r="X34" s="3">
        <v>2.0806661211916926E-2</v>
      </c>
      <c r="Y34" s="4">
        <v>4913</v>
      </c>
      <c r="Z34" s="25">
        <v>7919.3682171729197</v>
      </c>
      <c r="AA34" s="4"/>
      <c r="AB34" s="25">
        <v>8204.3250043651387</v>
      </c>
      <c r="AC34" s="25">
        <v>8312.2199999999993</v>
      </c>
      <c r="AD34" s="3">
        <v>4.7099170095186937E-2</v>
      </c>
      <c r="AE34" s="3">
        <v>1.2811642156574644E-2</v>
      </c>
      <c r="AF34" s="4">
        <v>7200.05</v>
      </c>
      <c r="AG34" s="25">
        <v>0</v>
      </c>
      <c r="AH34" s="4"/>
      <c r="AI34" s="25">
        <v>8310.7999999999993</v>
      </c>
      <c r="AJ34" s="25">
        <v>8310.7999999999993</v>
      </c>
      <c r="AK34" s="3">
        <v>1</v>
      </c>
      <c r="AL34" s="3">
        <v>0</v>
      </c>
      <c r="AM34" s="4">
        <v>1108.08</v>
      </c>
      <c r="AN34" s="25">
        <v>8125.33</v>
      </c>
      <c r="AO34" s="4">
        <v>3613.88</v>
      </c>
      <c r="AP34" s="25">
        <v>8154.39</v>
      </c>
      <c r="AQ34" s="25">
        <v>8319.75</v>
      </c>
      <c r="AR34" s="3">
        <v>2.2316744477065911E-2</v>
      </c>
      <c r="AS34" s="3">
        <v>1.8820089522067547E-2</v>
      </c>
      <c r="AT34" s="4">
        <v>5400</v>
      </c>
      <c r="AU34" s="25">
        <v>8125.57</v>
      </c>
      <c r="AV34" s="4">
        <v>3632.64</v>
      </c>
      <c r="AW34" s="25">
        <v>8184.08</v>
      </c>
      <c r="AX34" s="25">
        <v>8320.51</v>
      </c>
      <c r="AY34" s="3">
        <v>2.2287866390720459E-2</v>
      </c>
      <c r="AZ34" s="3">
        <v>1.5247629590412398E-2</v>
      </c>
      <c r="BA34" s="4">
        <v>5400</v>
      </c>
    </row>
    <row r="35" spans="1:53" x14ac:dyDescent="0.45">
      <c r="A35">
        <v>2</v>
      </c>
      <c r="B35" t="s">
        <v>10</v>
      </c>
      <c r="C35">
        <v>20</v>
      </c>
      <c r="D35">
        <v>5</v>
      </c>
      <c r="E35" s="25">
        <v>7279.04</v>
      </c>
      <c r="F35" s="4"/>
      <c r="G35" s="25">
        <v>8231.85</v>
      </c>
      <c r="H35" s="25">
        <v>8516.9699999999993</v>
      </c>
      <c r="I35" s="3">
        <v>0.14463457683205136</v>
      </c>
      <c r="J35" s="3">
        <v>3.2669162594919331E-2</v>
      </c>
      <c r="K35" s="4">
        <v>7200</v>
      </c>
      <c r="L35" s="25">
        <v>8370.32</v>
      </c>
      <c r="M35" s="4"/>
      <c r="N35" s="25">
        <v>8417.77</v>
      </c>
      <c r="O35" s="25">
        <v>14075.87</v>
      </c>
      <c r="P35" s="3">
        <v>1.6397449546761152E-2</v>
      </c>
      <c r="Q35" s="3">
        <v>1.082156463208562E-2</v>
      </c>
      <c r="R35" s="4">
        <v>7200</v>
      </c>
      <c r="S35" s="25">
        <v>8339.06</v>
      </c>
      <c r="T35" s="4"/>
      <c r="U35" s="25">
        <v>8414.41</v>
      </c>
      <c r="V35" s="25">
        <v>8735.8700000000008</v>
      </c>
      <c r="W35" s="3">
        <v>2.0070835477904583E-2</v>
      </c>
      <c r="X35" s="3">
        <v>1.1216400739847743E-2</v>
      </c>
      <c r="Y35" s="4">
        <v>4578</v>
      </c>
      <c r="Z35" s="25">
        <v>8105.6707426626353</v>
      </c>
      <c r="AA35" s="4"/>
      <c r="AB35" s="25">
        <v>8291.1508177130981</v>
      </c>
      <c r="AC35" s="25">
        <v>8511.49</v>
      </c>
      <c r="AD35" s="3">
        <v>4.7496581299500254E-2</v>
      </c>
      <c r="AE35" s="3">
        <v>2.5700679245828063E-2</v>
      </c>
      <c r="AF35" s="4">
        <v>7200.08</v>
      </c>
      <c r="AG35" s="25">
        <v>0</v>
      </c>
      <c r="AH35" s="4"/>
      <c r="AI35" s="25">
        <v>8509.86</v>
      </c>
      <c r="AJ35" s="25">
        <v>8509.86</v>
      </c>
      <c r="AK35" s="3">
        <v>1</v>
      </c>
      <c r="AL35" s="3">
        <v>0</v>
      </c>
      <c r="AM35" s="4">
        <v>2603.2399999999998</v>
      </c>
      <c r="AN35" s="25">
        <v>8344.35</v>
      </c>
      <c r="AO35" s="4">
        <v>3633.68</v>
      </c>
      <c r="AP35" s="25">
        <v>8363.2199999999993</v>
      </c>
      <c r="AQ35" s="25">
        <v>8549.34</v>
      </c>
      <c r="AR35" s="3">
        <v>1.9449203629671959E-2</v>
      </c>
      <c r="AS35" s="3">
        <v>1.7231775845901253E-2</v>
      </c>
      <c r="AT35" s="4">
        <v>5400</v>
      </c>
      <c r="AU35" s="25">
        <v>8344.81</v>
      </c>
      <c r="AV35" s="4">
        <v>3634.09</v>
      </c>
      <c r="AW35" s="25">
        <v>8388.44</v>
      </c>
      <c r="AX35" s="25">
        <v>8561.2000000000007</v>
      </c>
      <c r="AY35" s="3">
        <v>1.9395148686347494E-2</v>
      </c>
      <c r="AZ35" s="3">
        <v>1.4268154822758549E-2</v>
      </c>
      <c r="BA35" s="4">
        <v>5400.15</v>
      </c>
    </row>
    <row r="36" spans="1:53" x14ac:dyDescent="0.45">
      <c r="A36">
        <v>2</v>
      </c>
      <c r="B36" t="s">
        <v>10</v>
      </c>
      <c r="C36">
        <v>25</v>
      </c>
      <c r="D36">
        <v>1</v>
      </c>
      <c r="E36" s="25">
        <v>7427.71</v>
      </c>
      <c r="F36" s="4"/>
      <c r="G36" s="25">
        <v>7461.55</v>
      </c>
      <c r="H36" s="25">
        <v>7461.55</v>
      </c>
      <c r="I36" s="3">
        <v>4.535250718684475E-3</v>
      </c>
      <c r="J36" s="3">
        <v>0</v>
      </c>
      <c r="K36" s="4">
        <v>199</v>
      </c>
      <c r="L36" s="25">
        <v>7432.35</v>
      </c>
      <c r="M36" s="4"/>
      <c r="N36" s="25">
        <v>7432.35</v>
      </c>
      <c r="O36" s="25">
        <v>14775.93</v>
      </c>
      <c r="P36" s="3">
        <v>3.9133960102123305E-3</v>
      </c>
      <c r="Q36" s="3">
        <v>3.9133960102123305E-3</v>
      </c>
      <c r="R36" s="4">
        <v>7200</v>
      </c>
      <c r="S36" s="25">
        <v>7443.13</v>
      </c>
      <c r="T36" s="4"/>
      <c r="U36" s="25">
        <v>7461.55</v>
      </c>
      <c r="V36" s="25">
        <v>7461.55</v>
      </c>
      <c r="W36" s="3">
        <v>2.4686559763052009E-3</v>
      </c>
      <c r="X36" s="3">
        <v>0</v>
      </c>
      <c r="Y36" s="4">
        <v>731.95</v>
      </c>
      <c r="Z36" s="25">
        <v>7434.0438891397889</v>
      </c>
      <c r="AA36" s="4"/>
      <c r="AB36" s="25">
        <v>7461.55</v>
      </c>
      <c r="AC36" s="25">
        <v>7461.55</v>
      </c>
      <c r="AD36" s="3">
        <v>3.6863802909866267E-3</v>
      </c>
      <c r="AE36" s="3">
        <v>0</v>
      </c>
      <c r="AF36" s="4">
        <v>62.1</v>
      </c>
      <c r="AG36" s="25">
        <v>0</v>
      </c>
      <c r="AH36" s="4"/>
      <c r="AI36" s="25">
        <v>7461.55</v>
      </c>
      <c r="AJ36" s="25">
        <v>7461.55</v>
      </c>
      <c r="AK36" s="3">
        <v>1</v>
      </c>
      <c r="AL36" s="3">
        <v>0</v>
      </c>
      <c r="AM36" s="4">
        <v>301.18</v>
      </c>
      <c r="AN36" s="25">
        <v>7452.18</v>
      </c>
      <c r="AO36" s="4">
        <v>1072.57</v>
      </c>
      <c r="AP36" s="25">
        <v>7461.55</v>
      </c>
      <c r="AQ36" s="25">
        <v>7461.55</v>
      </c>
      <c r="AR36" s="3">
        <v>1.2557712539619638E-3</v>
      </c>
      <c r="AS36" s="3">
        <v>0</v>
      </c>
      <c r="AT36" s="4">
        <v>1106.8399999999999</v>
      </c>
      <c r="AU36" s="25">
        <v>7451.04</v>
      </c>
      <c r="AV36" s="4">
        <v>843.97</v>
      </c>
      <c r="AW36" s="25">
        <v>7461.55</v>
      </c>
      <c r="AX36" s="25">
        <v>7461.55</v>
      </c>
      <c r="AY36" s="3">
        <v>1.4085545228538598E-3</v>
      </c>
      <c r="AZ36" s="3">
        <v>0</v>
      </c>
      <c r="BA36" s="4">
        <v>880.25199999999995</v>
      </c>
    </row>
    <row r="37" spans="1:53" x14ac:dyDescent="0.45">
      <c r="A37">
        <v>2</v>
      </c>
      <c r="B37" t="s">
        <v>10</v>
      </c>
      <c r="C37">
        <v>25</v>
      </c>
      <c r="D37">
        <v>2</v>
      </c>
      <c r="E37" s="25">
        <v>7317.67</v>
      </c>
      <c r="F37" s="4"/>
      <c r="G37" s="25">
        <v>8116.95</v>
      </c>
      <c r="H37" s="25">
        <v>8340.35</v>
      </c>
      <c r="I37" s="3">
        <v>0.11938216782796017</v>
      </c>
      <c r="J37" s="3">
        <v>2.3195783241272354E-2</v>
      </c>
      <c r="K37" s="4">
        <v>7200</v>
      </c>
      <c r="L37" s="25">
        <v>8227.67</v>
      </c>
      <c r="M37" s="4"/>
      <c r="N37" s="25">
        <v>8238.51</v>
      </c>
      <c r="O37" s="25">
        <v>13779.1</v>
      </c>
      <c r="P37" s="3">
        <v>9.8715958458188199E-3</v>
      </c>
      <c r="Q37" s="3">
        <v>8.567096285064503E-3</v>
      </c>
      <c r="R37" s="4">
        <v>7200.1</v>
      </c>
      <c r="S37" s="25">
        <v>8196.8799999999992</v>
      </c>
      <c r="T37" s="4"/>
      <c r="U37" s="25">
        <v>8223.58</v>
      </c>
      <c r="V37" s="25">
        <v>8354.18</v>
      </c>
      <c r="W37" s="3">
        <v>1.3576904100027862E-2</v>
      </c>
      <c r="X37" s="3">
        <v>1.0363791713299011E-2</v>
      </c>
      <c r="Y37" s="4">
        <v>5400</v>
      </c>
      <c r="Z37" s="25">
        <v>7991.8046752292175</v>
      </c>
      <c r="AA37" s="4"/>
      <c r="AB37" s="25">
        <v>8174.0908597532834</v>
      </c>
      <c r="AC37" s="25">
        <v>8309.7000000000007</v>
      </c>
      <c r="AD37" s="3">
        <v>3.825593279790885E-2</v>
      </c>
      <c r="AE37" s="3">
        <v>1.6319378587279599E-2</v>
      </c>
      <c r="AF37" s="4">
        <v>7200.08</v>
      </c>
      <c r="AG37" s="25">
        <v>0</v>
      </c>
      <c r="AH37" s="4"/>
      <c r="AI37" s="25">
        <v>8309.7000000000007</v>
      </c>
      <c r="AJ37" s="25">
        <v>8309.7000000000007</v>
      </c>
      <c r="AK37" s="3">
        <v>1</v>
      </c>
      <c r="AL37" s="3">
        <v>0</v>
      </c>
      <c r="AM37" s="4">
        <v>5325.59</v>
      </c>
      <c r="AN37" s="25">
        <v>8229.48</v>
      </c>
      <c r="AO37" s="4">
        <v>3628.45</v>
      </c>
      <c r="AP37" s="25">
        <v>8278.39</v>
      </c>
      <c r="AQ37" s="25">
        <v>8309.7000000000007</v>
      </c>
      <c r="AR37" s="3">
        <v>9.653778114733523E-3</v>
      </c>
      <c r="AS37" s="3">
        <v>3.7678857239131745E-3</v>
      </c>
      <c r="AT37" s="4">
        <v>5400.01</v>
      </c>
      <c r="AU37" s="25">
        <v>8228.65</v>
      </c>
      <c r="AV37" s="4">
        <v>3650.77</v>
      </c>
      <c r="AW37" s="25">
        <v>8266.2199999999993</v>
      </c>
      <c r="AX37" s="25">
        <v>8309.7000000000007</v>
      </c>
      <c r="AY37" s="3">
        <v>9.7536613836842583E-3</v>
      </c>
      <c r="AZ37" s="3">
        <v>5.232439197564458E-3</v>
      </c>
      <c r="BA37" s="4">
        <v>5400.06</v>
      </c>
    </row>
    <row r="38" spans="1:53" x14ac:dyDescent="0.45">
      <c r="A38">
        <v>2</v>
      </c>
      <c r="B38" t="s">
        <v>10</v>
      </c>
      <c r="C38">
        <v>25</v>
      </c>
      <c r="D38">
        <v>3</v>
      </c>
      <c r="E38" s="25">
        <v>7619.93</v>
      </c>
      <c r="F38" s="4"/>
      <c r="G38" s="25">
        <v>8134.35</v>
      </c>
      <c r="H38" s="25">
        <v>8702.76</v>
      </c>
      <c r="I38" s="3">
        <v>0.12315927923490905</v>
      </c>
      <c r="J38" s="3">
        <v>6.3963931826733628E-2</v>
      </c>
      <c r="K38" s="4">
        <v>7200</v>
      </c>
      <c r="L38" s="25">
        <v>8586.59</v>
      </c>
      <c r="M38" s="4"/>
      <c r="N38" s="25">
        <v>8602.01</v>
      </c>
      <c r="O38" s="25">
        <v>15804.17</v>
      </c>
      <c r="P38" s="3">
        <v>1.1923762486752218E-2</v>
      </c>
      <c r="Q38" s="3">
        <v>1.0149351971931508E-2</v>
      </c>
      <c r="R38" s="4">
        <v>7200.6</v>
      </c>
      <c r="S38" s="25">
        <v>8596.35</v>
      </c>
      <c r="T38" s="4"/>
      <c r="U38" s="25">
        <v>8652.41</v>
      </c>
      <c r="V38" s="25">
        <v>8766.8700000000008</v>
      </c>
      <c r="W38" s="3">
        <v>1.0800659592806017E-2</v>
      </c>
      <c r="X38" s="3">
        <v>4.3497222736849023E-3</v>
      </c>
      <c r="Y38" s="4">
        <v>5400</v>
      </c>
      <c r="Z38" s="25">
        <v>8410.8147626314239</v>
      </c>
      <c r="AA38" s="4"/>
      <c r="AB38" s="25">
        <v>8690.2099999999991</v>
      </c>
      <c r="AC38" s="25">
        <v>8690.2099999999991</v>
      </c>
      <c r="AD38" s="3">
        <v>3.2150573733957549E-2</v>
      </c>
      <c r="AE38" s="3">
        <v>0</v>
      </c>
      <c r="AF38" s="4">
        <v>2101.0700000000002</v>
      </c>
      <c r="AG38" s="25">
        <v>0</v>
      </c>
      <c r="AH38" s="4"/>
      <c r="AI38" s="25">
        <v>8690.2099999999991</v>
      </c>
      <c r="AJ38" s="25">
        <v>8690.2099999999991</v>
      </c>
      <c r="AK38" s="3">
        <v>1</v>
      </c>
      <c r="AL38" s="3">
        <v>0</v>
      </c>
      <c r="AM38" s="4">
        <v>1583.01</v>
      </c>
      <c r="AN38" s="25">
        <v>8621.6200000000008</v>
      </c>
      <c r="AO38" s="4">
        <v>3621.94</v>
      </c>
      <c r="AP38" s="25">
        <v>8689.4</v>
      </c>
      <c r="AQ38" s="25">
        <v>8690.2099999999991</v>
      </c>
      <c r="AR38" s="3">
        <v>7.8927897024350779E-3</v>
      </c>
      <c r="AS38" s="3">
        <v>9.3208334436048238E-5</v>
      </c>
      <c r="AT38" s="4">
        <v>4149.26</v>
      </c>
      <c r="AU38" s="25">
        <v>8622.0300000000007</v>
      </c>
      <c r="AV38" s="4">
        <v>3615.23</v>
      </c>
      <c r="AW38" s="25">
        <v>8689.3700000000008</v>
      </c>
      <c r="AX38" s="25">
        <v>8690.2099999999991</v>
      </c>
      <c r="AY38" s="3">
        <v>7.8456101751279289E-3</v>
      </c>
      <c r="AZ38" s="3">
        <v>9.6660494970584904E-5</v>
      </c>
      <c r="BA38" s="4">
        <v>4863.41</v>
      </c>
    </row>
    <row r="39" spans="1:53" x14ac:dyDescent="0.45">
      <c r="A39">
        <v>2</v>
      </c>
      <c r="B39" t="s">
        <v>10</v>
      </c>
      <c r="C39">
        <v>25</v>
      </c>
      <c r="D39">
        <v>4</v>
      </c>
      <c r="E39" s="25">
        <v>7664.09</v>
      </c>
      <c r="F39" s="4"/>
      <c r="G39" s="25">
        <v>7884.33</v>
      </c>
      <c r="H39" s="25">
        <v>7884.33</v>
      </c>
      <c r="I39" s="3">
        <v>2.7933889119303706E-2</v>
      </c>
      <c r="J39" s="3">
        <v>0</v>
      </c>
      <c r="K39" s="4">
        <v>600</v>
      </c>
      <c r="L39" s="25">
        <v>7874.05</v>
      </c>
      <c r="M39" s="4"/>
      <c r="N39" s="25">
        <v>7874.05</v>
      </c>
      <c r="O39" s="25">
        <v>13434.92</v>
      </c>
      <c r="P39" s="3">
        <v>1.3038520711334692E-3</v>
      </c>
      <c r="Q39" s="3">
        <v>1.3038520711334692E-3</v>
      </c>
      <c r="R39" s="4">
        <v>7200.1</v>
      </c>
      <c r="S39" s="25">
        <v>7872.31</v>
      </c>
      <c r="T39" s="4"/>
      <c r="U39" s="25">
        <v>7884.33</v>
      </c>
      <c r="V39" s="25">
        <v>7884.33</v>
      </c>
      <c r="W39" s="3">
        <v>1.5245429858972833E-3</v>
      </c>
      <c r="X39" s="3">
        <v>0</v>
      </c>
      <c r="Y39" s="4">
        <v>489.72</v>
      </c>
      <c r="Z39" s="25">
        <v>7727.2540952314703</v>
      </c>
      <c r="AA39" s="4"/>
      <c r="AB39" s="25">
        <v>7884.33</v>
      </c>
      <c r="AC39" s="25">
        <v>7884.33</v>
      </c>
      <c r="AD39" s="3">
        <v>1.9922543167083272E-2</v>
      </c>
      <c r="AE39" s="3">
        <v>0</v>
      </c>
      <c r="AF39" s="4">
        <v>3442.62</v>
      </c>
      <c r="AG39" s="25">
        <v>0</v>
      </c>
      <c r="AH39" s="4"/>
      <c r="AI39" s="25">
        <v>7884.33</v>
      </c>
      <c r="AJ39" s="25">
        <v>7884.33</v>
      </c>
      <c r="AK39" s="3">
        <v>1</v>
      </c>
      <c r="AL39" s="3">
        <v>0</v>
      </c>
      <c r="AM39" s="4">
        <v>795.26</v>
      </c>
      <c r="AN39" s="25">
        <v>7874.21</v>
      </c>
      <c r="AO39" s="4">
        <v>3552.48</v>
      </c>
      <c r="AP39" s="25">
        <v>7884.33</v>
      </c>
      <c r="AQ39" s="25">
        <v>7884.33</v>
      </c>
      <c r="AR39" s="3">
        <v>1.283558653683939E-3</v>
      </c>
      <c r="AS39" s="3">
        <v>0</v>
      </c>
      <c r="AT39" s="4">
        <v>3595.05</v>
      </c>
      <c r="AU39" s="25">
        <v>7874.07</v>
      </c>
      <c r="AV39" s="4">
        <v>2612.48</v>
      </c>
      <c r="AW39" s="25">
        <v>7884.05</v>
      </c>
      <c r="AX39" s="25">
        <v>7884.33</v>
      </c>
      <c r="AY39" s="3">
        <v>1.3013153939523355E-3</v>
      </c>
      <c r="AZ39" s="3">
        <v>3.5513480536677856E-5</v>
      </c>
      <c r="BA39" s="4">
        <v>2655.04</v>
      </c>
    </row>
    <row r="40" spans="1:53" x14ac:dyDescent="0.45">
      <c r="A40">
        <v>2</v>
      </c>
      <c r="B40" t="s">
        <v>10</v>
      </c>
      <c r="C40">
        <v>25</v>
      </c>
      <c r="D40">
        <v>5</v>
      </c>
      <c r="E40" s="25">
        <v>7746.24</v>
      </c>
      <c r="F40" s="4"/>
      <c r="G40" s="25">
        <v>8139.38</v>
      </c>
      <c r="H40" s="25">
        <v>8540</v>
      </c>
      <c r="I40" s="3">
        <v>8.8853444747131111E-2</v>
      </c>
      <c r="J40" s="3">
        <v>4.2610602189695083E-2</v>
      </c>
      <c r="K40" s="4">
        <v>7200</v>
      </c>
      <c r="L40" s="25">
        <v>8375.65</v>
      </c>
      <c r="M40" s="4"/>
      <c r="N40" s="25">
        <v>8387.43</v>
      </c>
      <c r="O40" s="25">
        <v>14361.46</v>
      </c>
      <c r="P40" s="3">
        <v>1.4819493650636794E-2</v>
      </c>
      <c r="Q40" s="3">
        <v>1.3433878639885849E-2</v>
      </c>
      <c r="R40" s="4">
        <v>7200</v>
      </c>
      <c r="S40" s="25">
        <v>8389.36</v>
      </c>
      <c r="T40" s="4"/>
      <c r="U40" s="25">
        <v>8412.2199999999993</v>
      </c>
      <c r="V40" s="25">
        <v>8838.1299999999992</v>
      </c>
      <c r="W40" s="3">
        <v>1.3206863616902015E-2</v>
      </c>
      <c r="X40" s="3">
        <v>1.0517970650368644E-2</v>
      </c>
      <c r="Y40" s="4">
        <v>5400</v>
      </c>
      <c r="Z40" s="25">
        <v>8158.4655747892712</v>
      </c>
      <c r="AA40" s="4"/>
      <c r="AB40" s="25">
        <v>8398.3230709561503</v>
      </c>
      <c r="AC40" s="25">
        <v>8503.66</v>
      </c>
      <c r="AD40" s="3">
        <v>4.0365673588946167E-2</v>
      </c>
      <c r="AE40" s="3">
        <v>1.2152588094044101E-2</v>
      </c>
      <c r="AF40" s="4">
        <v>7200.06</v>
      </c>
      <c r="AG40" s="25">
        <v>0</v>
      </c>
      <c r="AH40" s="4"/>
      <c r="AI40" s="25">
        <v>8501.1200000000008</v>
      </c>
      <c r="AJ40" s="25">
        <v>8501.64</v>
      </c>
      <c r="AK40" s="3">
        <v>1</v>
      </c>
      <c r="AL40" s="3">
        <v>6.1164669404799264E-5</v>
      </c>
      <c r="AM40" s="4">
        <v>5465.48</v>
      </c>
      <c r="AN40" s="25">
        <v>8461.27</v>
      </c>
      <c r="AO40" s="4">
        <v>3644.59</v>
      </c>
      <c r="AP40" s="25">
        <v>8501</v>
      </c>
      <c r="AQ40" s="25">
        <v>8501.64</v>
      </c>
      <c r="AR40" s="3">
        <v>4.7484955843812467E-3</v>
      </c>
      <c r="AS40" s="3">
        <v>7.5279593113730759E-5</v>
      </c>
      <c r="AT40" s="4">
        <v>4794.1000000000004</v>
      </c>
      <c r="AU40" s="25">
        <v>8460.27</v>
      </c>
      <c r="AV40" s="4">
        <v>3621.48</v>
      </c>
      <c r="AW40" s="25">
        <v>8490.86</v>
      </c>
      <c r="AX40" s="25">
        <v>8532.7000000000007</v>
      </c>
      <c r="AY40" s="3">
        <v>4.8661199486215584E-3</v>
      </c>
      <c r="AZ40" s="3">
        <v>1.2679906465104189E-3</v>
      </c>
      <c r="BA40" s="4">
        <v>5400.05</v>
      </c>
    </row>
    <row r="41" spans="1:53" x14ac:dyDescent="0.45">
      <c r="A41">
        <v>2</v>
      </c>
      <c r="B41" t="s">
        <v>10</v>
      </c>
      <c r="C41">
        <v>30</v>
      </c>
      <c r="D41">
        <v>1</v>
      </c>
      <c r="E41" s="25">
        <v>8008.29</v>
      </c>
      <c r="F41" s="4"/>
      <c r="G41" s="25">
        <v>8839.02</v>
      </c>
      <c r="H41" s="25">
        <v>9123.99</v>
      </c>
      <c r="I41" s="3">
        <v>0.1157724234333905</v>
      </c>
      <c r="J41" s="3">
        <v>2.4048175849801505E-2</v>
      </c>
      <c r="K41" s="4">
        <v>7200</v>
      </c>
      <c r="L41" s="25">
        <v>8820.2999999999993</v>
      </c>
      <c r="M41" s="4"/>
      <c r="N41" s="25">
        <v>8820.2999999999993</v>
      </c>
      <c r="O41" s="25">
        <v>16251.45</v>
      </c>
      <c r="P41" s="3">
        <v>2.6115126501354828E-2</v>
      </c>
      <c r="Q41" s="3">
        <v>2.6115126501354828E-2</v>
      </c>
      <c r="R41" s="4">
        <v>7202.8</v>
      </c>
      <c r="S41" s="25">
        <v>8792.7000000000007</v>
      </c>
      <c r="T41" s="4"/>
      <c r="U41" s="25">
        <v>8888.7800000000007</v>
      </c>
      <c r="V41" s="25">
        <v>9385</v>
      </c>
      <c r="W41" s="3">
        <v>2.9162553744029249E-2</v>
      </c>
      <c r="X41" s="3">
        <v>1.8553973690544703E-2</v>
      </c>
      <c r="Y41" s="4">
        <v>5400</v>
      </c>
      <c r="Z41" s="25">
        <v>8623.6077253031908</v>
      </c>
      <c r="AA41" s="4"/>
      <c r="AB41" s="25">
        <v>8832.1022484419445</v>
      </c>
      <c r="AC41" s="25">
        <v>9056.82</v>
      </c>
      <c r="AD41" s="3">
        <v>4.7832713325075348E-2</v>
      </c>
      <c r="AE41" s="3">
        <v>2.481199268154332E-2</v>
      </c>
      <c r="AF41" s="4">
        <v>7200.22</v>
      </c>
      <c r="AG41" s="25">
        <v>0</v>
      </c>
      <c r="AH41" s="4"/>
      <c r="AI41" s="25">
        <v>8285.51</v>
      </c>
      <c r="AJ41" s="25">
        <v>9056.82</v>
      </c>
      <c r="AK41" s="3">
        <v>1</v>
      </c>
      <c r="AL41" s="3">
        <v>8.5163445889396006E-2</v>
      </c>
      <c r="AM41" s="4">
        <v>7200</v>
      </c>
      <c r="AN41" s="25">
        <v>8829.9599999999991</v>
      </c>
      <c r="AO41" s="4">
        <v>3605.52</v>
      </c>
      <c r="AP41" s="25">
        <v>8842.17</v>
      </c>
      <c r="AQ41" s="25">
        <v>9452.51</v>
      </c>
      <c r="AR41" s="3">
        <v>2.5048526966418742E-2</v>
      </c>
      <c r="AS41" s="3">
        <v>2.370037165362673E-2</v>
      </c>
      <c r="AT41" s="4">
        <v>5400.11</v>
      </c>
      <c r="AU41" s="25">
        <v>8831.67</v>
      </c>
      <c r="AV41" s="4">
        <v>3641.32</v>
      </c>
      <c r="AW41" s="25">
        <v>8834.9599999999991</v>
      </c>
      <c r="AX41" s="25">
        <v>11226.1</v>
      </c>
      <c r="AY41" s="3">
        <v>2.4859718974209452E-2</v>
      </c>
      <c r="AZ41" s="3">
        <v>2.4496456813760302E-2</v>
      </c>
      <c r="BA41" s="4">
        <v>5400.14</v>
      </c>
    </row>
    <row r="42" spans="1:53" x14ac:dyDescent="0.45">
      <c r="A42">
        <v>2</v>
      </c>
      <c r="B42" t="s">
        <v>10</v>
      </c>
      <c r="C42">
        <v>30</v>
      </c>
      <c r="D42">
        <v>2</v>
      </c>
      <c r="E42" s="25">
        <v>7783.33</v>
      </c>
      <c r="F42" s="4"/>
      <c r="G42" s="25">
        <v>8197.5400000000009</v>
      </c>
      <c r="H42" s="25">
        <v>8565.34</v>
      </c>
      <c r="I42" s="3">
        <v>7.3530006927697178E-2</v>
      </c>
      <c r="J42" s="3">
        <v>2.422551439937325E-2</v>
      </c>
      <c r="K42" s="4">
        <v>7200</v>
      </c>
      <c r="L42" s="25">
        <v>8193.31</v>
      </c>
      <c r="M42" s="4"/>
      <c r="N42" s="25">
        <v>8193.31</v>
      </c>
      <c r="O42" s="25">
        <v>15729.43</v>
      </c>
      <c r="P42" s="3">
        <v>2.4729022290044353E-2</v>
      </c>
      <c r="Q42" s="3">
        <v>2.4729022290044353E-2</v>
      </c>
      <c r="R42" s="4">
        <v>7200.1</v>
      </c>
      <c r="S42" s="25">
        <v>8074.9</v>
      </c>
      <c r="T42" s="4"/>
      <c r="U42" s="25">
        <v>8236.6</v>
      </c>
      <c r="V42" s="25">
        <v>8763.4599999999991</v>
      </c>
      <c r="W42" s="3">
        <v>3.882367225088261E-2</v>
      </c>
      <c r="X42" s="3">
        <v>1.9576101111050171E-2</v>
      </c>
      <c r="Y42" s="4">
        <v>5400</v>
      </c>
      <c r="Z42" s="25">
        <v>7866.5567376417202</v>
      </c>
      <c r="AA42" s="4"/>
      <c r="AB42" s="25">
        <v>8243.1056640719889</v>
      </c>
      <c r="AC42" s="25">
        <v>8406.4699999999993</v>
      </c>
      <c r="AD42" s="3">
        <v>6.3623312100887189E-2</v>
      </c>
      <c r="AE42" s="3">
        <v>1.8801715013106745E-2</v>
      </c>
      <c r="AF42" s="4">
        <v>7200.15</v>
      </c>
      <c r="AG42" s="25">
        <v>0</v>
      </c>
      <c r="AH42" s="4"/>
      <c r="AI42" s="25">
        <v>8401.06</v>
      </c>
      <c r="AJ42" s="25">
        <v>8401.06</v>
      </c>
      <c r="AK42" s="3">
        <v>1</v>
      </c>
      <c r="AL42" s="3">
        <v>0</v>
      </c>
      <c r="AM42" s="4">
        <v>5992.79</v>
      </c>
      <c r="AN42" s="25">
        <v>8136.68</v>
      </c>
      <c r="AO42" s="4">
        <v>3656.85</v>
      </c>
      <c r="AP42" s="25">
        <v>8219.83</v>
      </c>
      <c r="AQ42" s="25">
        <v>8609.0300000000007</v>
      </c>
      <c r="AR42" s="3">
        <v>3.1469838329924942E-2</v>
      </c>
      <c r="AS42" s="3">
        <v>2.1572277783993874E-2</v>
      </c>
      <c r="AT42" s="4">
        <v>5400.06</v>
      </c>
      <c r="AU42" s="25">
        <v>8139.68</v>
      </c>
      <c r="AV42" s="4">
        <v>3600.97</v>
      </c>
      <c r="AW42" s="25">
        <v>8226.44</v>
      </c>
      <c r="AX42" s="25">
        <v>8552.82</v>
      </c>
      <c r="AY42" s="3">
        <v>3.1112740535122856E-2</v>
      </c>
      <c r="AZ42" s="3">
        <v>2.0785472309446544E-2</v>
      </c>
      <c r="BA42" s="4">
        <v>5400.03</v>
      </c>
    </row>
    <row r="43" spans="1:53" x14ac:dyDescent="0.45">
      <c r="A43">
        <v>2</v>
      </c>
      <c r="B43" t="s">
        <v>10</v>
      </c>
      <c r="C43">
        <v>30</v>
      </c>
      <c r="D43">
        <v>3</v>
      </c>
      <c r="E43" s="25">
        <v>8095.36</v>
      </c>
      <c r="F43" s="4"/>
      <c r="G43" s="25">
        <v>8442.43</v>
      </c>
      <c r="H43" s="25">
        <v>8442.43</v>
      </c>
      <c r="I43" s="3">
        <v>4.1110201683638548E-2</v>
      </c>
      <c r="J43" s="3">
        <v>0</v>
      </c>
      <c r="K43" s="4">
        <v>1888</v>
      </c>
      <c r="L43" s="25">
        <v>8370.7900000000009</v>
      </c>
      <c r="M43" s="4"/>
      <c r="N43" s="25">
        <v>8378.61</v>
      </c>
      <c r="O43" s="25">
        <v>14278.23</v>
      </c>
      <c r="P43" s="3">
        <v>8.4857084986194042E-3</v>
      </c>
      <c r="Q43" s="3">
        <v>7.559434902036464E-3</v>
      </c>
      <c r="R43" s="4">
        <v>7200.1</v>
      </c>
      <c r="S43" s="25">
        <v>8419.5499999999993</v>
      </c>
      <c r="T43" s="4"/>
      <c r="U43" s="25">
        <v>8442.43</v>
      </c>
      <c r="V43" s="25">
        <v>8442.43</v>
      </c>
      <c r="W43" s="3">
        <v>2.710120190513989E-3</v>
      </c>
      <c r="X43" s="3">
        <v>0</v>
      </c>
      <c r="Y43" s="4">
        <v>2287</v>
      </c>
      <c r="Z43" s="25">
        <v>8382.9303429373467</v>
      </c>
      <c r="AA43" s="4"/>
      <c r="AB43" s="25">
        <v>8442.43</v>
      </c>
      <c r="AC43" s="25">
        <v>8442.43</v>
      </c>
      <c r="AD43" s="3">
        <v>7.0476932663526455E-3</v>
      </c>
      <c r="AE43" s="3">
        <v>0</v>
      </c>
      <c r="AF43" s="4">
        <v>143.02000000000001</v>
      </c>
      <c r="AG43" s="25">
        <v>0</v>
      </c>
      <c r="AH43" s="4"/>
      <c r="AI43" s="25">
        <v>8442.43</v>
      </c>
      <c r="AJ43" s="25">
        <v>8442.43</v>
      </c>
      <c r="AK43" s="3">
        <v>1</v>
      </c>
      <c r="AL43" s="3">
        <v>0</v>
      </c>
      <c r="AM43" s="4">
        <v>1110.95</v>
      </c>
      <c r="AN43" s="25">
        <v>8420.89</v>
      </c>
      <c r="AO43" s="4">
        <v>944.8</v>
      </c>
      <c r="AP43" s="25">
        <v>8441.6299999999992</v>
      </c>
      <c r="AQ43" s="25">
        <v>8442.43</v>
      </c>
      <c r="AR43" s="3">
        <v>2.551398116419191E-3</v>
      </c>
      <c r="AS43" s="3">
        <v>9.4759447220893909E-5</v>
      </c>
      <c r="AT43" s="4">
        <v>1053.57</v>
      </c>
      <c r="AU43" s="25">
        <v>8421.26</v>
      </c>
      <c r="AV43" s="4">
        <v>645.47</v>
      </c>
      <c r="AW43" s="25">
        <v>8441.77</v>
      </c>
      <c r="AX43" s="25">
        <v>8442.43</v>
      </c>
      <c r="AY43" s="3">
        <v>2.5075718720794929E-3</v>
      </c>
      <c r="AZ43" s="3">
        <v>7.8176543957113583E-5</v>
      </c>
      <c r="BA43" s="4">
        <v>710.22699999999998</v>
      </c>
    </row>
    <row r="44" spans="1:53" x14ac:dyDescent="0.45">
      <c r="A44">
        <v>2</v>
      </c>
      <c r="B44" t="s">
        <v>10</v>
      </c>
      <c r="C44">
        <v>30</v>
      </c>
      <c r="D44">
        <v>4</v>
      </c>
      <c r="E44" s="25">
        <v>7538.53</v>
      </c>
      <c r="F44" s="4"/>
      <c r="G44" s="25">
        <v>7735.56</v>
      </c>
      <c r="H44" s="25">
        <v>8313.7199999999993</v>
      </c>
      <c r="I44" s="3">
        <v>8.3500398159348913E-2</v>
      </c>
      <c r="J44" s="3">
        <v>5.9546402280754002E-2</v>
      </c>
      <c r="K44" s="4">
        <v>7200</v>
      </c>
      <c r="L44" s="25">
        <v>8008.77</v>
      </c>
      <c r="M44" s="4"/>
      <c r="N44" s="25">
        <v>8039.12</v>
      </c>
      <c r="O44" s="25">
        <v>15738.27</v>
      </c>
      <c r="P44" s="3">
        <v>2.6330794434279381E-2</v>
      </c>
      <c r="Q44" s="3">
        <v>2.2640981842717997E-2</v>
      </c>
      <c r="R44" s="4">
        <v>7200</v>
      </c>
      <c r="S44" s="25">
        <v>7863.04</v>
      </c>
      <c r="T44" s="4"/>
      <c r="U44" s="25">
        <v>7947.95</v>
      </c>
      <c r="V44" s="25">
        <v>8610.7800000000007</v>
      </c>
      <c r="W44" s="3">
        <v>4.4047973642459028E-2</v>
      </c>
      <c r="X44" s="3">
        <v>3.372500866224544E-2</v>
      </c>
      <c r="Y44" s="4">
        <v>5400</v>
      </c>
      <c r="Z44" s="25">
        <v>7712.3021116261325</v>
      </c>
      <c r="AA44" s="4"/>
      <c r="AB44" s="25">
        <v>8004.2578115743199</v>
      </c>
      <c r="AC44" s="25">
        <v>8257.33</v>
      </c>
      <c r="AD44" s="3">
        <v>6.2373988751100909E-2</v>
      </c>
      <c r="AE44" s="3">
        <v>2.6879365428301584E-2</v>
      </c>
      <c r="AF44" s="4">
        <v>7200.06</v>
      </c>
      <c r="AG44" s="25">
        <v>0</v>
      </c>
      <c r="AH44" s="4"/>
      <c r="AI44" s="25">
        <v>8225.35</v>
      </c>
      <c r="AJ44" s="25">
        <v>8225.35</v>
      </c>
      <c r="AK44" s="3">
        <v>1</v>
      </c>
      <c r="AL44" s="3">
        <v>0</v>
      </c>
      <c r="AM44" s="4">
        <v>4185.26</v>
      </c>
      <c r="AN44" s="25">
        <v>7871.91</v>
      </c>
      <c r="AO44" s="4">
        <v>3600.46</v>
      </c>
      <c r="AP44" s="25">
        <v>7890.83</v>
      </c>
      <c r="AQ44" s="25">
        <v>9869.69</v>
      </c>
      <c r="AR44" s="3">
        <v>4.2969600077808298E-2</v>
      </c>
      <c r="AS44" s="3">
        <v>4.0669394007549882E-2</v>
      </c>
      <c r="AT44" s="4">
        <v>5400.01</v>
      </c>
      <c r="AU44" s="25">
        <v>7872.8</v>
      </c>
      <c r="AV44" s="4">
        <v>3634.68</v>
      </c>
      <c r="AW44" s="25">
        <v>7919.66</v>
      </c>
      <c r="AX44" s="25">
        <v>1E+100</v>
      </c>
      <c r="AY44" s="3">
        <v>4.2861397995222109E-2</v>
      </c>
      <c r="AZ44" s="3">
        <v>3.7164375984000741E-2</v>
      </c>
      <c r="BA44" s="4">
        <v>5400</v>
      </c>
    </row>
    <row r="45" spans="1:53" x14ac:dyDescent="0.45">
      <c r="A45">
        <v>2</v>
      </c>
      <c r="B45" t="s">
        <v>10</v>
      </c>
      <c r="C45">
        <v>30</v>
      </c>
      <c r="D45">
        <v>5</v>
      </c>
      <c r="E45" s="25">
        <v>7163.14</v>
      </c>
      <c r="F45" s="4"/>
      <c r="G45" s="25">
        <v>7664.56</v>
      </c>
      <c r="H45" s="25">
        <v>8041.11</v>
      </c>
      <c r="I45" s="3">
        <v>0.10704860587369273</v>
      </c>
      <c r="J45" s="3">
        <v>4.454198335300865E-2</v>
      </c>
      <c r="K45" s="4">
        <v>7200</v>
      </c>
      <c r="L45" s="25">
        <v>7859.64</v>
      </c>
      <c r="M45" s="4"/>
      <c r="N45" s="25">
        <v>7859.64</v>
      </c>
      <c r="O45" s="25">
        <v>14227.85</v>
      </c>
      <c r="P45" s="3">
        <v>2.0223464105002895E-2</v>
      </c>
      <c r="Q45" s="3">
        <v>2.0223464105002895E-2</v>
      </c>
      <c r="R45" s="4">
        <v>7202.3</v>
      </c>
      <c r="S45" s="25">
        <v>7689.86</v>
      </c>
      <c r="T45" s="4"/>
      <c r="U45" s="25">
        <v>7770.25</v>
      </c>
      <c r="V45" s="25">
        <v>8863.01</v>
      </c>
      <c r="W45" s="3">
        <v>4.138810526722575E-2</v>
      </c>
      <c r="X45" s="3">
        <v>3.1366751144059915E-2</v>
      </c>
      <c r="Y45" s="4">
        <v>5400</v>
      </c>
      <c r="Z45" s="25">
        <v>7582.6801865278685</v>
      </c>
      <c r="AA45" s="4"/>
      <c r="AB45" s="25">
        <v>7736.1811748571245</v>
      </c>
      <c r="AC45" s="25">
        <v>8111.91</v>
      </c>
      <c r="AD45" s="3">
        <v>5.4749056450943655E-2</v>
      </c>
      <c r="AE45" s="3">
        <v>3.5613744070008044E-2</v>
      </c>
      <c r="AF45" s="4">
        <v>7200.1</v>
      </c>
      <c r="AG45" s="25">
        <v>0</v>
      </c>
      <c r="AH45" s="4"/>
      <c r="AI45" s="25">
        <v>7874.15</v>
      </c>
      <c r="AJ45" s="25">
        <v>8021.87</v>
      </c>
      <c r="AK45" s="3">
        <v>1</v>
      </c>
      <c r="AL45" s="3">
        <v>1.8414658926160642E-2</v>
      </c>
      <c r="AM45" s="4">
        <v>7200</v>
      </c>
      <c r="AN45" s="25">
        <v>7727.78</v>
      </c>
      <c r="AO45" s="4">
        <v>3652.52</v>
      </c>
      <c r="AP45" s="25">
        <v>7730.09</v>
      </c>
      <c r="AQ45" s="25">
        <v>9945.11</v>
      </c>
      <c r="AR45" s="3">
        <v>3.6661027914937555E-2</v>
      </c>
      <c r="AS45" s="3">
        <v>3.6373065133192106E-2</v>
      </c>
      <c r="AT45" s="4">
        <v>5400.01</v>
      </c>
      <c r="AU45" s="25">
        <v>7731.17</v>
      </c>
      <c r="AV45" s="4">
        <v>3637.63</v>
      </c>
      <c r="AW45" s="25">
        <v>7741.61</v>
      </c>
      <c r="AX45" s="25">
        <v>9242.4699999999993</v>
      </c>
      <c r="AY45" s="3">
        <v>3.6238433183285172E-2</v>
      </c>
      <c r="AZ45" s="3">
        <v>3.4936991000851451E-2</v>
      </c>
      <c r="BA45" s="4">
        <v>5400.29</v>
      </c>
    </row>
    <row r="46" spans="1:53" x14ac:dyDescent="0.45">
      <c r="A46">
        <v>3</v>
      </c>
      <c r="B46" t="s">
        <v>9</v>
      </c>
      <c r="C46">
        <v>15</v>
      </c>
      <c r="D46">
        <v>1</v>
      </c>
      <c r="E46" s="25">
        <v>12380.8</v>
      </c>
      <c r="F46" s="4"/>
      <c r="G46" s="25">
        <v>13384</v>
      </c>
      <c r="H46" s="25">
        <v>13517.6</v>
      </c>
      <c r="I46" s="3">
        <v>8.4097768834704462E-2</v>
      </c>
      <c r="J46" s="3">
        <v>9.8834112564360806E-3</v>
      </c>
      <c r="K46" s="4">
        <v>7207</v>
      </c>
      <c r="L46" s="25">
        <v>13398.43</v>
      </c>
      <c r="M46" s="4"/>
      <c r="N46" s="25">
        <v>13511.62</v>
      </c>
      <c r="O46" s="25">
        <v>20211.22</v>
      </c>
      <c r="P46" s="3">
        <v>8.8159140675859674E-3</v>
      </c>
      <c r="Q46" s="3">
        <v>4.4238622240631202E-4</v>
      </c>
      <c r="R46" s="4">
        <v>7200</v>
      </c>
      <c r="S46" s="25">
        <v>13364.19</v>
      </c>
      <c r="T46" s="4"/>
      <c r="U46" s="25">
        <v>13447.16</v>
      </c>
      <c r="V46" s="25">
        <v>13662.78</v>
      </c>
      <c r="W46" s="3">
        <v>1.1348908090193514E-2</v>
      </c>
      <c r="X46" s="3">
        <v>5.2109841983784483E-3</v>
      </c>
      <c r="Y46" s="4">
        <v>4373</v>
      </c>
      <c r="Z46" s="25">
        <v>13236.879736892295</v>
      </c>
      <c r="AA46" s="4"/>
      <c r="AB46" s="25">
        <v>13517.64</v>
      </c>
      <c r="AC46" s="25">
        <v>13517.64</v>
      </c>
      <c r="AD46" s="3">
        <v>2.0767019523266352E-2</v>
      </c>
      <c r="AE46" s="3">
        <v>-2.9591051665276474E-6</v>
      </c>
      <c r="AF46" s="4">
        <v>1255.17</v>
      </c>
      <c r="AG46" s="25">
        <v>0</v>
      </c>
      <c r="AH46" s="4"/>
      <c r="AI46" s="25">
        <v>13517.64</v>
      </c>
      <c r="AJ46" s="25">
        <v>13517.64</v>
      </c>
      <c r="AK46" s="3">
        <v>1</v>
      </c>
      <c r="AL46" s="3">
        <v>-2.9591051665276474E-6</v>
      </c>
      <c r="AM46" s="4">
        <v>1994.45</v>
      </c>
      <c r="AN46" s="25">
        <v>13365.2</v>
      </c>
      <c r="AO46" s="4">
        <v>762.71</v>
      </c>
      <c r="AP46" s="25">
        <v>13461.9</v>
      </c>
      <c r="AQ46" s="25">
        <v>13524.4</v>
      </c>
      <c r="AR46" s="3">
        <v>1.1274190684736908E-2</v>
      </c>
      <c r="AS46" s="3">
        <v>4.1205539444872409E-3</v>
      </c>
      <c r="AT46" s="4">
        <v>5400.01</v>
      </c>
      <c r="AU46" s="25">
        <v>13364.9</v>
      </c>
      <c r="AV46" s="4">
        <v>878.4</v>
      </c>
      <c r="AW46" s="25">
        <v>13454.3</v>
      </c>
      <c r="AX46" s="25">
        <v>13517.6</v>
      </c>
      <c r="AY46" s="3">
        <v>1.129638397348647E-2</v>
      </c>
      <c r="AZ46" s="3">
        <v>4.6827839261408153E-3</v>
      </c>
      <c r="BA46" s="4">
        <v>5400.04</v>
      </c>
    </row>
    <row r="47" spans="1:53" x14ac:dyDescent="0.45">
      <c r="A47">
        <v>3</v>
      </c>
      <c r="B47" t="s">
        <v>9</v>
      </c>
      <c r="C47">
        <v>15</v>
      </c>
      <c r="D47">
        <v>2</v>
      </c>
      <c r="E47" s="25">
        <v>12566.4</v>
      </c>
      <c r="F47" s="4"/>
      <c r="G47" s="25">
        <v>13478</v>
      </c>
      <c r="H47" s="25">
        <v>13529.1</v>
      </c>
      <c r="I47" s="3">
        <v>7.0028351169680036E-2</v>
      </c>
      <c r="J47" s="3">
        <v>2.5657401535003868E-3</v>
      </c>
      <c r="K47" s="4">
        <v>7203</v>
      </c>
      <c r="L47" s="25">
        <v>13416.48</v>
      </c>
      <c r="M47" s="4"/>
      <c r="N47" s="25">
        <v>13494.36</v>
      </c>
      <c r="O47" s="25">
        <v>13513.53</v>
      </c>
      <c r="P47" s="3">
        <v>7.1185043370407559E-3</v>
      </c>
      <c r="Q47" s="3">
        <v>1.3550245806342855E-3</v>
      </c>
      <c r="R47" s="4">
        <v>7200</v>
      </c>
      <c r="S47" s="25">
        <v>13395.6</v>
      </c>
      <c r="T47" s="4"/>
      <c r="U47" s="25">
        <v>13455.72</v>
      </c>
      <c r="V47" s="25">
        <v>13608.81</v>
      </c>
      <c r="W47" s="3">
        <v>8.6637207894516566E-3</v>
      </c>
      <c r="X47" s="3">
        <v>4.2145630730270724E-3</v>
      </c>
      <c r="Y47" s="4">
        <v>4105</v>
      </c>
      <c r="Z47" s="25">
        <v>13288.842430921377</v>
      </c>
      <c r="AA47" s="4"/>
      <c r="AB47" s="25">
        <v>13490.009962303075</v>
      </c>
      <c r="AC47" s="25">
        <v>13512.67</v>
      </c>
      <c r="AD47" s="3">
        <v>1.6564274053804551E-2</v>
      </c>
      <c r="AE47" s="3">
        <v>1.6769474646332241E-3</v>
      </c>
      <c r="AF47" s="4">
        <v>7200.05</v>
      </c>
      <c r="AG47" s="25">
        <v>0</v>
      </c>
      <c r="AH47" s="4"/>
      <c r="AI47" s="25">
        <v>13512.67</v>
      </c>
      <c r="AJ47" s="25">
        <v>13512.67</v>
      </c>
      <c r="AK47" s="3">
        <v>1</v>
      </c>
      <c r="AL47" s="3">
        <v>0</v>
      </c>
      <c r="AM47" s="4">
        <v>1036.69</v>
      </c>
      <c r="AN47" s="25">
        <v>13418.2</v>
      </c>
      <c r="AO47" s="4">
        <v>227.15</v>
      </c>
      <c r="AP47" s="25">
        <v>13511.3</v>
      </c>
      <c r="AQ47" s="25">
        <v>13512.7</v>
      </c>
      <c r="AR47" s="3">
        <v>6.9912163917271227E-3</v>
      </c>
      <c r="AS47" s="3">
        <v>1.0138632853468636E-4</v>
      </c>
      <c r="AT47" s="4">
        <v>1684.23</v>
      </c>
      <c r="AU47" s="25">
        <v>13419.1</v>
      </c>
      <c r="AV47" s="4">
        <v>234.87</v>
      </c>
      <c r="AW47" s="25">
        <v>13511.3</v>
      </c>
      <c r="AX47" s="25">
        <v>13512.7</v>
      </c>
      <c r="AY47" s="3">
        <v>6.9246122342956429E-3</v>
      </c>
      <c r="AZ47" s="3">
        <v>1.0138632853468636E-4</v>
      </c>
      <c r="BA47" s="4">
        <v>884.82100000000003</v>
      </c>
    </row>
    <row r="48" spans="1:53" x14ac:dyDescent="0.45">
      <c r="A48">
        <v>3</v>
      </c>
      <c r="B48" t="s">
        <v>9</v>
      </c>
      <c r="C48">
        <v>15</v>
      </c>
      <c r="D48">
        <v>3</v>
      </c>
      <c r="E48" s="25">
        <v>13883.9</v>
      </c>
      <c r="F48" s="4"/>
      <c r="G48" s="25">
        <v>15216.8</v>
      </c>
      <c r="H48" s="25">
        <v>15626.3</v>
      </c>
      <c r="I48" s="3">
        <v>0.10933555723060641</v>
      </c>
      <c r="J48" s="3">
        <v>2.3828845444485477E-2</v>
      </c>
      <c r="K48" s="4">
        <v>7202</v>
      </c>
      <c r="L48" s="25">
        <v>15409.34</v>
      </c>
      <c r="M48" s="4"/>
      <c r="N48" s="25">
        <v>15500.89</v>
      </c>
      <c r="O48" s="25">
        <v>23175.85</v>
      </c>
      <c r="P48" s="3">
        <v>1.1477234455439184E-2</v>
      </c>
      <c r="Q48" s="3">
        <v>5.6042211280933124E-3</v>
      </c>
      <c r="R48" s="4">
        <v>7200.1</v>
      </c>
      <c r="S48" s="25">
        <v>15322.66</v>
      </c>
      <c r="T48" s="4"/>
      <c r="U48" s="25">
        <v>15402.09</v>
      </c>
      <c r="V48" s="25">
        <v>15679.82</v>
      </c>
      <c r="W48" s="3">
        <v>1.7037832983176439E-2</v>
      </c>
      <c r="X48" s="3">
        <v>1.1942328356293995E-2</v>
      </c>
      <c r="Y48" s="4">
        <v>4543</v>
      </c>
      <c r="Z48" s="25">
        <v>15092.896634446699</v>
      </c>
      <c r="AA48" s="4"/>
      <c r="AB48" s="25">
        <v>15519.068751606626</v>
      </c>
      <c r="AC48" s="25">
        <v>15588.25</v>
      </c>
      <c r="AD48" s="3">
        <v>3.1777355736102582E-2</v>
      </c>
      <c r="AE48" s="3">
        <v>4.4380381629351342E-3</v>
      </c>
      <c r="AF48" s="4">
        <v>7200.1</v>
      </c>
      <c r="AG48" s="25">
        <v>0</v>
      </c>
      <c r="AH48" s="4"/>
      <c r="AI48" s="25">
        <v>15587.41</v>
      </c>
      <c r="AJ48" s="25">
        <v>15588.25</v>
      </c>
      <c r="AK48" s="3">
        <v>1</v>
      </c>
      <c r="AL48" s="3">
        <v>5.3886741616290831E-5</v>
      </c>
      <c r="AM48" s="4">
        <v>6177.29</v>
      </c>
      <c r="AN48" s="25">
        <v>15346.6</v>
      </c>
      <c r="AO48" s="4">
        <v>981.16</v>
      </c>
      <c r="AP48" s="25">
        <v>15433.1</v>
      </c>
      <c r="AQ48" s="25">
        <v>15609.2</v>
      </c>
      <c r="AR48" s="3">
        <v>1.5502060847112385E-2</v>
      </c>
      <c r="AS48" s="3">
        <v>9.9530094782929214E-3</v>
      </c>
      <c r="AT48" s="4">
        <v>5400.05</v>
      </c>
      <c r="AU48" s="25">
        <v>15347.8</v>
      </c>
      <c r="AV48" s="4">
        <v>1059.3499999999999</v>
      </c>
      <c r="AW48" s="25">
        <v>15453.8</v>
      </c>
      <c r="AX48" s="25">
        <v>15605</v>
      </c>
      <c r="AY48" s="3">
        <v>1.5425079787660624E-2</v>
      </c>
      <c r="AZ48" s="3">
        <v>8.625086202748912E-3</v>
      </c>
      <c r="BA48" s="4">
        <v>5400</v>
      </c>
    </row>
    <row r="49" spans="1:53" x14ac:dyDescent="0.45">
      <c r="A49">
        <v>3</v>
      </c>
      <c r="B49" t="s">
        <v>9</v>
      </c>
      <c r="C49">
        <v>15</v>
      </c>
      <c r="D49">
        <v>4</v>
      </c>
      <c r="E49" s="25">
        <v>11340.9</v>
      </c>
      <c r="F49" s="4"/>
      <c r="G49" s="25">
        <v>12240.5</v>
      </c>
      <c r="H49" s="25">
        <v>12296</v>
      </c>
      <c r="I49" s="3">
        <v>7.7672666469311841E-2</v>
      </c>
      <c r="J49" s="3">
        <v>4.5104245622138595E-3</v>
      </c>
      <c r="K49" s="4">
        <v>7204</v>
      </c>
      <c r="L49" s="25">
        <v>12178.1</v>
      </c>
      <c r="M49" s="4"/>
      <c r="N49" s="25">
        <v>12265.27</v>
      </c>
      <c r="O49" s="25">
        <v>12358.93</v>
      </c>
      <c r="P49" s="3">
        <v>9.5852621511454805E-3</v>
      </c>
      <c r="Q49" s="3">
        <v>2.4959417564792575E-3</v>
      </c>
      <c r="R49" s="4">
        <v>7200</v>
      </c>
      <c r="S49" s="25">
        <v>12075.18</v>
      </c>
      <c r="T49" s="4"/>
      <c r="U49" s="25">
        <v>12168.8</v>
      </c>
      <c r="V49" s="25">
        <v>12548.94</v>
      </c>
      <c r="W49" s="3">
        <v>1.7955491071864161E-2</v>
      </c>
      <c r="X49" s="3">
        <v>1.0341608137957497E-2</v>
      </c>
      <c r="Y49" s="4">
        <v>3830</v>
      </c>
      <c r="Z49" s="25">
        <v>11900.391585248024</v>
      </c>
      <c r="AA49" s="4"/>
      <c r="AB49" s="25">
        <v>12295.96</v>
      </c>
      <c r="AC49" s="25">
        <v>12295.96</v>
      </c>
      <c r="AD49" s="3">
        <v>3.2170600323356217E-2</v>
      </c>
      <c r="AE49" s="3">
        <v>0</v>
      </c>
      <c r="AF49" s="4">
        <v>824.71</v>
      </c>
      <c r="AG49" s="25">
        <v>0</v>
      </c>
      <c r="AH49" s="4"/>
      <c r="AI49" s="25">
        <v>12295.96</v>
      </c>
      <c r="AJ49" s="25">
        <v>12295.96</v>
      </c>
      <c r="AK49" s="3">
        <v>1</v>
      </c>
      <c r="AL49" s="3">
        <v>0</v>
      </c>
      <c r="AM49" s="4">
        <v>842.34</v>
      </c>
      <c r="AN49" s="25">
        <v>12115.5</v>
      </c>
      <c r="AO49" s="4">
        <v>1526.18</v>
      </c>
      <c r="AP49" s="25">
        <v>12294.7</v>
      </c>
      <c r="AQ49" s="25">
        <v>12296</v>
      </c>
      <c r="AR49" s="3">
        <v>1.4676365245169888E-2</v>
      </c>
      <c r="AS49" s="3">
        <v>1.0247268208406659E-4</v>
      </c>
      <c r="AT49" s="4">
        <v>4335.92</v>
      </c>
      <c r="AU49" s="25">
        <v>12116.5</v>
      </c>
      <c r="AV49" s="4">
        <v>1930.31</v>
      </c>
      <c r="AW49" s="25">
        <v>12294.7</v>
      </c>
      <c r="AX49" s="25">
        <v>12296</v>
      </c>
      <c r="AY49" s="3">
        <v>1.4595037719706241E-2</v>
      </c>
      <c r="AZ49" s="3">
        <v>1.0247268208406659E-4</v>
      </c>
      <c r="BA49" s="4">
        <v>3660.92</v>
      </c>
    </row>
    <row r="50" spans="1:53" x14ac:dyDescent="0.45">
      <c r="A50">
        <v>3</v>
      </c>
      <c r="B50" t="s">
        <v>9</v>
      </c>
      <c r="C50">
        <v>15</v>
      </c>
      <c r="D50">
        <v>5</v>
      </c>
      <c r="E50" s="25">
        <v>10940.7</v>
      </c>
      <c r="F50" s="4"/>
      <c r="G50" s="25">
        <v>12474.1</v>
      </c>
      <c r="H50" s="25">
        <v>12610.7</v>
      </c>
      <c r="I50" s="3">
        <v>0.13242722449982949</v>
      </c>
      <c r="J50" s="3">
        <v>1.0832071177650754E-2</v>
      </c>
      <c r="K50" s="4">
        <v>7206</v>
      </c>
      <c r="L50" s="25">
        <v>12387.19</v>
      </c>
      <c r="M50" s="4"/>
      <c r="N50" s="25">
        <v>12524.68</v>
      </c>
      <c r="O50" s="25">
        <v>17150.099999999999</v>
      </c>
      <c r="P50" s="3">
        <v>1.7723837693387378E-2</v>
      </c>
      <c r="Q50" s="3">
        <v>6.8211915278295759E-3</v>
      </c>
      <c r="R50" s="4">
        <v>7200</v>
      </c>
      <c r="S50" s="25">
        <v>12344.66</v>
      </c>
      <c r="T50" s="4"/>
      <c r="U50" s="25">
        <v>12427.62</v>
      </c>
      <c r="V50" s="25">
        <v>12706.98</v>
      </c>
      <c r="W50" s="3">
        <v>2.1096370542475901E-2</v>
      </c>
      <c r="X50" s="3">
        <v>1.4517830096663938E-2</v>
      </c>
      <c r="Y50" s="4">
        <v>4308</v>
      </c>
      <c r="Z50" s="25">
        <v>12162.694405194017</v>
      </c>
      <c r="AA50" s="4"/>
      <c r="AB50" s="25">
        <v>12527.730773755353</v>
      </c>
      <c r="AC50" s="25">
        <v>12610.77</v>
      </c>
      <c r="AD50" s="3">
        <v>3.5525830826677623E-2</v>
      </c>
      <c r="AE50" s="3">
        <v>6.57927206615397E-3</v>
      </c>
      <c r="AF50" s="4">
        <v>7200.05</v>
      </c>
      <c r="AG50" s="25">
        <v>0</v>
      </c>
      <c r="AH50" s="4"/>
      <c r="AI50" s="25">
        <v>12609.58</v>
      </c>
      <c r="AJ50" s="25">
        <v>12610.7</v>
      </c>
      <c r="AK50" s="3">
        <v>1</v>
      </c>
      <c r="AL50" s="3">
        <v>8.881346792809283E-5</v>
      </c>
      <c r="AM50" s="4">
        <v>2150.59</v>
      </c>
      <c r="AN50" s="25">
        <v>12364.2</v>
      </c>
      <c r="AO50" s="4">
        <v>595.27</v>
      </c>
      <c r="AP50" s="25">
        <v>12474.1</v>
      </c>
      <c r="AQ50" s="25">
        <v>12614.7</v>
      </c>
      <c r="AR50" s="3">
        <v>1.9546892718088606E-2</v>
      </c>
      <c r="AS50" s="3">
        <v>1.0832071177650754E-2</v>
      </c>
      <c r="AT50" s="4">
        <v>5400.04</v>
      </c>
      <c r="AU50" s="25">
        <v>12364.5</v>
      </c>
      <c r="AV50" s="4">
        <v>481.32</v>
      </c>
      <c r="AW50" s="25">
        <v>12512.9</v>
      </c>
      <c r="AX50" s="25">
        <v>12614.7</v>
      </c>
      <c r="AY50" s="3">
        <v>1.9523103396322228E-2</v>
      </c>
      <c r="AZ50" s="3">
        <v>7.7553188958583655E-3</v>
      </c>
      <c r="BA50" s="4">
        <v>5400.04</v>
      </c>
    </row>
    <row r="51" spans="1:53" x14ac:dyDescent="0.45">
      <c r="A51">
        <v>3</v>
      </c>
      <c r="B51" t="s">
        <v>9</v>
      </c>
      <c r="C51">
        <v>20</v>
      </c>
      <c r="D51">
        <v>1</v>
      </c>
      <c r="E51" s="25">
        <v>14890.3</v>
      </c>
      <c r="F51" s="4"/>
      <c r="G51" s="25">
        <v>15993.4</v>
      </c>
      <c r="H51" s="25">
        <v>17178.7</v>
      </c>
      <c r="I51" s="3">
        <v>0.12061816521769426</v>
      </c>
      <c r="J51" s="3">
        <v>5.5471989388573173E-2</v>
      </c>
      <c r="K51" s="4">
        <v>7211</v>
      </c>
      <c r="L51" s="25">
        <v>16815.77</v>
      </c>
      <c r="M51" s="4"/>
      <c r="N51" s="25">
        <v>16866.919999999998</v>
      </c>
      <c r="O51" s="25">
        <v>22622.080000000002</v>
      </c>
      <c r="P51" s="3">
        <v>6.9049867445750354E-3</v>
      </c>
      <c r="Q51" s="3">
        <v>3.8842026872281036E-3</v>
      </c>
      <c r="R51" s="4">
        <v>7200</v>
      </c>
      <c r="S51" s="25">
        <v>16669.22</v>
      </c>
      <c r="T51" s="4"/>
      <c r="U51" s="25">
        <v>16740.169999999998</v>
      </c>
      <c r="V51" s="25">
        <v>17107.009999999998</v>
      </c>
      <c r="W51" s="3">
        <v>1.5559843120023903E-2</v>
      </c>
      <c r="X51" s="3">
        <v>1.1369723298542668E-2</v>
      </c>
      <c r="Y51" s="4">
        <v>4975</v>
      </c>
      <c r="Z51" s="25">
        <v>16579.785286874321</v>
      </c>
      <c r="AA51" s="4"/>
      <c r="AB51" s="25">
        <v>16785.743178175304</v>
      </c>
      <c r="AC51" s="25">
        <v>16932.689999999999</v>
      </c>
      <c r="AD51" s="3">
        <v>2.084162133279931E-2</v>
      </c>
      <c r="AE51" s="3">
        <v>8.6782916255299537E-3</v>
      </c>
      <c r="AF51" s="4">
        <v>7200.09</v>
      </c>
      <c r="AG51" s="25">
        <v>0</v>
      </c>
      <c r="AH51" s="4"/>
      <c r="AI51" s="25">
        <v>16479.46</v>
      </c>
      <c r="AJ51" s="25">
        <v>16932.689999999999</v>
      </c>
      <c r="AK51" s="3">
        <v>1</v>
      </c>
      <c r="AL51" s="3">
        <v>2.6766568099929756E-2</v>
      </c>
      <c r="AM51" s="4">
        <v>7200</v>
      </c>
      <c r="AN51" s="25">
        <v>16788.900000000001</v>
      </c>
      <c r="AO51" s="4">
        <v>3535.11</v>
      </c>
      <c r="AP51" s="25">
        <v>16834.3</v>
      </c>
      <c r="AQ51" s="25">
        <v>16932.7</v>
      </c>
      <c r="AR51" s="3">
        <v>8.4918580568118379E-3</v>
      </c>
      <c r="AS51" s="3">
        <v>5.8106538299584664E-3</v>
      </c>
      <c r="AT51" s="4">
        <v>5400.04</v>
      </c>
      <c r="AU51" s="25">
        <v>16787.8</v>
      </c>
      <c r="AV51" s="4">
        <v>3623.31</v>
      </c>
      <c r="AW51" s="25">
        <v>16826.5</v>
      </c>
      <c r="AX51" s="25">
        <v>16932.7</v>
      </c>
      <c r="AY51" s="3">
        <v>8.5568211548194308E-3</v>
      </c>
      <c r="AZ51" s="3">
        <v>6.2713012521931656E-3</v>
      </c>
      <c r="BA51" s="4">
        <v>5400.02</v>
      </c>
    </row>
    <row r="52" spans="1:53" x14ac:dyDescent="0.45">
      <c r="A52">
        <v>3</v>
      </c>
      <c r="B52" t="s">
        <v>9</v>
      </c>
      <c r="C52">
        <v>20</v>
      </c>
      <c r="D52">
        <v>2</v>
      </c>
      <c r="E52" s="25">
        <v>14710.6</v>
      </c>
      <c r="F52" s="4"/>
      <c r="G52" s="25">
        <v>15254.8</v>
      </c>
      <c r="H52" s="25">
        <v>15512.4</v>
      </c>
      <c r="I52" s="3">
        <v>4.9707753448302562E-2</v>
      </c>
      <c r="J52" s="3">
        <v>1.4552896367460676E-2</v>
      </c>
      <c r="K52" s="4">
        <v>7209</v>
      </c>
      <c r="L52" s="25">
        <v>15391.77</v>
      </c>
      <c r="M52" s="4"/>
      <c r="N52" s="25">
        <v>15452.24</v>
      </c>
      <c r="O52" s="25">
        <v>15489.8</v>
      </c>
      <c r="P52" s="3">
        <v>5.7047508798403817E-3</v>
      </c>
      <c r="Q52" s="3">
        <v>1.7984403181379002E-3</v>
      </c>
      <c r="R52" s="4">
        <v>7221.6</v>
      </c>
      <c r="S52" s="25">
        <v>15366.4</v>
      </c>
      <c r="T52" s="4"/>
      <c r="U52" s="25">
        <v>15440.89</v>
      </c>
      <c r="V52" s="25">
        <v>15504.99</v>
      </c>
      <c r="W52" s="3">
        <v>7.3436312990630727E-3</v>
      </c>
      <c r="X52" s="3">
        <v>2.5316406633557778E-3</v>
      </c>
      <c r="Y52" s="4">
        <v>4452</v>
      </c>
      <c r="Z52" s="25">
        <v>15302.288302520787</v>
      </c>
      <c r="AA52" s="4"/>
      <c r="AB52" s="25">
        <v>15480.08</v>
      </c>
      <c r="AC52" s="25">
        <v>15480.08</v>
      </c>
      <c r="AD52" s="3">
        <v>1.1485192420143392E-2</v>
      </c>
      <c r="AE52" s="3">
        <v>0</v>
      </c>
      <c r="AF52" s="4">
        <v>1781.75</v>
      </c>
      <c r="AG52" s="25">
        <v>0</v>
      </c>
      <c r="AH52" s="4"/>
      <c r="AI52" s="25">
        <v>15478.9</v>
      </c>
      <c r="AJ52" s="25">
        <v>15480.08</v>
      </c>
      <c r="AK52" s="3">
        <v>1</v>
      </c>
      <c r="AL52" s="3">
        <v>7.6226996242932278E-5</v>
      </c>
      <c r="AM52" s="4">
        <v>4004.17</v>
      </c>
      <c r="AN52" s="25">
        <v>15387.3</v>
      </c>
      <c r="AO52" s="4">
        <v>3489.91</v>
      </c>
      <c r="AP52" s="25">
        <v>15478.5</v>
      </c>
      <c r="AQ52" s="25">
        <v>15480.1</v>
      </c>
      <c r="AR52" s="3">
        <v>5.9935090774725103E-3</v>
      </c>
      <c r="AS52" s="3">
        <v>1.0206665598626927E-4</v>
      </c>
      <c r="AT52" s="4">
        <v>5123.5</v>
      </c>
      <c r="AU52" s="25">
        <v>15387.2</v>
      </c>
      <c r="AV52" s="4">
        <v>3623.61</v>
      </c>
      <c r="AW52" s="25">
        <v>15453.2</v>
      </c>
      <c r="AX52" s="25">
        <v>15480.1</v>
      </c>
      <c r="AY52" s="3">
        <v>5.9999689924082559E-3</v>
      </c>
      <c r="AZ52" s="3">
        <v>1.7364251347537739E-3</v>
      </c>
      <c r="BA52" s="4">
        <v>5400.04</v>
      </c>
    </row>
    <row r="53" spans="1:53" x14ac:dyDescent="0.45">
      <c r="A53">
        <v>3</v>
      </c>
      <c r="B53" t="s">
        <v>9</v>
      </c>
      <c r="C53">
        <v>20</v>
      </c>
      <c r="D53">
        <v>3</v>
      </c>
      <c r="E53" s="25">
        <v>14761.3</v>
      </c>
      <c r="F53" s="4"/>
      <c r="G53" s="25">
        <v>14996.6</v>
      </c>
      <c r="H53" s="25">
        <v>16165.5</v>
      </c>
      <c r="I53" s="3">
        <v>7.4387368632270759E-2</v>
      </c>
      <c r="J53" s="3">
        <v>5.9632797411522734E-2</v>
      </c>
      <c r="K53" s="4">
        <v>7209</v>
      </c>
      <c r="L53" s="25">
        <v>15800.8</v>
      </c>
      <c r="M53" s="4"/>
      <c r="N53" s="25">
        <v>15846.52</v>
      </c>
      <c r="O53" s="25">
        <v>21059.17</v>
      </c>
      <c r="P53" s="3">
        <v>9.2051468559533143E-3</v>
      </c>
      <c r="Q53" s="3">
        <v>6.3382577942762497E-3</v>
      </c>
      <c r="R53" s="4">
        <v>7200</v>
      </c>
      <c r="S53" s="25">
        <v>15744.65</v>
      </c>
      <c r="T53" s="4"/>
      <c r="U53" s="25">
        <v>15781.32</v>
      </c>
      <c r="V53" s="25">
        <v>16052.4</v>
      </c>
      <c r="W53" s="3">
        <v>1.2726052822995356E-2</v>
      </c>
      <c r="X53" s="3">
        <v>1.0426647269808664E-2</v>
      </c>
      <c r="Y53" s="4">
        <v>5244</v>
      </c>
      <c r="Z53" s="25">
        <v>15665.149125773456</v>
      </c>
      <c r="AA53" s="4"/>
      <c r="AB53" s="25">
        <v>15866.683510771065</v>
      </c>
      <c r="AC53" s="25">
        <v>15947.61</v>
      </c>
      <c r="AD53" s="3">
        <v>1.7711183765992646E-2</v>
      </c>
      <c r="AE53" s="3">
        <v>5.0738975914203675E-3</v>
      </c>
      <c r="AF53" s="4">
        <v>7200.07</v>
      </c>
      <c r="AG53" s="25">
        <v>0</v>
      </c>
      <c r="AH53" s="4"/>
      <c r="AI53" s="25">
        <v>15734.71</v>
      </c>
      <c r="AJ53" s="25">
        <v>15958.9</v>
      </c>
      <c r="AK53" s="3">
        <v>1</v>
      </c>
      <c r="AL53" s="3">
        <v>1.334934410193391E-2</v>
      </c>
      <c r="AM53" s="4">
        <v>7200</v>
      </c>
      <c r="AN53" s="25">
        <v>15767.3</v>
      </c>
      <c r="AO53" s="4">
        <v>2789.14</v>
      </c>
      <c r="AP53" s="25">
        <v>15825.1</v>
      </c>
      <c r="AQ53" s="25">
        <v>15947.6</v>
      </c>
      <c r="AR53" s="3">
        <v>1.1305776417768259E-2</v>
      </c>
      <c r="AS53" s="3">
        <v>7.6814066066367348E-3</v>
      </c>
      <c r="AT53" s="4">
        <v>5400.02</v>
      </c>
      <c r="AU53" s="25">
        <v>15765.6</v>
      </c>
      <c r="AV53" s="4">
        <v>1453.47</v>
      </c>
      <c r="AW53" s="25">
        <v>15830.4</v>
      </c>
      <c r="AX53" s="25">
        <v>15995.4</v>
      </c>
      <c r="AY53" s="3">
        <v>1.1412375529860292E-2</v>
      </c>
      <c r="AZ53" s="3">
        <v>7.3490681983496408E-3</v>
      </c>
      <c r="BA53" s="4">
        <v>5400</v>
      </c>
    </row>
    <row r="54" spans="1:53" x14ac:dyDescent="0.45">
      <c r="A54">
        <v>3</v>
      </c>
      <c r="B54" t="s">
        <v>9</v>
      </c>
      <c r="C54">
        <v>20</v>
      </c>
      <c r="D54">
        <v>4</v>
      </c>
      <c r="E54" s="25">
        <v>14688.8</v>
      </c>
      <c r="F54" s="4"/>
      <c r="G54" s="25">
        <v>15664</v>
      </c>
      <c r="H54" s="25">
        <v>17582.599999999999</v>
      </c>
      <c r="I54" s="3">
        <v>0.14206747673638939</v>
      </c>
      <c r="J54" s="3">
        <v>8.5108719269021485E-2</v>
      </c>
      <c r="K54" s="4">
        <v>7213</v>
      </c>
      <c r="L54" s="25">
        <v>16906.97</v>
      </c>
      <c r="M54" s="4"/>
      <c r="N54" s="25">
        <v>16956.62</v>
      </c>
      <c r="O54" s="25">
        <v>22599.29</v>
      </c>
      <c r="P54" s="3">
        <v>1.2510250473682781E-2</v>
      </c>
      <c r="Q54" s="3">
        <v>9.6103301411820732E-3</v>
      </c>
      <c r="R54" s="4">
        <v>7200</v>
      </c>
      <c r="S54" s="25">
        <v>16790.68</v>
      </c>
      <c r="T54" s="4"/>
      <c r="U54" s="25">
        <v>16833.490000000002</v>
      </c>
      <c r="V54" s="25">
        <v>17364.080000000002</v>
      </c>
      <c r="W54" s="3">
        <v>1.9302430442797076E-2</v>
      </c>
      <c r="X54" s="3">
        <v>1.6802015751269089E-2</v>
      </c>
      <c r="Y54" s="4">
        <v>5400</v>
      </c>
      <c r="Z54" s="25">
        <v>16495.064585632324</v>
      </c>
      <c r="AA54" s="4"/>
      <c r="AB54" s="25">
        <v>16781.53020084805</v>
      </c>
      <c r="AC54" s="25">
        <v>17200.419999999998</v>
      </c>
      <c r="AD54" s="3">
        <v>3.656851605660337E-2</v>
      </c>
      <c r="AE54" s="3">
        <v>1.9836845117500775E-2</v>
      </c>
      <c r="AF54" s="4">
        <v>7200.08</v>
      </c>
      <c r="AG54" s="25">
        <v>0</v>
      </c>
      <c r="AH54" s="4"/>
      <c r="AI54" s="25">
        <v>16276.45</v>
      </c>
      <c r="AJ54" s="25">
        <v>17121.16</v>
      </c>
      <c r="AK54" s="3">
        <v>1</v>
      </c>
      <c r="AL54" s="3">
        <v>4.9337194442432591E-2</v>
      </c>
      <c r="AM54" s="4">
        <v>7200</v>
      </c>
      <c r="AN54" s="25">
        <v>16794</v>
      </c>
      <c r="AO54" s="4">
        <v>3613.01</v>
      </c>
      <c r="AP54" s="25">
        <v>16806.599999999999</v>
      </c>
      <c r="AQ54" s="25">
        <v>17950.900000000001</v>
      </c>
      <c r="AR54" s="3">
        <v>1.9108518348055846E-2</v>
      </c>
      <c r="AS54" s="3">
        <v>1.8372586904158439E-2</v>
      </c>
      <c r="AT54" s="4">
        <v>5400.01</v>
      </c>
      <c r="AU54" s="25">
        <v>16795.8</v>
      </c>
      <c r="AV54" s="4">
        <v>3602.45</v>
      </c>
      <c r="AW54" s="25">
        <v>16819</v>
      </c>
      <c r="AX54" s="25">
        <v>17642.7</v>
      </c>
      <c r="AY54" s="3">
        <v>1.9003385284641964E-2</v>
      </c>
      <c r="AZ54" s="3">
        <v>1.7648336911751297E-2</v>
      </c>
      <c r="BA54" s="4">
        <v>5400.01</v>
      </c>
    </row>
    <row r="55" spans="1:53" x14ac:dyDescent="0.45">
      <c r="A55">
        <v>3</v>
      </c>
      <c r="B55" t="s">
        <v>9</v>
      </c>
      <c r="C55">
        <v>20</v>
      </c>
      <c r="D55">
        <v>5</v>
      </c>
      <c r="E55" s="25">
        <v>16744.8</v>
      </c>
      <c r="F55" s="4"/>
      <c r="G55" s="25">
        <v>17490.3</v>
      </c>
      <c r="H55" s="25">
        <v>19136.7</v>
      </c>
      <c r="I55" s="3">
        <v>0.11858293604609853</v>
      </c>
      <c r="J55" s="3">
        <v>7.9341116425820368E-2</v>
      </c>
      <c r="K55" s="4">
        <v>7212</v>
      </c>
      <c r="L55" s="25">
        <v>18844.04</v>
      </c>
      <c r="M55" s="4"/>
      <c r="N55" s="25">
        <v>18917.080000000002</v>
      </c>
      <c r="O55" s="25">
        <v>24264.18</v>
      </c>
      <c r="P55" s="3">
        <v>8.0826041618962865E-3</v>
      </c>
      <c r="Q55" s="3">
        <v>4.2379059659671779E-3</v>
      </c>
      <c r="R55" s="4">
        <v>7200</v>
      </c>
      <c r="S55" s="25">
        <v>18723.14</v>
      </c>
      <c r="T55" s="4"/>
      <c r="U55" s="25">
        <v>18811.47</v>
      </c>
      <c r="V55" s="25">
        <v>19354.05</v>
      </c>
      <c r="W55" s="3">
        <v>1.4446569275366019E-2</v>
      </c>
      <c r="X55" s="3">
        <v>9.7970321498673761E-3</v>
      </c>
      <c r="Y55" s="4">
        <v>5242</v>
      </c>
      <c r="Z55" s="25">
        <v>18484.155042717972</v>
      </c>
      <c r="AA55" s="4"/>
      <c r="AB55" s="25">
        <v>18804.765306281857</v>
      </c>
      <c r="AC55" s="25">
        <v>18997.59</v>
      </c>
      <c r="AD55" s="3">
        <v>2.7026320563925652E-2</v>
      </c>
      <c r="AE55" s="3">
        <v>1.0149955532156602E-2</v>
      </c>
      <c r="AF55" s="4">
        <v>7200.08</v>
      </c>
      <c r="AG55" s="25">
        <v>0</v>
      </c>
      <c r="AH55" s="4"/>
      <c r="AI55" s="25">
        <v>17749.34</v>
      </c>
      <c r="AJ55" s="25">
        <v>19040.87</v>
      </c>
      <c r="AK55" s="3">
        <v>1</v>
      </c>
      <c r="AL55" s="3">
        <v>6.5705702670707175E-2</v>
      </c>
      <c r="AM55" s="4">
        <v>7200</v>
      </c>
      <c r="AN55" s="25">
        <v>18749.900000000001</v>
      </c>
      <c r="AO55" s="4">
        <v>3638.08</v>
      </c>
      <c r="AP55" s="25">
        <v>18767.7</v>
      </c>
      <c r="AQ55" s="25">
        <v>19423.3</v>
      </c>
      <c r="AR55" s="3">
        <v>1.3037969552980071E-2</v>
      </c>
      <c r="AS55" s="3">
        <v>1.2101008601617332E-2</v>
      </c>
      <c r="AT55" s="4">
        <v>5400.05</v>
      </c>
      <c r="AU55" s="25">
        <v>18754</v>
      </c>
      <c r="AV55" s="4">
        <v>3628.68</v>
      </c>
      <c r="AW55" s="25">
        <v>18782.599999999999</v>
      </c>
      <c r="AX55" s="25">
        <v>19103.5</v>
      </c>
      <c r="AY55" s="3">
        <v>1.2822152704632543E-2</v>
      </c>
      <c r="AZ55" s="3">
        <v>1.131669859176883E-2</v>
      </c>
      <c r="BA55" s="4">
        <v>5400.01</v>
      </c>
    </row>
    <row r="56" spans="1:53" x14ac:dyDescent="0.45">
      <c r="A56">
        <v>3</v>
      </c>
      <c r="B56" t="s">
        <v>9</v>
      </c>
      <c r="C56">
        <v>25</v>
      </c>
      <c r="D56">
        <v>1</v>
      </c>
      <c r="E56" s="25">
        <v>16458.599999999999</v>
      </c>
      <c r="F56" s="4"/>
      <c r="G56" s="25">
        <v>16631.400000000001</v>
      </c>
      <c r="H56" s="25">
        <v>16972.7</v>
      </c>
      <c r="I56" s="3">
        <v>2.5744205911027364E-2</v>
      </c>
      <c r="J56" s="3">
        <v>1.5515425746336728E-2</v>
      </c>
      <c r="K56" s="4">
        <v>7215</v>
      </c>
      <c r="L56" s="25">
        <v>16702.14</v>
      </c>
      <c r="M56" s="4"/>
      <c r="N56" s="25">
        <v>16753.09</v>
      </c>
      <c r="O56" s="25">
        <v>25955.119999999999</v>
      </c>
      <c r="P56" s="3">
        <v>1.1328018866416689E-2</v>
      </c>
      <c r="Q56" s="3">
        <v>8.3120677704040351E-3</v>
      </c>
      <c r="R56" s="4">
        <v>7200</v>
      </c>
      <c r="S56" s="25">
        <v>16616.93</v>
      </c>
      <c r="T56" s="4"/>
      <c r="U56" s="25">
        <v>16723.349999999999</v>
      </c>
      <c r="V56" s="25">
        <v>17046.29</v>
      </c>
      <c r="W56" s="3">
        <v>1.637196769647031E-2</v>
      </c>
      <c r="X56" s="3">
        <v>1.0072507134396573E-2</v>
      </c>
      <c r="Y56" s="4">
        <v>5400</v>
      </c>
      <c r="Z56" s="25">
        <v>16553.398858297071</v>
      </c>
      <c r="AA56" s="4"/>
      <c r="AB56" s="25">
        <v>16695.679297853589</v>
      </c>
      <c r="AC56" s="25">
        <v>16911.3</v>
      </c>
      <c r="AD56" s="3">
        <v>2.0132651041904724E-2</v>
      </c>
      <c r="AE56" s="3">
        <v>1.1710455799085553E-2</v>
      </c>
      <c r="AF56" s="4">
        <v>7200.19</v>
      </c>
      <c r="AG56" s="25">
        <v>0</v>
      </c>
      <c r="AH56" s="4"/>
      <c r="AI56" s="25">
        <v>16891.849999999999</v>
      </c>
      <c r="AJ56" s="25">
        <v>16893.509999999998</v>
      </c>
      <c r="AK56" s="3">
        <v>1</v>
      </c>
      <c r="AL56" s="3">
        <v>9.8262587230235442E-5</v>
      </c>
      <c r="AM56" s="4">
        <v>6192.27</v>
      </c>
      <c r="AN56" s="25">
        <v>16673.099999999999</v>
      </c>
      <c r="AO56" s="4">
        <v>3633.76</v>
      </c>
      <c r="AP56" s="25">
        <v>16756</v>
      </c>
      <c r="AQ56" s="25">
        <v>16911.3</v>
      </c>
      <c r="AR56" s="3">
        <v>1.3047022199649443E-2</v>
      </c>
      <c r="AS56" s="3">
        <v>8.1398122711028326E-3</v>
      </c>
      <c r="AT56" s="4">
        <v>5400.09</v>
      </c>
      <c r="AU56" s="25">
        <v>16676.5</v>
      </c>
      <c r="AV56" s="4">
        <v>3621.99</v>
      </c>
      <c r="AW56" s="25">
        <v>16762.5</v>
      </c>
      <c r="AX56" s="25">
        <v>16911.3</v>
      </c>
      <c r="AY56" s="3">
        <v>1.2845761478816328E-2</v>
      </c>
      <c r="AZ56" s="3">
        <v>7.7550491283338045E-3</v>
      </c>
      <c r="BA56" s="4">
        <v>5400</v>
      </c>
    </row>
    <row r="57" spans="1:53" x14ac:dyDescent="0.45">
      <c r="A57">
        <v>3</v>
      </c>
      <c r="B57" t="s">
        <v>9</v>
      </c>
      <c r="C57">
        <v>25</v>
      </c>
      <c r="D57">
        <v>2</v>
      </c>
      <c r="E57" s="25">
        <v>16798.900000000001</v>
      </c>
      <c r="F57" s="4"/>
      <c r="G57" s="25">
        <v>17265.599999999999</v>
      </c>
      <c r="H57" s="25">
        <v>19325.099999999999</v>
      </c>
      <c r="I57" s="3">
        <v>0.11494834226345704</v>
      </c>
      <c r="J57" s="3">
        <v>9.0360208000758779E-2</v>
      </c>
      <c r="K57" s="4">
        <v>7228</v>
      </c>
      <c r="L57" s="25">
        <v>18740.12</v>
      </c>
      <c r="M57" s="4"/>
      <c r="N57" s="25">
        <v>18777.810000000001</v>
      </c>
      <c r="O57" s="25">
        <v>24942.14</v>
      </c>
      <c r="P57" s="3">
        <v>1.2674980374801864E-2</v>
      </c>
      <c r="Q57" s="3">
        <v>1.0689279109832589E-2</v>
      </c>
      <c r="R57" s="4">
        <v>7200.1</v>
      </c>
      <c r="S57" s="25">
        <v>18649.12</v>
      </c>
      <c r="T57" s="4"/>
      <c r="U57" s="25">
        <v>18696.23</v>
      </c>
      <c r="V57" s="25">
        <v>19771.150000000001</v>
      </c>
      <c r="W57" s="3">
        <v>1.746932410290462E-2</v>
      </c>
      <c r="X57" s="3">
        <v>1.4987329234432932E-2</v>
      </c>
      <c r="Y57" s="4">
        <v>5400</v>
      </c>
      <c r="Z57" s="25">
        <v>18480.922304979482</v>
      </c>
      <c r="AA57" s="4"/>
      <c r="AB57" s="25">
        <v>18672.981512176852</v>
      </c>
      <c r="AC57" s="25">
        <v>18980.7</v>
      </c>
      <c r="AD57" s="3">
        <v>2.6330835797442605E-2</v>
      </c>
      <c r="AE57" s="3">
        <v>1.6212178045232745E-2</v>
      </c>
      <c r="AF57" s="4">
        <v>7200.12</v>
      </c>
      <c r="AG57" s="25">
        <v>0</v>
      </c>
      <c r="AH57" s="4"/>
      <c r="AI57" s="25">
        <v>17514.14</v>
      </c>
      <c r="AJ57" s="25">
        <v>19036.07</v>
      </c>
      <c r="AK57" s="3">
        <v>1</v>
      </c>
      <c r="AL57" s="3">
        <v>7.7265854262487749E-2</v>
      </c>
      <c r="AM57" s="4">
        <v>7200</v>
      </c>
      <c r="AN57" s="25">
        <v>18705.3</v>
      </c>
      <c r="AO57" s="4">
        <v>3640.81</v>
      </c>
      <c r="AP57" s="25">
        <v>18708.7</v>
      </c>
      <c r="AQ57" s="25">
        <v>19300.3</v>
      </c>
      <c r="AR57" s="3">
        <v>1.4509475414500069E-2</v>
      </c>
      <c r="AS57" s="3">
        <v>1.4330346088395054E-2</v>
      </c>
      <c r="AT57" s="4">
        <v>5400.12</v>
      </c>
      <c r="AU57" s="25">
        <v>18701</v>
      </c>
      <c r="AV57" s="4">
        <v>3605.75</v>
      </c>
      <c r="AW57" s="25">
        <v>18710.900000000001</v>
      </c>
      <c r="AX57" s="25">
        <v>19121.5</v>
      </c>
      <c r="AY57" s="3">
        <v>1.4736021326926864E-2</v>
      </c>
      <c r="AZ57" s="3">
        <v>1.4214438877385938E-2</v>
      </c>
      <c r="BA57" s="4">
        <v>5400.08</v>
      </c>
    </row>
    <row r="58" spans="1:53" x14ac:dyDescent="0.45">
      <c r="A58">
        <v>3</v>
      </c>
      <c r="B58" t="s">
        <v>9</v>
      </c>
      <c r="C58">
        <v>25</v>
      </c>
      <c r="D58">
        <v>3</v>
      </c>
      <c r="E58" s="25">
        <v>18350.900000000001</v>
      </c>
      <c r="F58" s="4"/>
      <c r="G58" s="25">
        <v>19116</v>
      </c>
      <c r="H58" s="25">
        <v>21371</v>
      </c>
      <c r="I58" s="3">
        <v>0.11227200780194803</v>
      </c>
      <c r="J58" s="3">
        <v>7.5260161689183633E-2</v>
      </c>
      <c r="K58" s="4">
        <v>7225</v>
      </c>
      <c r="L58" s="25">
        <v>20510.599999999999</v>
      </c>
      <c r="M58" s="4"/>
      <c r="N58" s="25">
        <v>20550.8</v>
      </c>
      <c r="O58" s="25">
        <v>27906.74</v>
      </c>
      <c r="P58" s="3">
        <v>7.7961431440767438E-3</v>
      </c>
      <c r="Q58" s="3">
        <v>5.8514611237746152E-3</v>
      </c>
      <c r="R58" s="4">
        <v>7200.1</v>
      </c>
      <c r="S58" s="25">
        <v>20414.95</v>
      </c>
      <c r="T58" s="4"/>
      <c r="U58" s="25">
        <v>20479.68</v>
      </c>
      <c r="V58" s="25">
        <v>20863.599999999999</v>
      </c>
      <c r="W58" s="3">
        <v>1.2423228597855126E-2</v>
      </c>
      <c r="X58" s="3">
        <v>9.2919035437717019E-3</v>
      </c>
      <c r="Y58" s="4">
        <v>5400</v>
      </c>
      <c r="Z58" s="25">
        <v>20189.644703447826</v>
      </c>
      <c r="AA58" s="4"/>
      <c r="AB58" s="25">
        <v>20459.717927084665</v>
      </c>
      <c r="AC58" s="25">
        <v>20678.79</v>
      </c>
      <c r="AD58" s="3">
        <v>2.3322411664617449E-2</v>
      </c>
      <c r="AE58" s="3">
        <v>1.0257572307115305E-2</v>
      </c>
      <c r="AF58" s="4">
        <v>7200.06</v>
      </c>
      <c r="AG58" s="25">
        <v>0</v>
      </c>
      <c r="AH58" s="4"/>
      <c r="AI58" s="25">
        <v>19429.89</v>
      </c>
      <c r="AJ58" s="25">
        <v>20671.759999999998</v>
      </c>
      <c r="AK58" s="3">
        <v>1</v>
      </c>
      <c r="AL58" s="3">
        <v>6.007567812319798E-2</v>
      </c>
      <c r="AM58" s="4">
        <v>7200</v>
      </c>
      <c r="AN58" s="25">
        <v>20424.8</v>
      </c>
      <c r="AO58" s="4">
        <v>3614.57</v>
      </c>
      <c r="AP58" s="25">
        <v>20457.400000000001</v>
      </c>
      <c r="AQ58" s="25">
        <v>22283.4</v>
      </c>
      <c r="AR58" s="3">
        <v>1.194673312770655E-2</v>
      </c>
      <c r="AS58" s="3">
        <v>1.0369702434625643E-2</v>
      </c>
      <c r="AT58" s="4">
        <v>5400.01</v>
      </c>
      <c r="AU58" s="25">
        <v>20430.900000000001</v>
      </c>
      <c r="AV58" s="4">
        <v>3633.32</v>
      </c>
      <c r="AW58" s="25">
        <v>20490.599999999999</v>
      </c>
      <c r="AX58" s="25">
        <v>20681.3</v>
      </c>
      <c r="AY58" s="3">
        <v>1.1651644562436723E-2</v>
      </c>
      <c r="AZ58" s="3">
        <v>8.763646636764353E-3</v>
      </c>
      <c r="BA58" s="4">
        <v>5400</v>
      </c>
    </row>
    <row r="59" spans="1:53" x14ac:dyDescent="0.45">
      <c r="A59">
        <v>3</v>
      </c>
      <c r="B59" t="s">
        <v>9</v>
      </c>
      <c r="C59">
        <v>25</v>
      </c>
      <c r="D59">
        <v>4</v>
      </c>
      <c r="E59" s="25">
        <v>16789.599999999999</v>
      </c>
      <c r="F59" s="4"/>
      <c r="G59" s="25">
        <v>17303.400000000001</v>
      </c>
      <c r="H59" s="25">
        <v>17644.400000000001</v>
      </c>
      <c r="I59" s="3">
        <v>4.5683790391017685E-2</v>
      </c>
      <c r="J59" s="3">
        <v>1.6479540825983498E-2</v>
      </c>
      <c r="K59" s="4">
        <v>7211</v>
      </c>
      <c r="L59" s="25">
        <v>17468.98</v>
      </c>
      <c r="M59" s="4"/>
      <c r="N59" s="25">
        <v>17529.32</v>
      </c>
      <c r="O59" s="25">
        <v>27265.69</v>
      </c>
      <c r="P59" s="3">
        <v>7.0680195278552821E-3</v>
      </c>
      <c r="Q59" s="3">
        <v>3.6383106552313879E-3</v>
      </c>
      <c r="R59" s="4">
        <v>7200</v>
      </c>
      <c r="S59" s="25">
        <v>17395.79</v>
      </c>
      <c r="T59" s="4"/>
      <c r="U59" s="25">
        <v>17460.580000000002</v>
      </c>
      <c r="V59" s="25">
        <v>17780.79</v>
      </c>
      <c r="W59" s="3">
        <v>1.1228118838218851E-2</v>
      </c>
      <c r="X59" s="3">
        <v>7.5454731992181121E-3</v>
      </c>
      <c r="Y59" s="4">
        <v>5400</v>
      </c>
      <c r="Z59" s="25">
        <v>17190.991966307629</v>
      </c>
      <c r="AA59" s="4"/>
      <c r="AB59" s="25">
        <v>17432.276584110885</v>
      </c>
      <c r="AC59" s="25">
        <v>17599.419999999998</v>
      </c>
      <c r="AD59" s="3">
        <v>2.2868782299449438E-2</v>
      </c>
      <c r="AE59" s="3">
        <v>9.1542315121194723E-3</v>
      </c>
      <c r="AF59" s="4">
        <v>7200.09</v>
      </c>
      <c r="AG59" s="25">
        <v>0</v>
      </c>
      <c r="AH59" s="4"/>
      <c r="AI59" s="25">
        <v>17593.330000000002</v>
      </c>
      <c r="AJ59" s="25">
        <v>17593.330000000002</v>
      </c>
      <c r="AK59" s="3">
        <v>1</v>
      </c>
      <c r="AL59" s="3">
        <v>0</v>
      </c>
      <c r="AM59" s="4">
        <v>1940.55</v>
      </c>
      <c r="AN59" s="25">
        <v>17413.2</v>
      </c>
      <c r="AO59" s="4">
        <v>3632.35</v>
      </c>
      <c r="AP59" s="25">
        <v>17439</v>
      </c>
      <c r="AQ59" s="25">
        <v>17847.7</v>
      </c>
      <c r="AR59" s="3">
        <v>1.0238539264596355E-2</v>
      </c>
      <c r="AS59" s="3">
        <v>8.7720744168387522E-3</v>
      </c>
      <c r="AT59" s="4">
        <v>5400.03</v>
      </c>
      <c r="AU59" s="25">
        <v>17417.7</v>
      </c>
      <c r="AV59" s="4">
        <v>3616.12</v>
      </c>
      <c r="AW59" s="25">
        <v>17441.8</v>
      </c>
      <c r="AX59" s="25">
        <v>17716.099999999999</v>
      </c>
      <c r="AY59" s="3">
        <v>9.9827605120804876E-3</v>
      </c>
      <c r="AZ59" s="3">
        <v>8.6129231930511425E-3</v>
      </c>
      <c r="BA59" s="4">
        <v>5400.1</v>
      </c>
    </row>
    <row r="60" spans="1:53" x14ac:dyDescent="0.45">
      <c r="A60">
        <v>3</v>
      </c>
      <c r="B60" t="s">
        <v>9</v>
      </c>
      <c r="C60">
        <v>25</v>
      </c>
      <c r="D60">
        <v>5</v>
      </c>
      <c r="E60" s="25">
        <v>20094.400000000001</v>
      </c>
      <c r="F60" s="4"/>
      <c r="G60" s="25">
        <v>20486.5</v>
      </c>
      <c r="H60" s="25">
        <v>22084.5</v>
      </c>
      <c r="I60" s="3">
        <v>7.7079801567380674E-2</v>
      </c>
      <c r="J60" s="3">
        <v>5.9070952843087901E-2</v>
      </c>
      <c r="K60" s="4">
        <v>7219</v>
      </c>
      <c r="L60" s="25">
        <v>21557.39</v>
      </c>
      <c r="M60" s="4"/>
      <c r="N60" s="25">
        <v>21628.12</v>
      </c>
      <c r="O60" s="25">
        <v>27794.83</v>
      </c>
      <c r="P60" s="3">
        <v>9.8858061704075982E-3</v>
      </c>
      <c r="Q60" s="3">
        <v>6.6372321579892752E-3</v>
      </c>
      <c r="R60" s="4">
        <v>7200</v>
      </c>
      <c r="S60" s="25">
        <v>21458.98</v>
      </c>
      <c r="T60" s="4"/>
      <c r="U60" s="25">
        <v>21494.9</v>
      </c>
      <c r="V60" s="25">
        <v>22930.42</v>
      </c>
      <c r="W60" s="3">
        <v>1.4405701102714805E-2</v>
      </c>
      <c r="X60" s="3">
        <v>1.2755923377194191E-2</v>
      </c>
      <c r="Y60" s="4">
        <v>5400</v>
      </c>
      <c r="Z60" s="25">
        <v>21337.945108425149</v>
      </c>
      <c r="AA60" s="4"/>
      <c r="AB60" s="25">
        <v>21512.027034197989</v>
      </c>
      <c r="AC60" s="25">
        <v>21772.63</v>
      </c>
      <c r="AD60" s="3">
        <v>1.9964739747786665E-2</v>
      </c>
      <c r="AE60" s="3">
        <v>1.1969291987325943E-2</v>
      </c>
      <c r="AF60" s="4">
        <v>7200.11</v>
      </c>
      <c r="AG60" s="25">
        <v>0</v>
      </c>
      <c r="AH60" s="4"/>
      <c r="AI60" s="25">
        <v>20680.2</v>
      </c>
      <c r="AJ60" s="25">
        <v>21875.25</v>
      </c>
      <c r="AK60" s="3">
        <v>1</v>
      </c>
      <c r="AL60" s="3">
        <v>5.0174462157304846E-2</v>
      </c>
      <c r="AM60" s="4">
        <v>7200</v>
      </c>
      <c r="AN60" s="25">
        <v>21539.200000000001</v>
      </c>
      <c r="AO60" s="4">
        <v>3607.86</v>
      </c>
      <c r="AP60" s="25">
        <v>21546.9</v>
      </c>
      <c r="AQ60" s="25">
        <v>22007.7</v>
      </c>
      <c r="AR60" s="3">
        <v>1.0721258754684219E-2</v>
      </c>
      <c r="AS60" s="3">
        <v>1.0367603730004117E-2</v>
      </c>
      <c r="AT60" s="4">
        <v>5400.01</v>
      </c>
      <c r="AU60" s="25">
        <v>21544.2</v>
      </c>
      <c r="AV60" s="4">
        <v>3628.05</v>
      </c>
      <c r="AW60" s="25">
        <v>21551</v>
      </c>
      <c r="AX60" s="25">
        <v>21837.200000000001</v>
      </c>
      <c r="AY60" s="3">
        <v>1.0491612634762098E-2</v>
      </c>
      <c r="AZ60" s="3">
        <v>1.0179293911668044E-2</v>
      </c>
      <c r="BA60" s="4">
        <v>5400.02</v>
      </c>
    </row>
    <row r="61" spans="1:53" x14ac:dyDescent="0.45">
      <c r="A61">
        <v>3</v>
      </c>
      <c r="B61" t="s">
        <v>9</v>
      </c>
      <c r="C61">
        <v>30</v>
      </c>
      <c r="D61">
        <v>1</v>
      </c>
      <c r="E61" s="25">
        <v>23012</v>
      </c>
      <c r="F61" s="4"/>
      <c r="G61" s="25">
        <v>23452.6</v>
      </c>
      <c r="H61" s="25">
        <v>26360.3</v>
      </c>
      <c r="I61" s="3">
        <v>8.9844080624658443E-2</v>
      </c>
      <c r="J61" s="3">
        <v>7.2417750967228661E-2</v>
      </c>
      <c r="K61" s="4">
        <v>7253</v>
      </c>
      <c r="L61" s="25">
        <v>24988.49</v>
      </c>
      <c r="M61" s="4"/>
      <c r="N61" s="25">
        <v>25011.69</v>
      </c>
      <c r="O61" s="25">
        <v>34010.58</v>
      </c>
      <c r="P61" s="3">
        <v>1.1671211118045787E-2</v>
      </c>
      <c r="Q61" s="3">
        <v>1.0753619542802207E-2</v>
      </c>
      <c r="R61" s="4">
        <v>7200.1</v>
      </c>
      <c r="S61" s="25">
        <v>24733.9</v>
      </c>
      <c r="T61" s="4"/>
      <c r="U61" s="25">
        <v>24777.11</v>
      </c>
      <c r="V61" s="25">
        <v>25844.98</v>
      </c>
      <c r="W61" s="3">
        <v>2.1740592115515298E-2</v>
      </c>
      <c r="X61" s="3">
        <v>2.003157780662395E-2</v>
      </c>
      <c r="Y61" s="4">
        <v>5400</v>
      </c>
      <c r="Z61" s="25">
        <v>24477.825450928151</v>
      </c>
      <c r="AA61" s="4"/>
      <c r="AB61" s="25">
        <v>24792.620626242497</v>
      </c>
      <c r="AC61" s="25">
        <v>25283.58</v>
      </c>
      <c r="AD61" s="3">
        <v>3.1868689049250588E-2</v>
      </c>
      <c r="AE61" s="3">
        <v>1.94181114287417E-2</v>
      </c>
      <c r="AF61" s="4">
        <v>7200.19</v>
      </c>
      <c r="AG61" s="25">
        <v>0</v>
      </c>
      <c r="AH61" s="4"/>
      <c r="AI61" s="25">
        <v>23605.47</v>
      </c>
      <c r="AJ61" s="25">
        <v>25325.9</v>
      </c>
      <c r="AK61" s="3">
        <v>1</v>
      </c>
      <c r="AL61" s="3">
        <v>6.6371534410870625E-2</v>
      </c>
      <c r="AM61" s="4">
        <v>7200</v>
      </c>
      <c r="AN61" s="25">
        <v>24792.2</v>
      </c>
      <c r="AO61" s="4">
        <v>3632.94</v>
      </c>
      <c r="AP61" s="25">
        <v>24793.200000000001</v>
      </c>
      <c r="AQ61" s="25">
        <v>28032.6</v>
      </c>
      <c r="AR61" s="3">
        <v>1.9434747769105521E-2</v>
      </c>
      <c r="AS61" s="3">
        <v>1.9395196408103638E-2</v>
      </c>
      <c r="AT61" s="4">
        <v>5400.23</v>
      </c>
      <c r="AU61" s="25">
        <v>24805.3</v>
      </c>
      <c r="AV61" s="4">
        <v>3607.46</v>
      </c>
      <c r="AW61" s="25">
        <v>24812.5</v>
      </c>
      <c r="AX61" s="25">
        <v>26973.8</v>
      </c>
      <c r="AY61" s="3">
        <v>1.8916624939980906E-2</v>
      </c>
      <c r="AZ61" s="3">
        <v>1.8631855140767317E-2</v>
      </c>
      <c r="BA61" s="4">
        <v>5400.57</v>
      </c>
    </row>
    <row r="62" spans="1:53" x14ac:dyDescent="0.45">
      <c r="A62">
        <v>3</v>
      </c>
      <c r="B62" t="s">
        <v>9</v>
      </c>
      <c r="C62">
        <v>30</v>
      </c>
      <c r="D62">
        <v>2</v>
      </c>
      <c r="E62" s="25">
        <v>20642.5</v>
      </c>
      <c r="F62" s="4"/>
      <c r="G62" s="25">
        <v>20994</v>
      </c>
      <c r="H62" s="25">
        <v>21931.9</v>
      </c>
      <c r="I62" s="3">
        <v>4.8898394657520439E-2</v>
      </c>
      <c r="J62" s="3">
        <v>3.2703059098461135E-2</v>
      </c>
      <c r="K62" s="4">
        <v>7236</v>
      </c>
      <c r="L62" s="25">
        <v>21532.91</v>
      </c>
      <c r="M62" s="4"/>
      <c r="N62" s="25">
        <v>21588.27</v>
      </c>
      <c r="O62" s="25">
        <v>30179.24</v>
      </c>
      <c r="P62" s="3">
        <v>7.8728221535603014E-3</v>
      </c>
      <c r="Q62" s="3">
        <v>5.3221143966626274E-3</v>
      </c>
      <c r="R62" s="4">
        <v>7200</v>
      </c>
      <c r="S62" s="25">
        <v>21353.87</v>
      </c>
      <c r="T62" s="4"/>
      <c r="U62" s="25">
        <v>21458.7</v>
      </c>
      <c r="V62" s="25">
        <v>22028.400000000001</v>
      </c>
      <c r="W62" s="3">
        <v>1.612207643092585E-2</v>
      </c>
      <c r="X62" s="3">
        <v>1.1292042215687687E-2</v>
      </c>
      <c r="Y62" s="4">
        <v>5400</v>
      </c>
      <c r="Z62" s="25">
        <v>21133.409764294149</v>
      </c>
      <c r="AA62" s="4"/>
      <c r="AB62" s="25">
        <v>21525.902521942236</v>
      </c>
      <c r="AC62" s="25">
        <v>21703.78</v>
      </c>
      <c r="AD62" s="3">
        <v>2.6279764893758141E-2</v>
      </c>
      <c r="AE62" s="3">
        <v>8.1956911679791425E-3</v>
      </c>
      <c r="AF62" s="4">
        <v>7200.11</v>
      </c>
      <c r="AG62" s="25">
        <v>0</v>
      </c>
      <c r="AH62" s="4"/>
      <c r="AI62" s="25">
        <v>21338.45</v>
      </c>
      <c r="AJ62" s="25">
        <v>21707.9</v>
      </c>
      <c r="AK62" s="3">
        <v>1</v>
      </c>
      <c r="AL62" s="3">
        <v>1.683255174905008E-2</v>
      </c>
      <c r="AM62" s="4">
        <v>7200</v>
      </c>
      <c r="AN62" s="25">
        <v>21437.7</v>
      </c>
      <c r="AO62" s="4">
        <v>3611.23</v>
      </c>
      <c r="AP62" s="25">
        <v>21448.3</v>
      </c>
      <c r="AQ62" s="25">
        <v>22664.9</v>
      </c>
      <c r="AR62" s="3">
        <v>1.2259615606129353E-2</v>
      </c>
      <c r="AS62" s="3">
        <v>1.177122141857315E-2</v>
      </c>
      <c r="AT62" s="4">
        <v>5400.01</v>
      </c>
      <c r="AU62" s="25">
        <v>21444.400000000001</v>
      </c>
      <c r="AV62" s="4">
        <v>3644.84</v>
      </c>
      <c r="AW62" s="25">
        <v>21459.599999999999</v>
      </c>
      <c r="AX62" s="25">
        <v>23472.2</v>
      </c>
      <c r="AY62" s="3">
        <v>1.1950913619655074E-2</v>
      </c>
      <c r="AZ62" s="3">
        <v>1.125057478466886E-2</v>
      </c>
      <c r="BA62" s="4">
        <v>5400.22</v>
      </c>
    </row>
    <row r="63" spans="1:53" x14ac:dyDescent="0.45">
      <c r="A63">
        <v>3</v>
      </c>
      <c r="B63" t="s">
        <v>9</v>
      </c>
      <c r="C63">
        <v>30</v>
      </c>
      <c r="D63">
        <v>3</v>
      </c>
      <c r="E63" s="25">
        <v>23158.2</v>
      </c>
      <c r="F63" s="4"/>
      <c r="G63" s="25">
        <v>23428.400000000001</v>
      </c>
      <c r="H63" s="25">
        <v>24602.6</v>
      </c>
      <c r="I63" s="3">
        <v>4.7492130711018418E-2</v>
      </c>
      <c r="J63" s="3">
        <v>3.6378675162578401E-2</v>
      </c>
      <c r="K63" s="4">
        <v>7271</v>
      </c>
      <c r="L63" s="25">
        <v>24175.33</v>
      </c>
      <c r="M63" s="4"/>
      <c r="N63" s="25">
        <v>24201.97</v>
      </c>
      <c r="O63" s="25">
        <v>31128.5</v>
      </c>
      <c r="P63" s="3">
        <v>5.6570861440873596E-3</v>
      </c>
      <c r="Q63" s="3">
        <v>4.5613701714358615E-3</v>
      </c>
      <c r="R63" s="4">
        <v>7200</v>
      </c>
      <c r="S63" s="25">
        <v>24075.41</v>
      </c>
      <c r="T63" s="4"/>
      <c r="U63" s="25">
        <v>24131.96</v>
      </c>
      <c r="V63" s="25">
        <v>24567.56</v>
      </c>
      <c r="W63" s="3">
        <v>9.7668436511197214E-3</v>
      </c>
      <c r="X63" s="3">
        <v>7.4409150380025007E-3</v>
      </c>
      <c r="Y63" s="4">
        <v>5400</v>
      </c>
      <c r="Z63" s="25">
        <v>23987.874109276243</v>
      </c>
      <c r="AA63" s="4"/>
      <c r="AB63" s="25">
        <v>24165.644596544433</v>
      </c>
      <c r="AC63" s="25">
        <v>24312.87</v>
      </c>
      <c r="AD63" s="3">
        <v>1.336723680601081E-2</v>
      </c>
      <c r="AE63" s="3">
        <v>6.0554514319192372E-3</v>
      </c>
      <c r="AF63" s="4">
        <v>7200.07</v>
      </c>
      <c r="AG63" s="25">
        <v>0</v>
      </c>
      <c r="AH63" s="4"/>
      <c r="AI63" s="25">
        <v>23619.8</v>
      </c>
      <c r="AJ63" s="25">
        <v>24320.99</v>
      </c>
      <c r="AK63" s="3">
        <v>1</v>
      </c>
      <c r="AL63" s="3">
        <v>2.8506301395104721E-2</v>
      </c>
      <c r="AM63" s="4">
        <v>7200</v>
      </c>
      <c r="AN63" s="25">
        <v>24133.5</v>
      </c>
      <c r="AO63" s="4">
        <v>3611.47</v>
      </c>
      <c r="AP63" s="25">
        <v>24145.9</v>
      </c>
      <c r="AQ63" s="25">
        <v>24809.1</v>
      </c>
      <c r="AR63" s="3">
        <v>7.3775740996434806E-3</v>
      </c>
      <c r="AS63" s="3">
        <v>6.8675561544152353E-3</v>
      </c>
      <c r="AT63" s="4">
        <v>5400</v>
      </c>
      <c r="AU63" s="25">
        <v>24136.5</v>
      </c>
      <c r="AV63" s="4">
        <v>3647.53</v>
      </c>
      <c r="AW63" s="25">
        <v>24140.7</v>
      </c>
      <c r="AX63" s="25">
        <v>24569.5</v>
      </c>
      <c r="AY63" s="3">
        <v>7.2541826612818223E-3</v>
      </c>
      <c r="AZ63" s="3">
        <v>7.0814346475754717E-3</v>
      </c>
      <c r="BA63" s="4">
        <v>5400.01</v>
      </c>
    </row>
    <row r="64" spans="1:53" x14ac:dyDescent="0.45">
      <c r="A64">
        <v>3</v>
      </c>
      <c r="B64" t="s">
        <v>9</v>
      </c>
      <c r="C64">
        <v>30</v>
      </c>
      <c r="D64">
        <v>4</v>
      </c>
      <c r="E64" s="25">
        <v>17854.2</v>
      </c>
      <c r="F64" s="4"/>
      <c r="G64" s="25">
        <v>17976.8</v>
      </c>
      <c r="H64" s="25">
        <v>19832.5</v>
      </c>
      <c r="I64" s="3">
        <v>7.6554979378659904E-2</v>
      </c>
      <c r="J64" s="3">
        <v>7.0213930240184089E-2</v>
      </c>
      <c r="K64" s="4">
        <v>7243</v>
      </c>
      <c r="L64" s="25">
        <v>19083.34</v>
      </c>
      <c r="M64" s="4"/>
      <c r="N64" s="25">
        <v>19124.46</v>
      </c>
      <c r="O64" s="25">
        <v>27368.71</v>
      </c>
      <c r="P64" s="3">
        <v>1.2982082657075442E-2</v>
      </c>
      <c r="Q64" s="3">
        <v>1.0855296844888474E-2</v>
      </c>
      <c r="R64" s="4">
        <v>7200.1</v>
      </c>
      <c r="S64" s="25">
        <v>18866.46</v>
      </c>
      <c r="T64" s="4"/>
      <c r="U64" s="25">
        <v>18923.09</v>
      </c>
      <c r="V64" s="25">
        <v>20456.060000000001</v>
      </c>
      <c r="W64" s="3">
        <v>2.4199429615906258E-2</v>
      </c>
      <c r="X64" s="3">
        <v>2.1270444194112652E-2</v>
      </c>
      <c r="Y64" s="4">
        <v>5400</v>
      </c>
      <c r="Z64" s="25">
        <v>18716.64243350739</v>
      </c>
      <c r="AA64" s="4"/>
      <c r="AB64" s="25">
        <v>18996.343062855132</v>
      </c>
      <c r="AC64" s="25">
        <v>19334.34</v>
      </c>
      <c r="AD64" s="3">
        <v>3.1948210618651079E-2</v>
      </c>
      <c r="AE64" s="3">
        <v>1.7481689943637479E-2</v>
      </c>
      <c r="AF64" s="4">
        <v>7200.2</v>
      </c>
      <c r="AG64" s="25">
        <v>0</v>
      </c>
      <c r="AH64" s="4"/>
      <c r="AI64" s="25">
        <v>18388.419999999998</v>
      </c>
      <c r="AJ64" s="25">
        <v>19364.37</v>
      </c>
      <c r="AK64" s="3">
        <v>1</v>
      </c>
      <c r="AL64" s="3">
        <v>4.8924349111477396E-2</v>
      </c>
      <c r="AM64" s="4">
        <v>7200</v>
      </c>
      <c r="AN64" s="25">
        <v>18895.900000000001</v>
      </c>
      <c r="AO64" s="4">
        <v>3659.54</v>
      </c>
      <c r="AP64" s="25">
        <v>18911.099999999999</v>
      </c>
      <c r="AQ64" s="25">
        <v>21222.9</v>
      </c>
      <c r="AR64" s="3">
        <v>2.267675027955434E-2</v>
      </c>
      <c r="AS64" s="3">
        <v>2.1890584317851118E-2</v>
      </c>
      <c r="AT64" s="4">
        <v>5400.01</v>
      </c>
      <c r="AU64" s="25">
        <v>18895</v>
      </c>
      <c r="AV64" s="4">
        <v>3633.48</v>
      </c>
      <c r="AW64" s="25">
        <v>18907.7</v>
      </c>
      <c r="AX64" s="25">
        <v>21883.7</v>
      </c>
      <c r="AY64" s="3">
        <v>2.2723299579918432E-2</v>
      </c>
      <c r="AZ64" s="3">
        <v>2.2066437230337285E-2</v>
      </c>
      <c r="BA64" s="4">
        <v>5400.01</v>
      </c>
    </row>
    <row r="65" spans="1:53" x14ac:dyDescent="0.45">
      <c r="A65">
        <v>3</v>
      </c>
      <c r="B65" t="s">
        <v>9</v>
      </c>
      <c r="C65">
        <v>30</v>
      </c>
      <c r="D65">
        <v>5</v>
      </c>
      <c r="E65" s="25">
        <v>18738.5</v>
      </c>
      <c r="F65" s="4"/>
      <c r="G65" s="25">
        <v>18985.2</v>
      </c>
      <c r="H65" s="25">
        <v>21965.7</v>
      </c>
      <c r="I65" s="3">
        <v>9.1818050519120342E-2</v>
      </c>
      <c r="J65" s="3">
        <v>7.9861464509731458E-2</v>
      </c>
      <c r="K65" s="4">
        <v>7239</v>
      </c>
      <c r="L65" s="25">
        <v>20434.55</v>
      </c>
      <c r="M65" s="4"/>
      <c r="N65" s="25">
        <v>20462.29</v>
      </c>
      <c r="O65" s="25">
        <v>27545.45</v>
      </c>
      <c r="P65" s="3">
        <v>9.6171275307784087E-3</v>
      </c>
      <c r="Q65" s="3">
        <v>8.2726780135491187E-3</v>
      </c>
      <c r="R65" s="4">
        <v>7200.1</v>
      </c>
      <c r="S65" s="25">
        <v>20129.2</v>
      </c>
      <c r="T65" s="4"/>
      <c r="U65" s="25">
        <v>20199.77</v>
      </c>
      <c r="V65" s="25">
        <v>21700.98</v>
      </c>
      <c r="W65" s="3">
        <v>2.4416250100567093E-2</v>
      </c>
      <c r="X65" s="3">
        <v>2.0995997669750039E-2</v>
      </c>
      <c r="Y65" s="4">
        <v>5400</v>
      </c>
      <c r="Z65" s="25">
        <v>20017.535358348123</v>
      </c>
      <c r="AA65" s="4"/>
      <c r="AB65" s="25">
        <v>20211.065258123097</v>
      </c>
      <c r="AC65" s="25">
        <v>20632.98</v>
      </c>
      <c r="AD65" s="3">
        <v>2.9828199399789888E-2</v>
      </c>
      <c r="AE65" s="3">
        <v>2.0448560599433653E-2</v>
      </c>
      <c r="AF65" s="4">
        <v>7200.09</v>
      </c>
      <c r="AG65" s="25">
        <v>0</v>
      </c>
      <c r="AH65" s="4"/>
      <c r="AI65" s="25">
        <v>19310.8</v>
      </c>
      <c r="AJ65" s="25">
        <v>20755.05</v>
      </c>
      <c r="AK65" s="3">
        <v>1</v>
      </c>
      <c r="AL65" s="3">
        <v>6.4080903485584748E-2</v>
      </c>
      <c r="AM65" s="4">
        <v>7200</v>
      </c>
      <c r="AN65" s="25">
        <v>20177.5</v>
      </c>
      <c r="AO65" s="4">
        <v>3645.23</v>
      </c>
      <c r="AP65" s="25">
        <v>20186.5</v>
      </c>
      <c r="AQ65" s="25">
        <v>1E+100</v>
      </c>
      <c r="AR65" s="3">
        <v>2.2075337639061325E-2</v>
      </c>
      <c r="AS65" s="3">
        <v>2.163914277045776E-2</v>
      </c>
      <c r="AT65" s="4">
        <v>5400.01</v>
      </c>
      <c r="AU65" s="25">
        <v>20176</v>
      </c>
      <c r="AV65" s="4">
        <v>3614.9</v>
      </c>
      <c r="AW65" s="25">
        <v>20184</v>
      </c>
      <c r="AX65" s="25">
        <v>23785.599999999999</v>
      </c>
      <c r="AY65" s="3">
        <v>2.2148036783828588E-2</v>
      </c>
      <c r="AZ65" s="3">
        <v>2.1760308011736531E-2</v>
      </c>
      <c r="BA65" s="4">
        <v>5400.22</v>
      </c>
    </row>
    <row r="66" spans="1:53" x14ac:dyDescent="0.45">
      <c r="A66">
        <v>3</v>
      </c>
      <c r="B66" t="s">
        <v>10</v>
      </c>
      <c r="C66">
        <v>15</v>
      </c>
      <c r="D66">
        <v>1</v>
      </c>
      <c r="E66" s="25">
        <v>5735.36</v>
      </c>
      <c r="F66" s="4"/>
      <c r="G66" s="25">
        <v>6609.01</v>
      </c>
      <c r="H66" s="25">
        <v>6873.59</v>
      </c>
      <c r="I66" s="3">
        <v>0.16407207622134742</v>
      </c>
      <c r="J66" s="3">
        <v>3.6737710007331142E-2</v>
      </c>
      <c r="K66" s="4">
        <v>7204</v>
      </c>
      <c r="L66" s="25">
        <v>6734.02</v>
      </c>
      <c r="M66" s="4"/>
      <c r="N66" s="25">
        <v>6840.66</v>
      </c>
      <c r="O66" s="25">
        <v>14664.44</v>
      </c>
      <c r="P66" s="3">
        <v>1.8517519862062227E-2</v>
      </c>
      <c r="Q66" s="3">
        <v>2.974754666546159E-3</v>
      </c>
      <c r="R66" s="4">
        <v>7200</v>
      </c>
      <c r="S66" s="25">
        <v>6726.53</v>
      </c>
      <c r="T66" s="4"/>
      <c r="U66" s="25">
        <v>6772.3</v>
      </c>
      <c r="V66" s="25">
        <v>6966.03</v>
      </c>
      <c r="W66" s="3">
        <v>1.9609186322250022E-2</v>
      </c>
      <c r="X66" s="3">
        <v>1.2938215176349976E-2</v>
      </c>
      <c r="Y66" s="4">
        <v>4366</v>
      </c>
      <c r="Z66" s="25">
        <v>6576.7406121881977</v>
      </c>
      <c r="AA66" s="4"/>
      <c r="AB66" s="25">
        <v>6861.07</v>
      </c>
      <c r="AC66" s="25">
        <v>6861.07</v>
      </c>
      <c r="AD66" s="3">
        <v>4.1440968801047362E-2</v>
      </c>
      <c r="AE66" s="3">
        <v>0</v>
      </c>
      <c r="AF66" s="4">
        <v>1145.8399999999999</v>
      </c>
      <c r="AG66" s="25">
        <v>0</v>
      </c>
      <c r="AH66" s="4"/>
      <c r="AI66" s="25">
        <v>6860.96</v>
      </c>
      <c r="AJ66" s="25">
        <v>6861.07</v>
      </c>
      <c r="AK66" s="3">
        <v>1</v>
      </c>
      <c r="AL66" s="3">
        <v>1.6032484729010574E-5</v>
      </c>
      <c r="AM66" s="4">
        <v>1733.62</v>
      </c>
      <c r="AN66" s="25">
        <v>6723.08</v>
      </c>
      <c r="AO66" s="4">
        <v>965.87</v>
      </c>
      <c r="AP66" s="25">
        <v>6781.33</v>
      </c>
      <c r="AQ66" s="25">
        <v>6861.07</v>
      </c>
      <c r="AR66" s="3">
        <v>2.0112023343297734E-2</v>
      </c>
      <c r="AS66" s="3">
        <v>1.16220939299555E-2</v>
      </c>
      <c r="AT66" s="4">
        <v>5400</v>
      </c>
      <c r="AU66" s="25">
        <v>6719.87</v>
      </c>
      <c r="AV66" s="4">
        <v>713.94</v>
      </c>
      <c r="AW66" s="25">
        <v>6783.9</v>
      </c>
      <c r="AX66" s="25">
        <v>6861.33</v>
      </c>
      <c r="AY66" s="3">
        <v>2.0579880397663897E-2</v>
      </c>
      <c r="AZ66" s="3">
        <v>1.1247516786740271E-2</v>
      </c>
      <c r="BA66" s="4">
        <v>5400</v>
      </c>
    </row>
    <row r="67" spans="1:53" x14ac:dyDescent="0.45">
      <c r="A67">
        <v>3</v>
      </c>
      <c r="B67" t="s">
        <v>10</v>
      </c>
      <c r="C67">
        <v>15</v>
      </c>
      <c r="D67">
        <v>2</v>
      </c>
      <c r="E67" s="25">
        <v>6132.77</v>
      </c>
      <c r="F67" s="4"/>
      <c r="G67" s="25">
        <v>6990.29</v>
      </c>
      <c r="H67" s="25">
        <v>7107.77</v>
      </c>
      <c r="I67" s="3">
        <v>0.13717382526446409</v>
      </c>
      <c r="J67" s="3">
        <v>1.6528390761096724E-2</v>
      </c>
      <c r="K67" s="4">
        <v>7205</v>
      </c>
      <c r="L67" s="25">
        <v>7010.53</v>
      </c>
      <c r="M67" s="4"/>
      <c r="N67" s="25">
        <v>7071.68</v>
      </c>
      <c r="O67" s="25">
        <v>12640.23</v>
      </c>
      <c r="P67" s="3">
        <v>1.3680802839709317E-2</v>
      </c>
      <c r="Q67" s="3">
        <v>5.0775419013277222E-3</v>
      </c>
      <c r="R67" s="4">
        <v>7200</v>
      </c>
      <c r="S67" s="25">
        <v>6991.54</v>
      </c>
      <c r="T67" s="4"/>
      <c r="U67" s="25">
        <v>7039.45</v>
      </c>
      <c r="V67" s="25">
        <v>7247.45</v>
      </c>
      <c r="W67" s="3">
        <v>1.6352526882552541E-2</v>
      </c>
      <c r="X67" s="3">
        <v>9.6120161457110484E-3</v>
      </c>
      <c r="Y67" s="4">
        <v>4143</v>
      </c>
      <c r="Z67" s="25">
        <v>6880.4470845554797</v>
      </c>
      <c r="AA67" s="4"/>
      <c r="AB67" s="25">
        <v>7040.4295316447779</v>
      </c>
      <c r="AC67" s="25">
        <v>7107.77</v>
      </c>
      <c r="AD67" s="3">
        <v>3.1982311673636139E-2</v>
      </c>
      <c r="AE67" s="3">
        <v>9.4742047583451037E-3</v>
      </c>
      <c r="AF67" s="4">
        <v>7200.19</v>
      </c>
      <c r="AG67" s="25">
        <v>0</v>
      </c>
      <c r="AH67" s="4"/>
      <c r="AI67" s="25">
        <v>7107.77</v>
      </c>
      <c r="AJ67" s="25">
        <v>7107.77</v>
      </c>
      <c r="AK67" s="3">
        <v>1</v>
      </c>
      <c r="AL67" s="3">
        <v>0</v>
      </c>
      <c r="AM67" s="4">
        <v>1954.38</v>
      </c>
      <c r="AN67" s="25">
        <v>7015.57</v>
      </c>
      <c r="AO67" s="4">
        <v>325.47000000000003</v>
      </c>
      <c r="AP67" s="25">
        <v>7107.07</v>
      </c>
      <c r="AQ67" s="25">
        <v>7107.77</v>
      </c>
      <c r="AR67" s="3">
        <v>1.2971719681419169E-2</v>
      </c>
      <c r="AS67" s="3">
        <v>9.8483771984845812E-5</v>
      </c>
      <c r="AT67" s="4">
        <v>1163.8499999999999</v>
      </c>
      <c r="AU67" s="25">
        <v>7015.85</v>
      </c>
      <c r="AV67" s="4">
        <v>299.41000000000003</v>
      </c>
      <c r="AW67" s="25">
        <v>7107.06</v>
      </c>
      <c r="AX67" s="25">
        <v>7107.77</v>
      </c>
      <c r="AY67" s="3">
        <v>1.2932326172625179E-2</v>
      </c>
      <c r="AZ67" s="3">
        <v>9.9890683013102044E-5</v>
      </c>
      <c r="BA67" s="4">
        <v>1904.72</v>
      </c>
    </row>
    <row r="68" spans="1:53" x14ac:dyDescent="0.45">
      <c r="A68">
        <v>3</v>
      </c>
      <c r="B68" t="s">
        <v>10</v>
      </c>
      <c r="C68">
        <v>15</v>
      </c>
      <c r="D68">
        <v>3</v>
      </c>
      <c r="E68" s="25">
        <v>6445.79</v>
      </c>
      <c r="F68" s="4"/>
      <c r="G68" s="25">
        <v>7640.68</v>
      </c>
      <c r="H68" s="25">
        <v>8239.9500000000007</v>
      </c>
      <c r="I68" s="3">
        <v>0.20997406532205085</v>
      </c>
      <c r="J68" s="3">
        <v>6.3522801925735603E-2</v>
      </c>
      <c r="K68" s="4">
        <v>7204</v>
      </c>
      <c r="L68" s="25">
        <v>7968.65</v>
      </c>
      <c r="M68" s="4"/>
      <c r="N68" s="25">
        <v>8046.21</v>
      </c>
      <c r="O68" s="25">
        <v>15818.73</v>
      </c>
      <c r="P68" s="3">
        <v>2.3325276750958506E-2</v>
      </c>
      <c r="Q68" s="3">
        <v>1.3819163226685754E-2</v>
      </c>
      <c r="R68" s="4">
        <v>7200</v>
      </c>
      <c r="S68" s="25">
        <v>7904.84</v>
      </c>
      <c r="T68" s="4"/>
      <c r="U68" s="25">
        <v>7955.4</v>
      </c>
      <c r="V68" s="25">
        <v>8175.42</v>
      </c>
      <c r="W68" s="3">
        <v>3.1146126467098734E-2</v>
      </c>
      <c r="X68" s="3">
        <v>2.494925823879519E-2</v>
      </c>
      <c r="Y68" s="4">
        <v>4514</v>
      </c>
      <c r="Z68" s="25">
        <v>7645.4562474520881</v>
      </c>
      <c r="AA68" s="4"/>
      <c r="AB68" s="25">
        <v>8057.2379742611984</v>
      </c>
      <c r="AC68" s="25">
        <v>8160.4</v>
      </c>
      <c r="AD68" s="3">
        <v>6.2937402873394638E-2</v>
      </c>
      <c r="AE68" s="3">
        <v>1.2467523524910243E-2</v>
      </c>
      <c r="AF68" s="4">
        <v>7200.17</v>
      </c>
      <c r="AG68" s="25">
        <v>0</v>
      </c>
      <c r="AH68" s="4"/>
      <c r="AI68" s="25">
        <v>7991.64</v>
      </c>
      <c r="AJ68" s="25">
        <v>8158.96</v>
      </c>
      <c r="AK68" s="3">
        <v>1</v>
      </c>
      <c r="AL68" s="3">
        <v>2.0507515663761033E-2</v>
      </c>
      <c r="AM68" s="4">
        <v>7200</v>
      </c>
      <c r="AN68" s="25">
        <v>7918.25</v>
      </c>
      <c r="AO68" s="4">
        <v>1920.39</v>
      </c>
      <c r="AP68" s="25">
        <v>8002.59</v>
      </c>
      <c r="AQ68" s="25">
        <v>8160.52</v>
      </c>
      <c r="AR68" s="3">
        <v>2.9502534636767434E-2</v>
      </c>
      <c r="AS68" s="3">
        <v>1.9165432849284698E-2</v>
      </c>
      <c r="AT68" s="4">
        <v>5400</v>
      </c>
      <c r="AU68" s="25">
        <v>7918.37</v>
      </c>
      <c r="AV68" s="4">
        <v>2058.29</v>
      </c>
      <c r="AW68" s="25">
        <v>8006.79</v>
      </c>
      <c r="AX68" s="25">
        <v>8160.52</v>
      </c>
      <c r="AY68" s="3">
        <v>2.9487826879896477E-2</v>
      </c>
      <c r="AZ68" s="3">
        <v>1.8650661358800641E-2</v>
      </c>
      <c r="BA68" s="4">
        <v>5400</v>
      </c>
    </row>
    <row r="69" spans="1:53" x14ac:dyDescent="0.45">
      <c r="A69">
        <v>3</v>
      </c>
      <c r="B69" t="s">
        <v>10</v>
      </c>
      <c r="C69">
        <v>15</v>
      </c>
      <c r="D69">
        <v>4</v>
      </c>
      <c r="E69" s="25">
        <v>6210.94</v>
      </c>
      <c r="F69" s="4"/>
      <c r="G69" s="25">
        <v>7004.33</v>
      </c>
      <c r="H69" s="25">
        <v>7157.6</v>
      </c>
      <c r="I69" s="3">
        <v>0.13225941656421156</v>
      </c>
      <c r="J69" s="3">
        <v>2.1413602324801669E-2</v>
      </c>
      <c r="K69" s="4">
        <v>7203</v>
      </c>
      <c r="L69" s="25">
        <v>7027.42</v>
      </c>
      <c r="M69" s="4"/>
      <c r="N69" s="25">
        <v>7108.72</v>
      </c>
      <c r="O69" s="25">
        <v>13411.27</v>
      </c>
      <c r="P69" s="3">
        <v>1.8187660668380502E-2</v>
      </c>
      <c r="Q69" s="3">
        <v>6.8291047278417494E-3</v>
      </c>
      <c r="R69" s="4">
        <v>7200</v>
      </c>
      <c r="S69" s="25">
        <v>6916.15</v>
      </c>
      <c r="T69" s="4"/>
      <c r="U69" s="25">
        <v>7006.82</v>
      </c>
      <c r="V69" s="25">
        <v>7334.66</v>
      </c>
      <c r="W69" s="3">
        <v>3.3733374315413088E-2</v>
      </c>
      <c r="X69" s="3">
        <v>2.1065720353191104E-2</v>
      </c>
      <c r="Y69" s="4">
        <v>4514</v>
      </c>
      <c r="Z69" s="25">
        <v>6752.6589579603578</v>
      </c>
      <c r="AA69" s="4"/>
      <c r="AB69" s="25">
        <v>7157.6</v>
      </c>
      <c r="AC69" s="25">
        <v>7157.6</v>
      </c>
      <c r="AD69" s="3">
        <v>5.6574975136867454E-2</v>
      </c>
      <c r="AE69" s="3">
        <v>0</v>
      </c>
      <c r="AF69" s="4">
        <v>1257.52</v>
      </c>
      <c r="AG69" s="25">
        <v>0</v>
      </c>
      <c r="AH69" s="4"/>
      <c r="AI69" s="25">
        <v>7157.6</v>
      </c>
      <c r="AJ69" s="25">
        <v>7157.6</v>
      </c>
      <c r="AK69" s="3">
        <v>1</v>
      </c>
      <c r="AL69" s="3">
        <v>0</v>
      </c>
      <c r="AM69" s="4">
        <v>864.18</v>
      </c>
      <c r="AN69" s="25">
        <v>6960.74</v>
      </c>
      <c r="AO69" s="4">
        <v>1882.23</v>
      </c>
      <c r="AP69" s="25">
        <v>7088.81</v>
      </c>
      <c r="AQ69" s="25">
        <v>7162.45</v>
      </c>
      <c r="AR69" s="3">
        <v>2.7503632502514891E-2</v>
      </c>
      <c r="AS69" s="3">
        <v>9.6107633843746446E-3</v>
      </c>
      <c r="AT69" s="4">
        <v>5400.04</v>
      </c>
      <c r="AU69" s="25">
        <v>6962.43</v>
      </c>
      <c r="AV69" s="4">
        <v>1959.18</v>
      </c>
      <c r="AW69" s="25">
        <v>7094.2</v>
      </c>
      <c r="AX69" s="25">
        <v>7157.6</v>
      </c>
      <c r="AY69" s="3">
        <v>2.7267519839052207E-2</v>
      </c>
      <c r="AZ69" s="3">
        <v>8.8577176707276932E-3</v>
      </c>
      <c r="BA69" s="4">
        <v>5400.03</v>
      </c>
    </row>
    <row r="70" spans="1:53" x14ac:dyDescent="0.45">
      <c r="A70">
        <v>3</v>
      </c>
      <c r="B70" t="s">
        <v>10</v>
      </c>
      <c r="C70">
        <v>15</v>
      </c>
      <c r="D70">
        <v>5</v>
      </c>
      <c r="E70" s="25">
        <v>5938.45</v>
      </c>
      <c r="F70" s="4"/>
      <c r="G70" s="25">
        <v>7340.01</v>
      </c>
      <c r="H70" s="25">
        <v>7742.34</v>
      </c>
      <c r="I70" s="3">
        <v>0.21921367179744744</v>
      </c>
      <c r="J70" s="3">
        <v>3.4936817373217216E-2</v>
      </c>
      <c r="K70" s="4">
        <v>7203</v>
      </c>
      <c r="L70" s="25">
        <v>7401.25</v>
      </c>
      <c r="M70" s="4"/>
      <c r="N70" s="25">
        <v>7512.69</v>
      </c>
      <c r="O70" s="25">
        <v>12279.02</v>
      </c>
      <c r="P70" s="3">
        <v>2.6884993287955211E-2</v>
      </c>
      <c r="Q70" s="3">
        <v>1.223288231372925E-2</v>
      </c>
      <c r="R70" s="4">
        <v>7200</v>
      </c>
      <c r="S70" s="25">
        <v>7353.89</v>
      </c>
      <c r="T70" s="4"/>
      <c r="U70" s="25">
        <v>7410.98</v>
      </c>
      <c r="V70" s="25">
        <v>7798.09</v>
      </c>
      <c r="W70" s="3">
        <v>3.311187749236421E-2</v>
      </c>
      <c r="X70" s="3">
        <v>2.56056946538991E-2</v>
      </c>
      <c r="Y70" s="4">
        <v>4360</v>
      </c>
      <c r="Z70" s="25">
        <v>7210.9192516634494</v>
      </c>
      <c r="AA70" s="4"/>
      <c r="AB70" s="25">
        <v>7480.8454077437909</v>
      </c>
      <c r="AC70" s="25">
        <v>7605.74</v>
      </c>
      <c r="AD70" s="3">
        <v>5.1909645535214925E-2</v>
      </c>
      <c r="AE70" s="3">
        <v>1.6419803523949526E-2</v>
      </c>
      <c r="AF70" s="4">
        <v>7200.03</v>
      </c>
      <c r="AG70" s="25">
        <v>0</v>
      </c>
      <c r="AH70" s="4"/>
      <c r="AI70" s="25">
        <v>7605.04</v>
      </c>
      <c r="AJ70" s="25">
        <v>7605.73</v>
      </c>
      <c r="AK70" s="3">
        <v>1</v>
      </c>
      <c r="AL70" s="3">
        <v>9.0721074768575785E-5</v>
      </c>
      <c r="AM70" s="4">
        <v>6230.17</v>
      </c>
      <c r="AN70" s="25">
        <v>7367</v>
      </c>
      <c r="AO70" s="4">
        <v>627.83000000000004</v>
      </c>
      <c r="AP70" s="25">
        <v>7500.59</v>
      </c>
      <c r="AQ70" s="25">
        <v>7605.73</v>
      </c>
      <c r="AR70" s="3">
        <v>3.1388177071760316E-2</v>
      </c>
      <c r="AS70" s="3">
        <v>1.3823788117642807E-2</v>
      </c>
      <c r="AT70" s="4">
        <v>5400.02</v>
      </c>
      <c r="AU70" s="25">
        <v>7367.29</v>
      </c>
      <c r="AV70" s="4">
        <v>662.52</v>
      </c>
      <c r="AW70" s="25">
        <v>7499.7</v>
      </c>
      <c r="AX70" s="25">
        <v>7605.73</v>
      </c>
      <c r="AY70" s="3">
        <v>3.1350047924393797E-2</v>
      </c>
      <c r="AZ70" s="3">
        <v>1.394080515611253E-2</v>
      </c>
      <c r="BA70" s="4">
        <v>5400.02</v>
      </c>
    </row>
    <row r="71" spans="1:53" x14ac:dyDescent="0.45">
      <c r="A71">
        <v>3</v>
      </c>
      <c r="B71" t="s">
        <v>10</v>
      </c>
      <c r="C71">
        <v>20</v>
      </c>
      <c r="D71">
        <v>1</v>
      </c>
      <c r="E71" s="25">
        <v>6720.31</v>
      </c>
      <c r="F71" s="4"/>
      <c r="G71" s="25">
        <v>7501.57</v>
      </c>
      <c r="H71" s="25">
        <v>8898.51</v>
      </c>
      <c r="I71" s="3">
        <v>0.23478667815951912</v>
      </c>
      <c r="J71" s="3">
        <v>0.14582790098687476</v>
      </c>
      <c r="K71" s="4">
        <v>7212</v>
      </c>
      <c r="L71" s="25">
        <v>8629.23</v>
      </c>
      <c r="M71" s="4"/>
      <c r="N71" s="25">
        <v>8657.81</v>
      </c>
      <c r="O71" s="25">
        <v>14350.86</v>
      </c>
      <c r="P71" s="3">
        <v>1.7426018557844484E-2</v>
      </c>
      <c r="Q71" s="3">
        <v>1.4171734642638057E-2</v>
      </c>
      <c r="R71" s="4">
        <v>7200</v>
      </c>
      <c r="S71" s="25">
        <v>8486.83</v>
      </c>
      <c r="T71" s="4"/>
      <c r="U71" s="25">
        <v>8531.52</v>
      </c>
      <c r="V71" s="25">
        <v>9073.7099999999991</v>
      </c>
      <c r="W71" s="3">
        <v>3.364050524522709E-2</v>
      </c>
      <c r="X71" s="3">
        <v>2.8551843657733136E-2</v>
      </c>
      <c r="Y71" s="4">
        <v>4914</v>
      </c>
      <c r="Z71" s="25">
        <v>8340.9395615000176</v>
      </c>
      <c r="AA71" s="4"/>
      <c r="AB71" s="25">
        <v>8586.5273382666419</v>
      </c>
      <c r="AC71" s="25">
        <v>8782.27</v>
      </c>
      <c r="AD71" s="3">
        <v>5.0252433425524705E-2</v>
      </c>
      <c r="AE71" s="3">
        <v>2.2288390328851031E-2</v>
      </c>
      <c r="AF71" s="4">
        <v>7200.08</v>
      </c>
      <c r="AG71" s="25">
        <v>0</v>
      </c>
      <c r="AH71" s="4"/>
      <c r="AI71" s="25">
        <v>7530.41</v>
      </c>
      <c r="AJ71" s="25">
        <v>8816.81</v>
      </c>
      <c r="AK71" s="3">
        <v>1</v>
      </c>
      <c r="AL71" s="3">
        <v>0.14254401196957056</v>
      </c>
      <c r="AM71" s="4">
        <v>7200</v>
      </c>
      <c r="AN71" s="25">
        <v>8618.1299999999992</v>
      </c>
      <c r="AO71" s="4">
        <v>3605.88</v>
      </c>
      <c r="AP71" s="25">
        <v>8628.91</v>
      </c>
      <c r="AQ71" s="25">
        <v>8858.7199999999993</v>
      </c>
      <c r="AR71" s="3">
        <v>1.8689928685863819E-2</v>
      </c>
      <c r="AS71" s="3">
        <v>1.7462455606580142E-2</v>
      </c>
      <c r="AT71" s="4">
        <v>5400.05</v>
      </c>
      <c r="AU71" s="25">
        <v>8616.61</v>
      </c>
      <c r="AV71" s="4">
        <v>3633.62</v>
      </c>
      <c r="AW71" s="25">
        <v>8628.66</v>
      </c>
      <c r="AX71" s="25">
        <v>8858.85</v>
      </c>
      <c r="AY71" s="3">
        <v>1.8863004667358196E-2</v>
      </c>
      <c r="AZ71" s="3">
        <v>1.7490922050904901E-2</v>
      </c>
      <c r="BA71" s="4">
        <v>5400.11</v>
      </c>
    </row>
    <row r="72" spans="1:53" x14ac:dyDescent="0.45">
      <c r="A72">
        <v>3</v>
      </c>
      <c r="B72" t="s">
        <v>10</v>
      </c>
      <c r="C72">
        <v>20</v>
      </c>
      <c r="D72">
        <v>2</v>
      </c>
      <c r="E72" s="25">
        <v>6205.48</v>
      </c>
      <c r="F72" s="4"/>
      <c r="G72" s="25">
        <v>6557.14</v>
      </c>
      <c r="H72" s="25">
        <v>7001.49</v>
      </c>
      <c r="I72" s="3">
        <v>0.10429888843501872</v>
      </c>
      <c r="J72" s="3">
        <v>5.3540163422136237E-2</v>
      </c>
      <c r="K72" s="4">
        <v>7208</v>
      </c>
      <c r="L72" s="25">
        <v>6834.47</v>
      </c>
      <c r="M72" s="4"/>
      <c r="N72" s="25">
        <v>6897.99</v>
      </c>
      <c r="O72" s="25">
        <v>13754.59</v>
      </c>
      <c r="P72" s="3">
        <v>1.3510256103070474E-2</v>
      </c>
      <c r="Q72" s="3">
        <v>4.3417575168842011E-3</v>
      </c>
      <c r="R72" s="4">
        <v>7200</v>
      </c>
      <c r="S72" s="25">
        <v>6834</v>
      </c>
      <c r="T72" s="4"/>
      <c r="U72" s="25">
        <v>6879.47</v>
      </c>
      <c r="V72" s="25">
        <v>6983.1</v>
      </c>
      <c r="W72" s="3">
        <v>1.3578096064271827E-2</v>
      </c>
      <c r="X72" s="3">
        <v>7.0149406689019389E-3</v>
      </c>
      <c r="Y72" s="4">
        <v>4712</v>
      </c>
      <c r="Z72" s="25">
        <v>6747.1539887927011</v>
      </c>
      <c r="AA72" s="4"/>
      <c r="AB72" s="25">
        <v>6928.07</v>
      </c>
      <c r="AC72" s="25">
        <v>6928.07</v>
      </c>
      <c r="AD72" s="3">
        <v>2.6113479108510546E-2</v>
      </c>
      <c r="AE72" s="3">
        <v>0</v>
      </c>
      <c r="AF72" s="4">
        <v>3504.43</v>
      </c>
      <c r="AG72" s="25">
        <v>0</v>
      </c>
      <c r="AH72" s="4"/>
      <c r="AI72" s="25">
        <v>6927.46</v>
      </c>
      <c r="AJ72" s="25">
        <v>6928.07</v>
      </c>
      <c r="AK72" s="3">
        <v>1</v>
      </c>
      <c r="AL72" s="3">
        <v>8.8047609218681774E-5</v>
      </c>
      <c r="AM72" s="4">
        <v>6351.61</v>
      </c>
      <c r="AN72" s="25">
        <v>6855</v>
      </c>
      <c r="AO72" s="4">
        <v>3609.53</v>
      </c>
      <c r="AP72" s="25">
        <v>6891.03</v>
      </c>
      <c r="AQ72" s="25">
        <v>6950.94</v>
      </c>
      <c r="AR72" s="3">
        <v>1.0546948861659843E-2</v>
      </c>
      <c r="AS72" s="3">
        <v>5.3463663040356066E-3</v>
      </c>
      <c r="AT72" s="4">
        <v>5400</v>
      </c>
      <c r="AU72" s="25">
        <v>6855.47</v>
      </c>
      <c r="AV72" s="4">
        <v>3629.18</v>
      </c>
      <c r="AW72" s="25">
        <v>6888.14</v>
      </c>
      <c r="AX72" s="25">
        <v>6928.08</v>
      </c>
      <c r="AY72" s="3">
        <v>1.0479108900458492E-2</v>
      </c>
      <c r="AZ72" s="3">
        <v>5.7635098952521242E-3</v>
      </c>
      <c r="BA72" s="4">
        <v>5400.04</v>
      </c>
    </row>
    <row r="73" spans="1:53" x14ac:dyDescent="0.45">
      <c r="A73">
        <v>3</v>
      </c>
      <c r="B73" t="s">
        <v>10</v>
      </c>
      <c r="C73">
        <v>20</v>
      </c>
      <c r="D73">
        <v>3</v>
      </c>
      <c r="E73" s="25">
        <v>7253.51</v>
      </c>
      <c r="F73" s="4"/>
      <c r="G73" s="25">
        <v>7528.53</v>
      </c>
      <c r="H73" s="25">
        <v>8672.4</v>
      </c>
      <c r="I73" s="3">
        <v>0.13517422277862229</v>
      </c>
      <c r="J73" s="3">
        <v>0.10238397567736747</v>
      </c>
      <c r="K73" s="4">
        <v>7212</v>
      </c>
      <c r="L73" s="25">
        <v>8260.6</v>
      </c>
      <c r="M73" s="4"/>
      <c r="N73" s="25">
        <v>8299.1299999999992</v>
      </c>
      <c r="O73" s="25">
        <v>13537.88</v>
      </c>
      <c r="P73" s="3">
        <v>1.5100301052192273E-2</v>
      </c>
      <c r="Q73" s="3">
        <v>1.0506423440341089E-2</v>
      </c>
      <c r="R73" s="4">
        <v>7200</v>
      </c>
      <c r="S73" s="25">
        <v>8219.3799999999992</v>
      </c>
      <c r="T73" s="4"/>
      <c r="U73" s="25">
        <v>8242.07</v>
      </c>
      <c r="V73" s="25">
        <v>8562.5300000000007</v>
      </c>
      <c r="W73" s="3">
        <v>2.001490357387711E-2</v>
      </c>
      <c r="X73" s="3">
        <v>1.7309606843721161E-2</v>
      </c>
      <c r="Y73" s="4">
        <v>5400</v>
      </c>
      <c r="Z73" s="25">
        <v>8141.483429926313</v>
      </c>
      <c r="AA73" s="4"/>
      <c r="AB73" s="25">
        <v>8348.0333160615246</v>
      </c>
      <c r="AC73" s="25">
        <v>8387.25</v>
      </c>
      <c r="AD73" s="3">
        <v>2.9302401868751621E-2</v>
      </c>
      <c r="AE73" s="3">
        <v>4.675749970309148E-3</v>
      </c>
      <c r="AF73" s="4">
        <v>7200.07</v>
      </c>
      <c r="AG73" s="25">
        <v>0</v>
      </c>
      <c r="AH73" s="4"/>
      <c r="AI73" s="25">
        <v>8027.76</v>
      </c>
      <c r="AJ73" s="25">
        <v>8388.7099999999991</v>
      </c>
      <c r="AK73" s="3">
        <v>1</v>
      </c>
      <c r="AL73" s="3">
        <v>4.2861486184386989E-2</v>
      </c>
      <c r="AM73" s="4">
        <v>7200</v>
      </c>
      <c r="AN73" s="25">
        <v>8240.39</v>
      </c>
      <c r="AO73" s="4">
        <v>3630.92</v>
      </c>
      <c r="AP73" s="25">
        <v>8293.8700000000008</v>
      </c>
      <c r="AQ73" s="25">
        <v>8388.7099999999991</v>
      </c>
      <c r="AR73" s="3">
        <v>1.7509910876628284E-2</v>
      </c>
      <c r="AS73" s="3">
        <v>1.113356582908572E-2</v>
      </c>
      <c r="AT73" s="4">
        <v>5400</v>
      </c>
      <c r="AU73" s="25">
        <v>8240.8700000000008</v>
      </c>
      <c r="AV73" s="4">
        <v>3620.4</v>
      </c>
      <c r="AW73" s="25">
        <v>8286.1200000000008</v>
      </c>
      <c r="AX73" s="25">
        <v>8649.3799999999992</v>
      </c>
      <c r="AY73" s="3">
        <v>1.745268115294038E-2</v>
      </c>
      <c r="AZ73" s="3">
        <v>1.2057587409460693E-2</v>
      </c>
      <c r="BA73" s="4">
        <v>5400</v>
      </c>
    </row>
    <row r="74" spans="1:53" x14ac:dyDescent="0.45">
      <c r="A74">
        <v>3</v>
      </c>
      <c r="B74" t="s">
        <v>10</v>
      </c>
      <c r="C74">
        <v>20</v>
      </c>
      <c r="D74">
        <v>4</v>
      </c>
      <c r="E74" s="25">
        <v>7555.61</v>
      </c>
      <c r="F74" s="4"/>
      <c r="G74" s="25">
        <v>8726.4699999999993</v>
      </c>
      <c r="H74" s="25">
        <v>10343.5</v>
      </c>
      <c r="I74" s="3">
        <v>0.24231293008180962</v>
      </c>
      <c r="J74" s="3">
        <v>0.12489746227915542</v>
      </c>
      <c r="K74" s="4">
        <v>7212</v>
      </c>
      <c r="L74" s="25">
        <v>9789.0499999999993</v>
      </c>
      <c r="M74" s="4"/>
      <c r="N74" s="25">
        <v>9832.27</v>
      </c>
      <c r="O74" s="25">
        <v>15362.74</v>
      </c>
      <c r="P74" s="3">
        <v>1.8340463340132535E-2</v>
      </c>
      <c r="Q74" s="3">
        <v>1.4006301682521162E-2</v>
      </c>
      <c r="R74" s="4">
        <v>7200</v>
      </c>
      <c r="S74" s="25">
        <v>9683.43</v>
      </c>
      <c r="T74" s="4"/>
      <c r="U74" s="25">
        <v>9715.98</v>
      </c>
      <c r="V74" s="25">
        <v>10627.34</v>
      </c>
      <c r="W74" s="3">
        <v>2.8932183707483218E-2</v>
      </c>
      <c r="X74" s="3">
        <v>2.5668024476681661E-2</v>
      </c>
      <c r="Y74" s="4">
        <v>5400</v>
      </c>
      <c r="Z74" s="25">
        <v>9384.3575652346008</v>
      </c>
      <c r="AA74" s="4"/>
      <c r="AB74" s="25">
        <v>9659.8268370577862</v>
      </c>
      <c r="AC74" s="25">
        <v>9971.94</v>
      </c>
      <c r="AD74" s="3">
        <v>5.8923583050579896E-2</v>
      </c>
      <c r="AE74" s="3">
        <v>3.1299141685791766E-2</v>
      </c>
      <c r="AF74" s="4">
        <v>7200.03</v>
      </c>
      <c r="AG74" s="25">
        <v>0</v>
      </c>
      <c r="AH74" s="4"/>
      <c r="AI74" s="25">
        <v>9104.7800000000007</v>
      </c>
      <c r="AJ74" s="25">
        <v>10084.01</v>
      </c>
      <c r="AK74" s="3">
        <v>1</v>
      </c>
      <c r="AL74" s="3">
        <v>8.6960009787463599E-2</v>
      </c>
      <c r="AM74" s="4">
        <v>7200</v>
      </c>
      <c r="AN74" s="25">
        <v>9687.48</v>
      </c>
      <c r="AO74" s="4">
        <v>3636.45</v>
      </c>
      <c r="AP74" s="25">
        <v>9709.18</v>
      </c>
      <c r="AQ74" s="25">
        <v>10236</v>
      </c>
      <c r="AR74" s="3">
        <v>2.8526044079687698E-2</v>
      </c>
      <c r="AS74" s="3">
        <v>2.6349937925819873E-2</v>
      </c>
      <c r="AT74" s="4">
        <v>5400.03</v>
      </c>
      <c r="AU74" s="25">
        <v>9689.09</v>
      </c>
      <c r="AV74" s="4">
        <v>3634.1</v>
      </c>
      <c r="AW74" s="25">
        <v>9712.93</v>
      </c>
      <c r="AX74" s="25">
        <v>11025.9</v>
      </c>
      <c r="AY74" s="3">
        <v>2.8364591042465193E-2</v>
      </c>
      <c r="AZ74" s="3">
        <v>2.5973882714898023E-2</v>
      </c>
      <c r="BA74" s="4">
        <v>5400</v>
      </c>
    </row>
    <row r="75" spans="1:53" x14ac:dyDescent="0.45">
      <c r="A75">
        <v>3</v>
      </c>
      <c r="B75" t="s">
        <v>10</v>
      </c>
      <c r="C75">
        <v>20</v>
      </c>
      <c r="D75">
        <v>5</v>
      </c>
      <c r="E75" s="25">
        <v>8128.58</v>
      </c>
      <c r="F75" s="4"/>
      <c r="G75" s="25">
        <v>8740.7900000000009</v>
      </c>
      <c r="H75" s="25">
        <v>10751.2</v>
      </c>
      <c r="I75" s="3">
        <v>0.2165865929056415</v>
      </c>
      <c r="J75" s="3">
        <v>0.15758323414467243</v>
      </c>
      <c r="K75" s="4">
        <v>7211</v>
      </c>
      <c r="L75" s="25">
        <v>10240.24</v>
      </c>
      <c r="M75" s="4"/>
      <c r="N75" s="25">
        <v>10312.35</v>
      </c>
      <c r="O75" s="25">
        <v>16226.63</v>
      </c>
      <c r="P75" s="3">
        <v>1.306977259694392E-2</v>
      </c>
      <c r="Q75" s="3">
        <v>6.1199805317154734E-3</v>
      </c>
      <c r="R75" s="4">
        <v>7200</v>
      </c>
      <c r="S75" s="25">
        <v>10156.08</v>
      </c>
      <c r="T75" s="4"/>
      <c r="U75" s="25">
        <v>10215.92</v>
      </c>
      <c r="V75" s="25">
        <v>10878.71</v>
      </c>
      <c r="W75" s="3">
        <v>2.1180915298505704E-2</v>
      </c>
      <c r="X75" s="3">
        <v>1.5413676951767834E-2</v>
      </c>
      <c r="Y75" s="4">
        <v>5201</v>
      </c>
      <c r="Z75" s="25">
        <v>9901.5579256289075</v>
      </c>
      <c r="AA75" s="4"/>
      <c r="AB75" s="25">
        <v>10189.121617463392</v>
      </c>
      <c r="AC75" s="25">
        <v>10375.85</v>
      </c>
      <c r="AD75" s="3">
        <v>4.571115372437852E-2</v>
      </c>
      <c r="AE75" s="3">
        <v>1.7996441981775805E-2</v>
      </c>
      <c r="AF75" s="4">
        <v>7200.01</v>
      </c>
      <c r="AG75" s="25">
        <v>0</v>
      </c>
      <c r="AH75" s="4"/>
      <c r="AI75" s="25">
        <v>8818.98</v>
      </c>
      <c r="AJ75" s="25">
        <v>10519.4</v>
      </c>
      <c r="AK75" s="3">
        <v>1</v>
      </c>
      <c r="AL75" s="3">
        <v>0.15004746599073818</v>
      </c>
      <c r="AM75" s="4">
        <v>7200</v>
      </c>
      <c r="AN75" s="25">
        <v>10173.200000000001</v>
      </c>
      <c r="AO75" s="4">
        <v>3632.45</v>
      </c>
      <c r="AP75" s="25">
        <v>10184.200000000001</v>
      </c>
      <c r="AQ75" s="25">
        <v>10562.7</v>
      </c>
      <c r="AR75" s="3">
        <v>1.9530929996096669E-2</v>
      </c>
      <c r="AS75" s="3">
        <v>1.8470775888240445E-2</v>
      </c>
      <c r="AT75" s="4">
        <v>5400</v>
      </c>
      <c r="AU75" s="25">
        <v>10174.200000000001</v>
      </c>
      <c r="AV75" s="4">
        <v>3610.34</v>
      </c>
      <c r="AW75" s="25">
        <v>10183.299999999999</v>
      </c>
      <c r="AX75" s="25">
        <v>10609.7</v>
      </c>
      <c r="AY75" s="3">
        <v>1.9434552349927921E-2</v>
      </c>
      <c r="AZ75" s="3">
        <v>1.8557515769792459E-2</v>
      </c>
      <c r="BA75" s="4">
        <v>5400.05</v>
      </c>
    </row>
    <row r="76" spans="1:53" x14ac:dyDescent="0.45">
      <c r="A76">
        <v>3</v>
      </c>
      <c r="B76" t="s">
        <v>10</v>
      </c>
      <c r="C76">
        <v>25</v>
      </c>
      <c r="D76">
        <v>1</v>
      </c>
      <c r="E76" s="25">
        <v>8011.27</v>
      </c>
      <c r="F76" s="4"/>
      <c r="G76" s="25">
        <v>8072.5</v>
      </c>
      <c r="H76" s="25">
        <v>8554.74</v>
      </c>
      <c r="I76" s="3">
        <v>4.7115692265970656E-2</v>
      </c>
      <c r="J76" s="3">
        <v>3.9832813750759685E-2</v>
      </c>
      <c r="K76" s="4">
        <v>7219</v>
      </c>
      <c r="L76" s="25">
        <v>8215.11</v>
      </c>
      <c r="M76" s="4"/>
      <c r="N76" s="25">
        <v>8250.39</v>
      </c>
      <c r="O76" s="25">
        <v>16656.45</v>
      </c>
      <c r="P76" s="3">
        <v>2.2870355722762813E-2</v>
      </c>
      <c r="Q76" s="3">
        <v>1.8674047474900059E-2</v>
      </c>
      <c r="R76" s="4">
        <v>7200</v>
      </c>
      <c r="S76" s="25">
        <v>8146.1</v>
      </c>
      <c r="T76" s="4"/>
      <c r="U76" s="25">
        <v>8232.5499999999993</v>
      </c>
      <c r="V76" s="25">
        <v>8697.26</v>
      </c>
      <c r="W76" s="3">
        <v>3.1078610603290566E-2</v>
      </c>
      <c r="X76" s="3">
        <v>2.079599019434095E-2</v>
      </c>
      <c r="Y76" s="4">
        <v>5400</v>
      </c>
      <c r="Z76" s="25">
        <v>8091.1262295630186</v>
      </c>
      <c r="AA76" s="4"/>
      <c r="AB76" s="25">
        <v>8212.6783602858377</v>
      </c>
      <c r="AC76" s="25">
        <v>8439.69</v>
      </c>
      <c r="AD76" s="3">
        <v>3.7617354546057795E-2</v>
      </c>
      <c r="AE76" s="3">
        <v>2.3159582190687211E-2</v>
      </c>
      <c r="AF76" s="4">
        <v>7200.11</v>
      </c>
      <c r="AG76" s="25">
        <v>0</v>
      </c>
      <c r="AH76" s="4"/>
      <c r="AI76" s="25">
        <v>8406.94</v>
      </c>
      <c r="AJ76" s="25">
        <v>8407.39</v>
      </c>
      <c r="AK76" s="3">
        <v>1</v>
      </c>
      <c r="AL76" s="3">
        <v>5.3524339896080551E-5</v>
      </c>
      <c r="AM76" s="4">
        <v>4682.1000000000004</v>
      </c>
      <c r="AN76" s="25">
        <v>8222.4</v>
      </c>
      <c r="AO76" s="4">
        <v>3613.44</v>
      </c>
      <c r="AP76" s="25">
        <v>8260.83</v>
      </c>
      <c r="AQ76" s="25">
        <v>8409.48</v>
      </c>
      <c r="AR76" s="3">
        <v>2.200326141644432E-2</v>
      </c>
      <c r="AS76" s="3">
        <v>1.7432282789307918E-2</v>
      </c>
      <c r="AT76" s="4">
        <v>5400.1</v>
      </c>
      <c r="AU76" s="25">
        <v>8223.33</v>
      </c>
      <c r="AV76" s="4">
        <v>3627.95</v>
      </c>
      <c r="AW76" s="25">
        <v>8268.1</v>
      </c>
      <c r="AX76" s="25">
        <v>8473.43</v>
      </c>
      <c r="AY76" s="3">
        <v>2.189264444732545E-2</v>
      </c>
      <c r="AZ76" s="3">
        <v>1.6567567342540203E-2</v>
      </c>
      <c r="BA76" s="4">
        <v>5400</v>
      </c>
    </row>
    <row r="77" spans="1:53" x14ac:dyDescent="0.45">
      <c r="A77">
        <v>3</v>
      </c>
      <c r="B77" t="s">
        <v>10</v>
      </c>
      <c r="C77">
        <v>25</v>
      </c>
      <c r="D77">
        <v>2</v>
      </c>
      <c r="E77" s="25">
        <v>7531.38</v>
      </c>
      <c r="F77" s="4"/>
      <c r="G77" s="25">
        <v>7945.46</v>
      </c>
      <c r="H77" s="25">
        <v>10127.299999999999</v>
      </c>
      <c r="I77" s="3">
        <v>0.22872074053819905</v>
      </c>
      <c r="J77" s="3">
        <v>0.18631532270535267</v>
      </c>
      <c r="K77" s="4">
        <v>7221</v>
      </c>
      <c r="L77" s="25">
        <v>9464.08</v>
      </c>
      <c r="M77" s="4"/>
      <c r="N77" s="25">
        <v>9491.81</v>
      </c>
      <c r="O77" s="25">
        <v>15716.37</v>
      </c>
      <c r="P77" s="3">
        <v>3.0795337124505589E-2</v>
      </c>
      <c r="Q77" s="3">
        <v>2.7955542310689873E-2</v>
      </c>
      <c r="R77" s="4">
        <v>7200.1</v>
      </c>
      <c r="S77" s="25">
        <v>9391.9599999999991</v>
      </c>
      <c r="T77" s="4"/>
      <c r="U77" s="25">
        <v>9424.64</v>
      </c>
      <c r="V77" s="25">
        <v>10288.61</v>
      </c>
      <c r="W77" s="3">
        <v>3.8181056633066528E-2</v>
      </c>
      <c r="X77" s="3">
        <v>3.4834338475277137E-2</v>
      </c>
      <c r="Y77" s="4">
        <v>5400</v>
      </c>
      <c r="Z77" s="25">
        <v>9215.7363511162839</v>
      </c>
      <c r="AA77" s="4"/>
      <c r="AB77" s="25">
        <v>9376.0844670512561</v>
      </c>
      <c r="AC77" s="25">
        <v>9764.7900000000009</v>
      </c>
      <c r="AD77" s="3">
        <v>5.6227901356170167E-2</v>
      </c>
      <c r="AE77" s="3">
        <v>3.9806850218872578E-2</v>
      </c>
      <c r="AF77" s="4">
        <v>7200.06</v>
      </c>
      <c r="AG77" s="25">
        <v>0</v>
      </c>
      <c r="AH77" s="4"/>
      <c r="AI77" s="25">
        <v>8214.4599999999991</v>
      </c>
      <c r="AJ77" s="25">
        <v>9799.67</v>
      </c>
      <c r="AK77" s="3">
        <v>1</v>
      </c>
      <c r="AL77" s="3">
        <v>0.15876736724496907</v>
      </c>
      <c r="AM77" s="4">
        <v>7200</v>
      </c>
      <c r="AN77" s="25">
        <v>9430.76</v>
      </c>
      <c r="AO77" s="4">
        <v>3636.41</v>
      </c>
      <c r="AP77" s="25">
        <v>9443.33</v>
      </c>
      <c r="AQ77" s="25">
        <v>11043.9</v>
      </c>
      <c r="AR77" s="3">
        <v>3.4207596886364239E-2</v>
      </c>
      <c r="AS77" s="3">
        <v>3.2920318818940392E-2</v>
      </c>
      <c r="AT77" s="4">
        <v>5400.25</v>
      </c>
      <c r="AU77" s="25">
        <v>9433.4500000000007</v>
      </c>
      <c r="AV77" s="4">
        <v>3621.25</v>
      </c>
      <c r="AW77" s="25">
        <v>9440.6</v>
      </c>
      <c r="AX77" s="25">
        <v>11585.2</v>
      </c>
      <c r="AY77" s="3">
        <v>3.3932117331760346E-2</v>
      </c>
      <c r="AZ77" s="3">
        <v>3.3199894723798515E-2</v>
      </c>
      <c r="BA77" s="4">
        <v>5400.11</v>
      </c>
    </row>
    <row r="78" spans="1:53" x14ac:dyDescent="0.45">
      <c r="A78">
        <v>3</v>
      </c>
      <c r="B78" t="s">
        <v>10</v>
      </c>
      <c r="C78">
        <v>25</v>
      </c>
      <c r="D78">
        <v>3</v>
      </c>
      <c r="E78" s="25">
        <v>8014.88</v>
      </c>
      <c r="F78" s="4"/>
      <c r="G78" s="25">
        <v>8543.7099999999991</v>
      </c>
      <c r="H78" s="25">
        <v>10802.5</v>
      </c>
      <c r="I78" s="3">
        <v>0.2261956253089471</v>
      </c>
      <c r="J78" s="3">
        <v>0.17513921929065754</v>
      </c>
      <c r="K78" s="4">
        <v>7220</v>
      </c>
      <c r="L78" s="25">
        <v>10142.59</v>
      </c>
      <c r="M78" s="4"/>
      <c r="N78" s="25">
        <v>10181.07</v>
      </c>
      <c r="O78" s="25">
        <v>17497.89</v>
      </c>
      <c r="P78" s="3">
        <v>2.0773796651013351E-2</v>
      </c>
      <c r="Q78" s="3">
        <v>1.7058707674246217E-2</v>
      </c>
      <c r="R78" s="4">
        <v>7200.1</v>
      </c>
      <c r="S78" s="25">
        <v>10077.41</v>
      </c>
      <c r="T78" s="4"/>
      <c r="U78" s="25">
        <v>10111.41</v>
      </c>
      <c r="V78" s="25">
        <v>10814.81</v>
      </c>
      <c r="W78" s="3">
        <v>2.7066663062283773E-2</v>
      </c>
      <c r="X78" s="3">
        <v>2.3784100037073687E-2</v>
      </c>
      <c r="Y78" s="4">
        <v>5400</v>
      </c>
      <c r="Z78" s="25">
        <v>9832.3513476135267</v>
      </c>
      <c r="AA78" s="4"/>
      <c r="AB78" s="25">
        <v>10107.903533967286</v>
      </c>
      <c r="AC78" s="25">
        <v>10359.09</v>
      </c>
      <c r="AD78" s="3">
        <v>5.0726088689685173E-2</v>
      </c>
      <c r="AE78" s="3">
        <v>2.4122635206136635E-2</v>
      </c>
      <c r="AF78" s="4">
        <v>7200.11</v>
      </c>
      <c r="AG78" s="25">
        <v>0</v>
      </c>
      <c r="AH78" s="4"/>
      <c r="AI78" s="25">
        <v>8566.06</v>
      </c>
      <c r="AJ78" s="25">
        <v>10357.76</v>
      </c>
      <c r="AK78" s="3">
        <v>1</v>
      </c>
      <c r="AL78" s="3">
        <v>0.17298141683143853</v>
      </c>
      <c r="AM78" s="4">
        <v>7200</v>
      </c>
      <c r="AN78" s="25">
        <v>10104.1</v>
      </c>
      <c r="AO78" s="4">
        <v>3619.63</v>
      </c>
      <c r="AP78" s="25">
        <v>10117.5</v>
      </c>
      <c r="AQ78" s="25">
        <v>10458.700000000001</v>
      </c>
      <c r="AR78" s="3">
        <v>2.4489851087493807E-2</v>
      </c>
      <c r="AS78" s="3">
        <v>2.3196135071675748E-2</v>
      </c>
      <c r="AT78" s="4">
        <v>5400.01</v>
      </c>
      <c r="AU78" s="25">
        <v>10103.6</v>
      </c>
      <c r="AV78" s="4">
        <v>3644.95</v>
      </c>
      <c r="AW78" s="25">
        <v>10144.5</v>
      </c>
      <c r="AX78" s="25">
        <v>10361.1</v>
      </c>
      <c r="AY78" s="3">
        <v>2.4538124073158661E-2</v>
      </c>
      <c r="AZ78" s="3">
        <v>2.0589393845773626E-2</v>
      </c>
      <c r="BA78" s="4">
        <v>5400.05</v>
      </c>
    </row>
    <row r="79" spans="1:53" x14ac:dyDescent="0.45">
      <c r="A79">
        <v>3</v>
      </c>
      <c r="B79" t="s">
        <v>10</v>
      </c>
      <c r="C79">
        <v>25</v>
      </c>
      <c r="D79">
        <v>4</v>
      </c>
      <c r="E79" s="25">
        <v>8021.66</v>
      </c>
      <c r="F79" s="4"/>
      <c r="G79" s="25">
        <v>8442.51</v>
      </c>
      <c r="H79" s="25">
        <v>8932.4500000000007</v>
      </c>
      <c r="I79" s="3">
        <v>8.9049161860180914E-2</v>
      </c>
      <c r="J79" s="3">
        <v>4.1256852010206818E-2</v>
      </c>
      <c r="K79" s="4">
        <v>7213</v>
      </c>
      <c r="L79" s="25">
        <v>8700.4699999999993</v>
      </c>
      <c r="M79" s="4"/>
      <c r="N79" s="25">
        <v>8723.98</v>
      </c>
      <c r="O79" s="25">
        <v>18316.080000000002</v>
      </c>
      <c r="P79" s="3">
        <v>1.1962556539375726E-2</v>
      </c>
      <c r="Q79" s="3">
        <v>9.2927283236862862E-3</v>
      </c>
      <c r="R79" s="4">
        <v>7200</v>
      </c>
      <c r="S79" s="25">
        <v>8648.66</v>
      </c>
      <c r="T79" s="4"/>
      <c r="U79" s="25">
        <v>8684.85</v>
      </c>
      <c r="V79" s="25">
        <v>8841.5400000000009</v>
      </c>
      <c r="W79" s="3">
        <v>1.7846172015975777E-2</v>
      </c>
      <c r="X79" s="3">
        <v>1.3736385409178615E-2</v>
      </c>
      <c r="Y79" s="4">
        <v>5400</v>
      </c>
      <c r="Z79" s="25">
        <v>8443.964914682294</v>
      </c>
      <c r="AA79" s="4"/>
      <c r="AB79" s="25">
        <v>8641.5464928890597</v>
      </c>
      <c r="AC79" s="25">
        <v>8810.7199999999993</v>
      </c>
      <c r="AD79" s="3">
        <v>4.1091629880465913E-2</v>
      </c>
      <c r="AE79" s="3">
        <v>1.8653991752143169E-2</v>
      </c>
      <c r="AF79" s="4">
        <v>7200.11</v>
      </c>
      <c r="AG79" s="25">
        <v>0</v>
      </c>
      <c r="AH79" s="4"/>
      <c r="AI79" s="25">
        <v>8805.81</v>
      </c>
      <c r="AJ79" s="25">
        <v>8805.81</v>
      </c>
      <c r="AK79" s="3">
        <v>1</v>
      </c>
      <c r="AL79" s="3">
        <v>0</v>
      </c>
      <c r="AM79" s="4">
        <v>2702.23</v>
      </c>
      <c r="AN79" s="25">
        <v>8654.82</v>
      </c>
      <c r="AO79" s="4">
        <v>3631.04</v>
      </c>
      <c r="AP79" s="25">
        <v>8692.6200000000008</v>
      </c>
      <c r="AQ79" s="25">
        <v>8810.7199999999993</v>
      </c>
      <c r="AR79" s="3">
        <v>1.7146633870137987E-2</v>
      </c>
      <c r="AS79" s="3">
        <v>1.2854013429769516E-2</v>
      </c>
      <c r="AT79" s="4">
        <v>5400.01</v>
      </c>
      <c r="AU79" s="25">
        <v>8656.42</v>
      </c>
      <c r="AV79" s="4">
        <v>3611.83</v>
      </c>
      <c r="AW79" s="25">
        <v>8678.35</v>
      </c>
      <c r="AX79" s="25">
        <v>8874.83</v>
      </c>
      <c r="AY79" s="3">
        <v>1.6964935650439814E-2</v>
      </c>
      <c r="AZ79" s="3">
        <v>1.4474534426702271E-2</v>
      </c>
      <c r="BA79" s="4">
        <v>5400.01</v>
      </c>
    </row>
    <row r="80" spans="1:53" x14ac:dyDescent="0.45">
      <c r="A80">
        <v>3</v>
      </c>
      <c r="B80" t="s">
        <v>10</v>
      </c>
      <c r="C80">
        <v>25</v>
      </c>
      <c r="D80">
        <v>5</v>
      </c>
      <c r="E80" s="25">
        <v>8627.34</v>
      </c>
      <c r="F80" s="4"/>
      <c r="G80" s="25">
        <v>8799.64</v>
      </c>
      <c r="H80" s="25">
        <v>10793.8</v>
      </c>
      <c r="I80" s="3">
        <v>0.16153209950813505</v>
      </c>
      <c r="J80" s="3">
        <v>0.14478672732450165</v>
      </c>
      <c r="K80" s="4">
        <v>7221</v>
      </c>
      <c r="L80" s="25">
        <v>10048.9</v>
      </c>
      <c r="M80" s="4"/>
      <c r="N80" s="25">
        <v>10096.32</v>
      </c>
      <c r="O80" s="25">
        <v>16378.71</v>
      </c>
      <c r="P80" s="3">
        <v>2.3374518072464819E-2</v>
      </c>
      <c r="Q80" s="3">
        <v>1.8765896198129937E-2</v>
      </c>
      <c r="R80" s="4">
        <v>7200</v>
      </c>
      <c r="S80" s="25">
        <v>9976.9699999999993</v>
      </c>
      <c r="T80" s="4"/>
      <c r="U80" s="25">
        <v>9999.99</v>
      </c>
      <c r="V80" s="25">
        <v>11826.54</v>
      </c>
      <c r="W80" s="3">
        <v>3.0365200725794822E-2</v>
      </c>
      <c r="X80" s="3">
        <v>2.8127949027203704E-2</v>
      </c>
      <c r="Y80" s="4">
        <v>5400</v>
      </c>
      <c r="Z80" s="25">
        <v>9737.1070477700105</v>
      </c>
      <c r="AA80" s="4"/>
      <c r="AB80" s="25">
        <v>9998.2978487451237</v>
      </c>
      <c r="AC80" s="25">
        <v>10289.41</v>
      </c>
      <c r="AD80" s="3">
        <v>5.3676833971042982E-2</v>
      </c>
      <c r="AE80" s="3">
        <v>2.829240464272258E-2</v>
      </c>
      <c r="AF80" s="4">
        <v>7200.07</v>
      </c>
      <c r="AG80" s="25">
        <v>0</v>
      </c>
      <c r="AH80" s="4"/>
      <c r="AI80" s="25">
        <v>9165.31</v>
      </c>
      <c r="AJ80" s="25">
        <v>10306.450000000001</v>
      </c>
      <c r="AK80" s="3">
        <v>1</v>
      </c>
      <c r="AL80" s="3">
        <v>0.10924824649809857</v>
      </c>
      <c r="AM80" s="4">
        <v>7200</v>
      </c>
      <c r="AN80" s="25">
        <v>10060.1</v>
      </c>
      <c r="AO80" s="4">
        <v>3602.7</v>
      </c>
      <c r="AP80" s="25">
        <v>10065.6</v>
      </c>
      <c r="AQ80" s="25">
        <v>10338.9</v>
      </c>
      <c r="AR80" s="3">
        <v>2.2286020286877428E-2</v>
      </c>
      <c r="AS80" s="3">
        <v>2.1751490124312229E-2</v>
      </c>
      <c r="AT80" s="4">
        <v>5400</v>
      </c>
      <c r="AU80" s="25">
        <v>10058.5</v>
      </c>
      <c r="AV80" s="4">
        <v>3644.36</v>
      </c>
      <c r="AW80" s="25">
        <v>10062.299999999999</v>
      </c>
      <c r="AX80" s="25">
        <v>10329.4</v>
      </c>
      <c r="AY80" s="3">
        <v>2.2441519970532797E-2</v>
      </c>
      <c r="AZ80" s="3">
        <v>2.2072208221851457E-2</v>
      </c>
      <c r="BA80" s="4">
        <v>5400.12</v>
      </c>
    </row>
    <row r="81" spans="1:53" x14ac:dyDescent="0.45">
      <c r="A81">
        <v>3</v>
      </c>
      <c r="B81" t="s">
        <v>10</v>
      </c>
      <c r="C81">
        <v>30</v>
      </c>
      <c r="D81">
        <v>1</v>
      </c>
      <c r="E81" s="25">
        <v>8263.1200000000008</v>
      </c>
      <c r="F81" s="4"/>
      <c r="G81" s="25">
        <v>8607.01</v>
      </c>
      <c r="H81" s="25">
        <v>11522.8</v>
      </c>
      <c r="I81" s="3">
        <v>0.20377342127704673</v>
      </c>
      <c r="J81" s="3">
        <v>0.17063649985305243</v>
      </c>
      <c r="K81" s="4">
        <v>7251</v>
      </c>
      <c r="L81" s="25">
        <v>10187.07</v>
      </c>
      <c r="M81" s="4"/>
      <c r="N81" s="25">
        <v>10201.41</v>
      </c>
      <c r="O81" s="25">
        <v>19097.650000000001</v>
      </c>
      <c r="P81" s="3">
        <v>1.8383383841547203E-2</v>
      </c>
      <c r="Q81" s="3">
        <v>1.7001594742649055E-2</v>
      </c>
      <c r="R81" s="4">
        <v>7200.2</v>
      </c>
      <c r="S81" s="25">
        <v>9981.67</v>
      </c>
      <c r="T81" s="4"/>
      <c r="U81" s="25">
        <v>10020.790000000001</v>
      </c>
      <c r="V81" s="25">
        <v>11367.08</v>
      </c>
      <c r="W81" s="3">
        <v>3.8175537322277762E-2</v>
      </c>
      <c r="X81" s="3">
        <v>3.4405970408128803E-2</v>
      </c>
      <c r="Y81" s="4">
        <v>5400</v>
      </c>
      <c r="Z81" s="25">
        <v>9707.4863761814304</v>
      </c>
      <c r="AA81" s="4"/>
      <c r="AB81" s="25">
        <v>9984.0720958550955</v>
      </c>
      <c r="AC81" s="25">
        <v>10377.85</v>
      </c>
      <c r="AD81" s="3">
        <v>6.4595616993748217E-2</v>
      </c>
      <c r="AE81" s="3">
        <v>3.7944073593750613E-2</v>
      </c>
      <c r="AF81" s="4">
        <v>7200.06</v>
      </c>
      <c r="AG81" s="25">
        <v>0</v>
      </c>
      <c r="AH81" s="4"/>
      <c r="AI81" s="25">
        <v>8637.1200000000008</v>
      </c>
      <c r="AJ81" s="25">
        <v>10618.28</v>
      </c>
      <c r="AK81" s="3">
        <v>1</v>
      </c>
      <c r="AL81" s="3">
        <v>0.16773512818165606</v>
      </c>
      <c r="AM81" s="4">
        <v>7200</v>
      </c>
      <c r="AN81" s="25">
        <v>10035.9</v>
      </c>
      <c r="AO81" s="4">
        <v>3642.75</v>
      </c>
      <c r="AP81" s="25">
        <v>10037.799999999999</v>
      </c>
      <c r="AQ81" s="25">
        <v>12810.5</v>
      </c>
      <c r="AR81" s="3">
        <v>3.294998482344616E-2</v>
      </c>
      <c r="AS81" s="3">
        <v>3.2766902585795815E-2</v>
      </c>
      <c r="AT81" s="4">
        <v>5400.01</v>
      </c>
      <c r="AU81" s="25">
        <v>10037.6</v>
      </c>
      <c r="AV81" s="4">
        <v>3606.17</v>
      </c>
      <c r="AW81" s="25">
        <v>10038.700000000001</v>
      </c>
      <c r="AX81" s="25">
        <v>13069</v>
      </c>
      <c r="AY81" s="3">
        <v>3.2786174400285223E-2</v>
      </c>
      <c r="AZ81" s="3">
        <v>3.2680179420592863E-2</v>
      </c>
      <c r="BA81" s="4">
        <v>5400.17</v>
      </c>
    </row>
    <row r="82" spans="1:53" x14ac:dyDescent="0.45">
      <c r="A82">
        <v>3</v>
      </c>
      <c r="B82" t="s">
        <v>10</v>
      </c>
      <c r="C82">
        <v>30</v>
      </c>
      <c r="D82">
        <v>2</v>
      </c>
      <c r="E82" s="25">
        <v>8381.59</v>
      </c>
      <c r="F82" s="4"/>
      <c r="G82" s="25">
        <v>8654.56</v>
      </c>
      <c r="H82" s="25">
        <v>10091.1</v>
      </c>
      <c r="I82" s="3">
        <v>0.11865231961825319</v>
      </c>
      <c r="J82" s="3">
        <v>8.9948759039197801E-2</v>
      </c>
      <c r="K82" s="4">
        <v>7232</v>
      </c>
      <c r="L82" s="25">
        <v>9265.48</v>
      </c>
      <c r="M82" s="4"/>
      <c r="N82" s="25">
        <v>9291.15</v>
      </c>
      <c r="O82" s="25">
        <v>17277.25</v>
      </c>
      <c r="P82" s="3">
        <v>2.5708808755442951E-2</v>
      </c>
      <c r="Q82" s="3">
        <v>2.3009536307685485E-2</v>
      </c>
      <c r="R82" s="4">
        <v>7200.1</v>
      </c>
      <c r="S82" s="25">
        <v>9089.76</v>
      </c>
      <c r="T82" s="4"/>
      <c r="U82" s="25">
        <v>9178.73</v>
      </c>
      <c r="V82" s="25">
        <v>9964.9599999999991</v>
      </c>
      <c r="W82" s="3">
        <v>4.418625926264743E-2</v>
      </c>
      <c r="X82" s="3">
        <v>3.4830814397942347E-2</v>
      </c>
      <c r="Y82" s="4">
        <v>5400</v>
      </c>
      <c r="Z82" s="25">
        <v>8873.7313942443798</v>
      </c>
      <c r="AA82" s="4"/>
      <c r="AB82" s="25">
        <v>9222.103804414246</v>
      </c>
      <c r="AC82" s="25">
        <v>9530.4500000000007</v>
      </c>
      <c r="AD82" s="3">
        <v>6.6902272641829533E-2</v>
      </c>
      <c r="AE82" s="3">
        <v>3.0269937295885615E-2</v>
      </c>
      <c r="AF82" s="4">
        <v>7200.1</v>
      </c>
      <c r="AG82" s="25">
        <v>0</v>
      </c>
      <c r="AH82" s="4"/>
      <c r="AI82" s="25">
        <v>9014.7099999999991</v>
      </c>
      <c r="AJ82" s="25">
        <v>9509.9699999999993</v>
      </c>
      <c r="AK82" s="3">
        <v>1</v>
      </c>
      <c r="AL82" s="3">
        <v>5.2077977112440971E-2</v>
      </c>
      <c r="AM82" s="4">
        <v>7200</v>
      </c>
      <c r="AN82" s="25">
        <v>9154.31</v>
      </c>
      <c r="AO82" s="4">
        <v>3615.7</v>
      </c>
      <c r="AP82" s="25">
        <v>9169.82</v>
      </c>
      <c r="AQ82" s="25">
        <v>9712.84</v>
      </c>
      <c r="AR82" s="3">
        <v>3.7398645842205591E-2</v>
      </c>
      <c r="AS82" s="3">
        <v>3.5767725870849192E-2</v>
      </c>
      <c r="AT82" s="4">
        <v>5400.01</v>
      </c>
      <c r="AU82" s="25">
        <v>9151.58</v>
      </c>
      <c r="AV82" s="4">
        <v>3675.55</v>
      </c>
      <c r="AW82" s="25">
        <v>9169.25</v>
      </c>
      <c r="AX82" s="25">
        <v>10087.6</v>
      </c>
      <c r="AY82" s="3">
        <v>3.7685712993836933E-2</v>
      </c>
      <c r="AZ82" s="3">
        <v>3.5827662968442524E-2</v>
      </c>
      <c r="BA82" s="4">
        <v>5400.01</v>
      </c>
    </row>
    <row r="83" spans="1:53" x14ac:dyDescent="0.45">
      <c r="A83">
        <v>3</v>
      </c>
      <c r="B83" t="s">
        <v>10</v>
      </c>
      <c r="C83">
        <v>30</v>
      </c>
      <c r="D83">
        <v>3</v>
      </c>
      <c r="E83" s="25">
        <v>8241.7099999999991</v>
      </c>
      <c r="F83" s="4"/>
      <c r="G83" s="25">
        <v>8410.07</v>
      </c>
      <c r="H83" s="25">
        <v>9941.07</v>
      </c>
      <c r="I83" s="3">
        <v>0.11679088683016221</v>
      </c>
      <c r="J83" s="3">
        <v>9.8748868087295216E-2</v>
      </c>
      <c r="K83" s="4">
        <v>7239</v>
      </c>
      <c r="L83" s="25">
        <v>9176.51</v>
      </c>
      <c r="M83" s="4"/>
      <c r="N83" s="25">
        <v>9198.4699999999993</v>
      </c>
      <c r="O83" s="25">
        <v>16127.15</v>
      </c>
      <c r="P83" s="3">
        <v>1.661460314738699E-2</v>
      </c>
      <c r="Q83" s="3">
        <v>1.4261296354839222E-2</v>
      </c>
      <c r="R83" s="4">
        <v>7200.1</v>
      </c>
      <c r="S83" s="25">
        <v>9102.7199999999993</v>
      </c>
      <c r="T83" s="4"/>
      <c r="U83" s="25">
        <v>9151.2099999999991</v>
      </c>
      <c r="V83" s="25">
        <v>9590.32</v>
      </c>
      <c r="W83" s="3">
        <v>2.4522185489013075E-2</v>
      </c>
      <c r="X83" s="3">
        <v>1.9325835472134872E-2</v>
      </c>
      <c r="Y83" s="4">
        <v>5400</v>
      </c>
      <c r="Z83" s="25">
        <v>9039.2885354906102</v>
      </c>
      <c r="AA83" s="4"/>
      <c r="AB83" s="25">
        <v>9169.4925828459909</v>
      </c>
      <c r="AC83" s="25">
        <v>9331.5499999999993</v>
      </c>
      <c r="AD83" s="3">
        <v>3.1319712642528738E-2</v>
      </c>
      <c r="AE83" s="3">
        <v>1.7366612958619777E-2</v>
      </c>
      <c r="AF83" s="4">
        <v>7200.05</v>
      </c>
      <c r="AG83" s="25">
        <v>0</v>
      </c>
      <c r="AH83" s="4"/>
      <c r="AI83" s="25">
        <v>8634.7900000000009</v>
      </c>
      <c r="AJ83" s="25">
        <v>9341.84</v>
      </c>
      <c r="AK83" s="3">
        <v>1</v>
      </c>
      <c r="AL83" s="3">
        <v>7.4667123896887275E-2</v>
      </c>
      <c r="AM83" s="4">
        <v>7200</v>
      </c>
      <c r="AN83" s="25">
        <v>9164.7199999999993</v>
      </c>
      <c r="AO83" s="4">
        <v>3636.27</v>
      </c>
      <c r="AP83" s="25">
        <v>9166.69</v>
      </c>
      <c r="AQ83" s="25">
        <v>9464.8700000000008</v>
      </c>
      <c r="AR83" s="3">
        <v>1.7878058843386141E-2</v>
      </c>
      <c r="AS83" s="3">
        <v>1.7666947077387869E-2</v>
      </c>
      <c r="AT83" s="4">
        <v>5400.12</v>
      </c>
      <c r="AU83" s="25">
        <v>9170.43</v>
      </c>
      <c r="AV83" s="4">
        <v>3641.88</v>
      </c>
      <c r="AW83" s="25">
        <v>9172.31</v>
      </c>
      <c r="AX83" s="25">
        <v>9505.65</v>
      </c>
      <c r="AY83" s="3">
        <v>1.7266156211990399E-2</v>
      </c>
      <c r="AZ83" s="3">
        <v>1.7064689145961796E-2</v>
      </c>
      <c r="BA83" s="4">
        <v>5400.01</v>
      </c>
    </row>
    <row r="84" spans="1:53" x14ac:dyDescent="0.45">
      <c r="A84">
        <v>3</v>
      </c>
      <c r="B84" t="s">
        <v>10</v>
      </c>
      <c r="C84">
        <v>30</v>
      </c>
      <c r="D84">
        <v>4</v>
      </c>
      <c r="E84" s="25">
        <v>7835.98</v>
      </c>
      <c r="F84" s="4"/>
      <c r="G84" s="25">
        <v>7898.9</v>
      </c>
      <c r="H84" s="25">
        <v>10342.299999999999</v>
      </c>
      <c r="I84" s="3">
        <v>0.15452507191302678</v>
      </c>
      <c r="J84" s="3">
        <v>0.14773622323357219</v>
      </c>
      <c r="K84" s="4">
        <v>7226</v>
      </c>
      <c r="L84" s="25">
        <v>9046.99</v>
      </c>
      <c r="M84" s="4"/>
      <c r="N84" s="25">
        <v>9069.01</v>
      </c>
      <c r="O84" s="25">
        <v>17240.23</v>
      </c>
      <c r="P84" s="3">
        <v>2.3861314136385474E-2</v>
      </c>
      <c r="Q84" s="3">
        <v>2.1485432891604917E-2</v>
      </c>
      <c r="R84" s="4">
        <v>7200.1</v>
      </c>
      <c r="S84" s="25">
        <v>8861.66</v>
      </c>
      <c r="T84" s="4"/>
      <c r="U84" s="25">
        <v>8898.2000000000007</v>
      </c>
      <c r="V84" s="25">
        <v>10683.88</v>
      </c>
      <c r="W84" s="3">
        <v>4.3857775130716585E-2</v>
      </c>
      <c r="X84" s="3">
        <v>3.9915236498369547E-2</v>
      </c>
      <c r="Y84" s="4">
        <v>5400</v>
      </c>
      <c r="Z84" s="25">
        <v>8710.8520049198542</v>
      </c>
      <c r="AA84" s="4"/>
      <c r="AB84" s="25">
        <v>8900.5661345392455</v>
      </c>
      <c r="AC84" s="25">
        <v>9273.93</v>
      </c>
      <c r="AD84" s="3">
        <v>6.0129432127713357E-2</v>
      </c>
      <c r="AE84" s="3">
        <v>3.9659938829231536E-2</v>
      </c>
      <c r="AF84" s="4">
        <v>7200.12</v>
      </c>
      <c r="AG84" s="25">
        <v>0</v>
      </c>
      <c r="AH84" s="4"/>
      <c r="AI84" s="25">
        <v>8258.0499999999993</v>
      </c>
      <c r="AJ84" s="25">
        <v>9268.14</v>
      </c>
      <c r="AK84" s="3">
        <v>1</v>
      </c>
      <c r="AL84" s="3">
        <v>0.10898519012444786</v>
      </c>
      <c r="AM84" s="4">
        <v>7200</v>
      </c>
      <c r="AN84" s="25">
        <v>8854.52</v>
      </c>
      <c r="AO84" s="4">
        <v>3603.9</v>
      </c>
      <c r="AP84" s="25">
        <v>8857.0300000000007</v>
      </c>
      <c r="AQ84" s="25">
        <v>13514.3</v>
      </c>
      <c r="AR84" s="3">
        <v>4.4628156242784316E-2</v>
      </c>
      <c r="AS84" s="3">
        <v>4.4357335991903314E-2</v>
      </c>
      <c r="AT84" s="4">
        <v>5400.01</v>
      </c>
      <c r="AU84" s="25">
        <v>8857.1299999999992</v>
      </c>
      <c r="AV84" s="4">
        <v>3601.82</v>
      </c>
      <c r="AW84" s="25">
        <v>8874</v>
      </c>
      <c r="AX84" s="25">
        <v>11704.4</v>
      </c>
      <c r="AY84" s="3">
        <v>4.4346546340473948E-2</v>
      </c>
      <c r="AZ84" s="3">
        <v>4.2526332144313686E-2</v>
      </c>
      <c r="BA84" s="4">
        <v>5400.01</v>
      </c>
    </row>
    <row r="85" spans="1:53" x14ac:dyDescent="0.45">
      <c r="A85">
        <v>3</v>
      </c>
      <c r="B85" t="s">
        <v>10</v>
      </c>
      <c r="C85">
        <v>30</v>
      </c>
      <c r="D85">
        <v>5</v>
      </c>
      <c r="E85" s="25">
        <v>7252.9</v>
      </c>
      <c r="F85" s="4"/>
      <c r="G85" s="25">
        <v>7397.05</v>
      </c>
      <c r="H85" s="25">
        <v>10161.4</v>
      </c>
      <c r="I85" s="3">
        <v>0.20110368832370451</v>
      </c>
      <c r="J85" s="3">
        <v>0.18522577696023082</v>
      </c>
      <c r="K85" s="4">
        <v>7240</v>
      </c>
      <c r="L85" s="25">
        <v>8909.75</v>
      </c>
      <c r="M85" s="4"/>
      <c r="N85" s="25">
        <v>8928.7000000000007</v>
      </c>
      <c r="O85" s="25">
        <v>16066.91</v>
      </c>
      <c r="P85" s="3">
        <v>1.8604087612144937E-2</v>
      </c>
      <c r="Q85" s="3">
        <v>1.6516772868212664E-2</v>
      </c>
      <c r="R85" s="4">
        <v>7200</v>
      </c>
      <c r="S85" s="25">
        <v>8689.75</v>
      </c>
      <c r="T85" s="4"/>
      <c r="U85" s="25">
        <v>8732.31</v>
      </c>
      <c r="V85" s="25">
        <v>10128.459999999999</v>
      </c>
      <c r="W85" s="3">
        <v>4.2836765378112346E-2</v>
      </c>
      <c r="X85" s="3">
        <v>3.814884371575071E-2</v>
      </c>
      <c r="Y85" s="4">
        <v>5400</v>
      </c>
      <c r="Z85" s="25">
        <v>8550.5163246269585</v>
      </c>
      <c r="AA85" s="4"/>
      <c r="AB85" s="25">
        <v>8701.0402005806591</v>
      </c>
      <c r="AC85" s="25">
        <v>9078.65</v>
      </c>
      <c r="AD85" s="3">
        <v>5.8173150784867921E-2</v>
      </c>
      <c r="AE85" s="3">
        <v>4.1593166320911215E-2</v>
      </c>
      <c r="AF85" s="4">
        <v>7200.05</v>
      </c>
      <c r="AG85" s="25">
        <v>0</v>
      </c>
      <c r="AH85" s="4"/>
      <c r="AI85" s="25">
        <v>7882.22</v>
      </c>
      <c r="AJ85" s="25">
        <v>9185.34</v>
      </c>
      <c r="AK85" s="3">
        <v>1</v>
      </c>
      <c r="AL85" s="3">
        <v>0.1317850120888017</v>
      </c>
      <c r="AM85" s="4">
        <v>7200</v>
      </c>
      <c r="AN85" s="25">
        <v>8685.85</v>
      </c>
      <c r="AO85" s="4">
        <v>3664.21</v>
      </c>
      <c r="AP85" s="25">
        <v>8689.06</v>
      </c>
      <c r="AQ85" s="25">
        <v>11778.6</v>
      </c>
      <c r="AR85" s="3">
        <v>4.3266344665781727E-2</v>
      </c>
      <c r="AS85" s="3">
        <v>4.2912767867469302E-2</v>
      </c>
      <c r="AT85" s="4">
        <v>5400.01</v>
      </c>
      <c r="AU85" s="25">
        <v>8688.89</v>
      </c>
      <c r="AV85" s="4">
        <v>3644.24</v>
      </c>
      <c r="AW85" s="25">
        <v>8695.6200000000008</v>
      </c>
      <c r="AX85" s="25">
        <v>1E+100</v>
      </c>
      <c r="AY85" s="3">
        <v>4.2931493118470283E-2</v>
      </c>
      <c r="AZ85" s="3">
        <v>4.2190193475902131E-2</v>
      </c>
      <c r="BA85" s="4">
        <v>5400.26</v>
      </c>
    </row>
    <row r="86" spans="1:53" x14ac:dyDescent="0.45">
      <c r="A86">
        <v>4</v>
      </c>
      <c r="B86" t="s">
        <v>9</v>
      </c>
      <c r="C86">
        <v>15</v>
      </c>
      <c r="D86">
        <v>1</v>
      </c>
      <c r="E86" s="25">
        <v>12629.2</v>
      </c>
      <c r="F86" s="4"/>
      <c r="G86" s="25">
        <v>13364.4</v>
      </c>
      <c r="H86" s="25">
        <v>14575</v>
      </c>
      <c r="I86" s="3">
        <v>0.12362950009714926</v>
      </c>
      <c r="J86" s="3">
        <v>7.2612207511033366E-2</v>
      </c>
      <c r="K86" s="4">
        <v>7205</v>
      </c>
      <c r="L86" s="25">
        <v>14290.18</v>
      </c>
      <c r="M86" s="4"/>
      <c r="N86" s="25">
        <v>14373.83</v>
      </c>
      <c r="O86" s="25">
        <v>14438.8</v>
      </c>
      <c r="P86" s="3">
        <v>8.3701113054097612E-3</v>
      </c>
      <c r="Q86" s="3">
        <v>2.5654370333360638E-3</v>
      </c>
      <c r="R86" s="4">
        <v>7200.1</v>
      </c>
      <c r="S86" s="25">
        <v>14287.04</v>
      </c>
      <c r="T86" s="4"/>
      <c r="U86" s="25">
        <v>14345.88</v>
      </c>
      <c r="V86" s="25">
        <v>14441.12</v>
      </c>
      <c r="W86" s="3">
        <v>8.5880034418629372E-3</v>
      </c>
      <c r="X86" s="3">
        <v>4.5049546173703105E-3</v>
      </c>
      <c r="Y86" s="4">
        <v>4390</v>
      </c>
      <c r="Z86" s="25">
        <v>14178.563083702556</v>
      </c>
      <c r="AA86" s="4"/>
      <c r="AB86" s="25">
        <v>14410.8</v>
      </c>
      <c r="AC86" s="25">
        <v>14410.8</v>
      </c>
      <c r="AD86" s="3">
        <v>1.6115477023998862E-2</v>
      </c>
      <c r="AE86" s="3">
        <v>0</v>
      </c>
      <c r="AF86" s="4">
        <v>774.14</v>
      </c>
      <c r="AG86" s="25">
        <v>0</v>
      </c>
      <c r="AH86" s="4"/>
      <c r="AI86" s="25">
        <v>13842.21</v>
      </c>
      <c r="AJ86" s="25">
        <v>14437.27</v>
      </c>
      <c r="AK86" s="3">
        <v>1</v>
      </c>
      <c r="AL86" s="3">
        <v>3.9455824798068126E-2</v>
      </c>
      <c r="AM86" s="4">
        <v>7200</v>
      </c>
      <c r="AN86" s="25">
        <v>14283.1</v>
      </c>
      <c r="AO86" s="4">
        <v>471.26</v>
      </c>
      <c r="AP86" s="25">
        <v>14334.8</v>
      </c>
      <c r="AQ86" s="25">
        <v>14437.3</v>
      </c>
      <c r="AR86" s="3">
        <v>8.861409498431656E-3</v>
      </c>
      <c r="AS86" s="3">
        <v>5.273822410969551E-3</v>
      </c>
      <c r="AT86" s="4">
        <v>5400.07</v>
      </c>
      <c r="AU86" s="25">
        <v>14284.3</v>
      </c>
      <c r="AV86" s="4">
        <v>386.63</v>
      </c>
      <c r="AW86" s="25">
        <v>14334.1</v>
      </c>
      <c r="AX86" s="25">
        <v>14410.8</v>
      </c>
      <c r="AY86" s="3">
        <v>8.778138618258529E-3</v>
      </c>
      <c r="AZ86" s="3">
        <v>5.3223970910705101E-3</v>
      </c>
      <c r="BA86" s="4">
        <v>5400.02</v>
      </c>
    </row>
    <row r="87" spans="1:53" x14ac:dyDescent="0.45">
      <c r="A87">
        <v>4</v>
      </c>
      <c r="B87" t="s">
        <v>9</v>
      </c>
      <c r="C87">
        <v>15</v>
      </c>
      <c r="D87">
        <v>2</v>
      </c>
      <c r="E87" s="25">
        <v>13084.1</v>
      </c>
      <c r="F87" s="4"/>
      <c r="G87" s="25">
        <v>14086</v>
      </c>
      <c r="H87" s="25">
        <v>14629.6</v>
      </c>
      <c r="I87" s="3">
        <v>9.8562147340282624E-2</v>
      </c>
      <c r="J87" s="3">
        <v>2.9535574279868044E-2</v>
      </c>
      <c r="K87" s="4">
        <v>7209</v>
      </c>
      <c r="L87" s="25">
        <v>14387.48</v>
      </c>
      <c r="M87" s="4"/>
      <c r="N87" s="25">
        <v>14484.13</v>
      </c>
      <c r="O87" s="25">
        <v>20193.38</v>
      </c>
      <c r="P87" s="3">
        <v>8.764907300874366E-3</v>
      </c>
      <c r="Q87" s="3">
        <v>2.106140671181735E-3</v>
      </c>
      <c r="R87" s="4">
        <v>7200</v>
      </c>
      <c r="S87" s="25">
        <v>14377.35</v>
      </c>
      <c r="T87" s="4"/>
      <c r="U87" s="25">
        <v>14459.99</v>
      </c>
      <c r="V87" s="25">
        <v>14721.92</v>
      </c>
      <c r="W87" s="3">
        <v>9.4628204509910885E-3</v>
      </c>
      <c r="X87" s="3">
        <v>3.769282176000947E-3</v>
      </c>
      <c r="Y87" s="4">
        <v>4261</v>
      </c>
      <c r="Z87" s="25">
        <v>14256.092762242048</v>
      </c>
      <c r="AA87" s="4"/>
      <c r="AB87" s="25">
        <v>14515.51</v>
      </c>
      <c r="AC87" s="25">
        <v>14515.51</v>
      </c>
      <c r="AD87" s="3">
        <v>1.7816919244486834E-2</v>
      </c>
      <c r="AE87" s="3">
        <v>-5.5805493740793169E-5</v>
      </c>
      <c r="AF87" s="4">
        <v>5729.56</v>
      </c>
      <c r="AG87" s="25">
        <v>0</v>
      </c>
      <c r="AH87" s="4"/>
      <c r="AI87" s="25">
        <v>14143.69</v>
      </c>
      <c r="AJ87" s="25">
        <v>14561.48</v>
      </c>
      <c r="AK87" s="3">
        <v>1</v>
      </c>
      <c r="AL87" s="3">
        <v>2.5560983003437909E-2</v>
      </c>
      <c r="AM87" s="4">
        <v>7200</v>
      </c>
      <c r="AN87" s="25">
        <v>14399</v>
      </c>
      <c r="AO87" s="4">
        <v>310.01</v>
      </c>
      <c r="AP87" s="25">
        <v>14488.1</v>
      </c>
      <c r="AQ87" s="25">
        <v>14514.7</v>
      </c>
      <c r="AR87" s="3">
        <v>7.9712291676714443E-3</v>
      </c>
      <c r="AS87" s="3">
        <v>1.8326248561803113E-3</v>
      </c>
      <c r="AT87" s="4">
        <v>5400</v>
      </c>
      <c r="AU87" s="25">
        <v>14400.5</v>
      </c>
      <c r="AV87" s="4">
        <v>259.61</v>
      </c>
      <c r="AW87" s="25">
        <v>14489</v>
      </c>
      <c r="AX87" s="25">
        <v>14514.7</v>
      </c>
      <c r="AY87" s="3">
        <v>7.8678856607439854E-3</v>
      </c>
      <c r="AZ87" s="3">
        <v>1.7706187520238603E-3</v>
      </c>
      <c r="BA87" s="4">
        <v>5400.04</v>
      </c>
    </row>
    <row r="88" spans="1:53" x14ac:dyDescent="0.45">
      <c r="A88">
        <v>4</v>
      </c>
      <c r="B88" t="s">
        <v>9</v>
      </c>
      <c r="C88">
        <v>15</v>
      </c>
      <c r="D88">
        <v>3</v>
      </c>
      <c r="E88" s="25">
        <v>14360.1</v>
      </c>
      <c r="F88" s="4"/>
      <c r="G88" s="25">
        <v>15550.5</v>
      </c>
      <c r="H88" s="25">
        <v>16867.3</v>
      </c>
      <c r="I88" s="3">
        <v>0.14054967330940538</v>
      </c>
      <c r="J88" s="3">
        <v>6.9304370777216656E-2</v>
      </c>
      <c r="K88" s="4">
        <v>7207</v>
      </c>
      <c r="L88" s="25">
        <v>16489.22</v>
      </c>
      <c r="M88" s="4"/>
      <c r="N88" s="25">
        <v>16568.740000000002</v>
      </c>
      <c r="O88" s="25">
        <v>25418.7</v>
      </c>
      <c r="P88" s="3">
        <v>1.3122087180932784E-2</v>
      </c>
      <c r="Q88" s="3">
        <v>8.3628243639303629E-3</v>
      </c>
      <c r="R88" s="4">
        <v>7200</v>
      </c>
      <c r="S88" s="25">
        <v>16385.86</v>
      </c>
      <c r="T88" s="4"/>
      <c r="U88" s="25">
        <v>16450.560000000001</v>
      </c>
      <c r="V88" s="25">
        <v>16812.23</v>
      </c>
      <c r="W88" s="3">
        <v>1.9308171244883616E-2</v>
      </c>
      <c r="X88" s="3">
        <v>1.5435883716462359E-2</v>
      </c>
      <c r="Y88" s="4">
        <v>4707</v>
      </c>
      <c r="Z88" s="25">
        <v>16254.618390863247</v>
      </c>
      <c r="AA88" s="4"/>
      <c r="AB88" s="25">
        <v>16582.675066499163</v>
      </c>
      <c r="AC88" s="25">
        <v>16708.47</v>
      </c>
      <c r="AD88" s="3">
        <v>2.7162966395891101E-2</v>
      </c>
      <c r="AE88" s="3">
        <v>7.528812243181927E-3</v>
      </c>
      <c r="AF88" s="4">
        <v>7200.11</v>
      </c>
      <c r="AG88" s="25">
        <v>0</v>
      </c>
      <c r="AH88" s="4"/>
      <c r="AI88" s="25">
        <v>15899.14</v>
      </c>
      <c r="AJ88" s="25">
        <v>16720.95</v>
      </c>
      <c r="AK88" s="3">
        <v>1</v>
      </c>
      <c r="AL88" s="3">
        <v>4.8438307038286672E-2</v>
      </c>
      <c r="AM88" s="4">
        <v>7200</v>
      </c>
      <c r="AN88" s="25">
        <v>16422.400000000001</v>
      </c>
      <c r="AO88" s="4">
        <v>727.27</v>
      </c>
      <c r="AP88" s="25">
        <v>16537.3</v>
      </c>
      <c r="AQ88" s="25">
        <v>16708.5</v>
      </c>
      <c r="AR88" s="3">
        <v>1.7121256464535634E-2</v>
      </c>
      <c r="AS88" s="3">
        <v>1.024450473322823E-2</v>
      </c>
      <c r="AT88" s="4">
        <v>5400.01</v>
      </c>
      <c r="AU88" s="25">
        <v>16424.7</v>
      </c>
      <c r="AV88" s="4">
        <v>763.88</v>
      </c>
      <c r="AW88" s="25">
        <v>16526.599999999999</v>
      </c>
      <c r="AX88" s="25">
        <v>16708.5</v>
      </c>
      <c r="AY88" s="3">
        <v>1.6983601730140487E-2</v>
      </c>
      <c r="AZ88" s="3">
        <v>1.0884898497588506E-2</v>
      </c>
      <c r="BA88" s="4">
        <v>5400.02</v>
      </c>
    </row>
    <row r="89" spans="1:53" x14ac:dyDescent="0.45">
      <c r="A89">
        <v>4</v>
      </c>
      <c r="B89" t="s">
        <v>9</v>
      </c>
      <c r="C89">
        <v>15</v>
      </c>
      <c r="D89">
        <v>4</v>
      </c>
      <c r="E89" s="25">
        <v>11954.6</v>
      </c>
      <c r="F89" s="4"/>
      <c r="G89" s="25">
        <v>12887.7</v>
      </c>
      <c r="H89" s="25">
        <v>13608.6</v>
      </c>
      <c r="I89" s="3">
        <v>0.11216504553694825</v>
      </c>
      <c r="J89" s="3">
        <v>4.2866298944885452E-2</v>
      </c>
      <c r="K89" s="4">
        <v>7205</v>
      </c>
      <c r="L89" s="25">
        <v>13209.45</v>
      </c>
      <c r="M89" s="4"/>
      <c r="N89" s="25">
        <v>13415.3</v>
      </c>
      <c r="O89" s="25">
        <v>19932.29</v>
      </c>
      <c r="P89" s="3">
        <v>1.8970819665069576E-2</v>
      </c>
      <c r="Q89" s="3">
        <v>3.6829116316583459E-3</v>
      </c>
      <c r="R89" s="4">
        <v>7200</v>
      </c>
      <c r="S89" s="25">
        <v>13276.43</v>
      </c>
      <c r="T89" s="4"/>
      <c r="U89" s="25">
        <v>13338.68</v>
      </c>
      <c r="V89" s="25">
        <v>13722.95</v>
      </c>
      <c r="W89" s="3">
        <v>1.399640101033125E-2</v>
      </c>
      <c r="X89" s="3">
        <v>9.3732663244927468E-3</v>
      </c>
      <c r="Y89" s="4">
        <v>4459</v>
      </c>
      <c r="Z89" s="25">
        <v>13057.634928738738</v>
      </c>
      <c r="AA89" s="4"/>
      <c r="AB89" s="25">
        <v>13464.99</v>
      </c>
      <c r="AC89" s="25">
        <v>13464.99</v>
      </c>
      <c r="AD89" s="3">
        <v>3.0245703549101482E-2</v>
      </c>
      <c r="AE89" s="3">
        <v>-7.4267223869161797E-6</v>
      </c>
      <c r="AF89" s="4">
        <v>6979.34</v>
      </c>
      <c r="AG89" s="25">
        <v>0</v>
      </c>
      <c r="AH89" s="4"/>
      <c r="AI89" s="25">
        <v>13244.35</v>
      </c>
      <c r="AJ89" s="25">
        <v>13464.89</v>
      </c>
      <c r="AK89" s="3">
        <v>1</v>
      </c>
      <c r="AL89" s="3">
        <v>1.6378893552045286E-2</v>
      </c>
      <c r="AM89" s="4">
        <v>7200</v>
      </c>
      <c r="AN89" s="25">
        <v>13288.5</v>
      </c>
      <c r="AO89" s="4">
        <v>572.62</v>
      </c>
      <c r="AP89" s="25">
        <v>13350</v>
      </c>
      <c r="AQ89" s="25">
        <v>13501.1</v>
      </c>
      <c r="AR89" s="3">
        <v>1.3099995618233749E-2</v>
      </c>
      <c r="AS89" s="3">
        <v>8.532561350296914E-3</v>
      </c>
      <c r="AT89" s="4">
        <v>5400</v>
      </c>
      <c r="AU89" s="25">
        <v>13287.7</v>
      </c>
      <c r="AV89" s="4">
        <v>596.4</v>
      </c>
      <c r="AW89" s="25">
        <v>13375.6</v>
      </c>
      <c r="AX89" s="25">
        <v>13464.9</v>
      </c>
      <c r="AY89" s="3">
        <v>1.3159409397328809E-2</v>
      </c>
      <c r="AZ89" s="3">
        <v>6.6313204192532619E-3</v>
      </c>
      <c r="BA89" s="4">
        <v>5400</v>
      </c>
    </row>
    <row r="90" spans="1:53" x14ac:dyDescent="0.45">
      <c r="A90">
        <v>4</v>
      </c>
      <c r="B90" t="s">
        <v>9</v>
      </c>
      <c r="C90">
        <v>15</v>
      </c>
      <c r="D90">
        <v>5</v>
      </c>
      <c r="E90" s="25">
        <v>11720.4</v>
      </c>
      <c r="F90" s="4"/>
      <c r="G90" s="25">
        <v>13205.2</v>
      </c>
      <c r="H90" s="25">
        <v>14064.4</v>
      </c>
      <c r="I90" s="3">
        <v>0.16047189610836141</v>
      </c>
      <c r="J90" s="3">
        <v>5.4116197611867596E-2</v>
      </c>
      <c r="K90" s="4">
        <v>7206</v>
      </c>
      <c r="L90" s="25">
        <v>13692.74</v>
      </c>
      <c r="M90" s="4"/>
      <c r="N90" s="25">
        <v>13793.87</v>
      </c>
      <c r="O90" s="25">
        <v>18497.099999999999</v>
      </c>
      <c r="P90" s="3">
        <v>1.919387996303917E-2</v>
      </c>
      <c r="Q90" s="3">
        <v>1.1949973855179175E-2</v>
      </c>
      <c r="R90" s="4">
        <v>7200</v>
      </c>
      <c r="S90" s="25">
        <v>13630.3</v>
      </c>
      <c r="T90" s="4"/>
      <c r="U90" s="25">
        <v>13703.23</v>
      </c>
      <c r="V90" s="25">
        <v>14116.6</v>
      </c>
      <c r="W90" s="3">
        <v>2.366643506414445E-2</v>
      </c>
      <c r="X90" s="3">
        <v>1.8442484975681819E-2</v>
      </c>
      <c r="Y90" s="4">
        <v>4518</v>
      </c>
      <c r="Z90" s="25">
        <v>13514.167600938699</v>
      </c>
      <c r="AA90" s="4"/>
      <c r="AB90" s="25">
        <v>13776.334036076349</v>
      </c>
      <c r="AC90" s="25">
        <v>13975.56</v>
      </c>
      <c r="AD90" s="3">
        <v>3.1984957707084989E-2</v>
      </c>
      <c r="AE90" s="3">
        <v>1.320606874466553E-2</v>
      </c>
      <c r="AF90" s="4">
        <v>7200.14</v>
      </c>
      <c r="AG90" s="25">
        <v>0</v>
      </c>
      <c r="AH90" s="4"/>
      <c r="AI90" s="25">
        <v>13550.72</v>
      </c>
      <c r="AJ90" s="25">
        <v>13960.71</v>
      </c>
      <c r="AK90" s="3">
        <v>1</v>
      </c>
      <c r="AL90" s="3">
        <v>2.9366722299025219E-2</v>
      </c>
      <c r="AM90" s="4">
        <v>7200</v>
      </c>
      <c r="AN90" s="25">
        <v>13700.5</v>
      </c>
      <c r="AO90" s="4">
        <v>594.30999999999995</v>
      </c>
      <c r="AP90" s="25">
        <v>13776.5</v>
      </c>
      <c r="AQ90" s="25">
        <v>13960.7</v>
      </c>
      <c r="AR90" s="3">
        <v>1.8638033909474504E-2</v>
      </c>
      <c r="AS90" s="3">
        <v>1.3194180807552681E-2</v>
      </c>
      <c r="AT90" s="4">
        <v>5400</v>
      </c>
      <c r="AU90" s="25">
        <v>13700.3</v>
      </c>
      <c r="AV90" s="4">
        <v>503.31</v>
      </c>
      <c r="AW90" s="25">
        <v>13764.8</v>
      </c>
      <c r="AX90" s="25">
        <v>13990.1</v>
      </c>
      <c r="AY90" s="3">
        <v>1.8652359838690142E-2</v>
      </c>
      <c r="AZ90" s="3">
        <v>1.4032247666664383E-2</v>
      </c>
      <c r="BA90" s="4">
        <v>5400.01</v>
      </c>
    </row>
    <row r="91" spans="1:53" x14ac:dyDescent="0.45">
      <c r="A91">
        <v>4</v>
      </c>
      <c r="B91" t="s">
        <v>9</v>
      </c>
      <c r="C91">
        <v>20</v>
      </c>
      <c r="D91">
        <v>1</v>
      </c>
      <c r="E91" s="25">
        <v>15387.4</v>
      </c>
      <c r="F91" s="4"/>
      <c r="G91" s="25">
        <v>16531.8</v>
      </c>
      <c r="H91" s="25">
        <v>19199.8</v>
      </c>
      <c r="I91" s="3">
        <v>0.16575040933389715</v>
      </c>
      <c r="J91" s="3">
        <v>0.10370514947464296</v>
      </c>
      <c r="K91" s="4">
        <v>7220</v>
      </c>
      <c r="L91" s="25">
        <v>18390.32</v>
      </c>
      <c r="M91" s="4"/>
      <c r="N91" s="25">
        <v>18444.599999999999</v>
      </c>
      <c r="O91" s="25">
        <v>18444.599999999999</v>
      </c>
      <c r="P91" s="3">
        <v>2.9428667469068911E-3</v>
      </c>
      <c r="Q91" s="3">
        <v>0</v>
      </c>
      <c r="R91" s="4">
        <v>7077.3</v>
      </c>
      <c r="S91" s="25">
        <v>18289.07</v>
      </c>
      <c r="T91" s="4"/>
      <c r="U91" s="25">
        <v>18346.18</v>
      </c>
      <c r="V91" s="25">
        <v>18558.810000000001</v>
      </c>
      <c r="W91" s="3">
        <v>8.43227828199033E-3</v>
      </c>
      <c r="X91" s="3">
        <v>5.3359790941521238E-3</v>
      </c>
      <c r="Y91" s="4">
        <v>4988</v>
      </c>
      <c r="Z91" s="25">
        <v>18062.68033699131</v>
      </c>
      <c r="AA91" s="4"/>
      <c r="AB91" s="25">
        <v>18273.027500251039</v>
      </c>
      <c r="AC91" s="25">
        <v>18484.03</v>
      </c>
      <c r="AD91" s="3">
        <v>2.0706313121926639E-2</v>
      </c>
      <c r="AE91" s="3">
        <v>9.3020450293831089E-3</v>
      </c>
      <c r="AF91" s="4">
        <v>7200.1</v>
      </c>
      <c r="AG91" s="25">
        <v>0</v>
      </c>
      <c r="AH91" s="4"/>
      <c r="AI91" s="25">
        <v>16953.580000000002</v>
      </c>
      <c r="AJ91" s="25">
        <v>18595.43</v>
      </c>
      <c r="AK91" s="3">
        <v>1</v>
      </c>
      <c r="AL91" s="3">
        <v>8.0837751970766342E-2</v>
      </c>
      <c r="AM91" s="4">
        <v>7200</v>
      </c>
      <c r="AN91" s="25">
        <v>18309.900000000001</v>
      </c>
      <c r="AO91" s="4">
        <v>1909.42</v>
      </c>
      <c r="AP91" s="25">
        <v>18337</v>
      </c>
      <c r="AQ91" s="25">
        <v>18467.900000000001</v>
      </c>
      <c r="AR91" s="3">
        <v>7.302950457044181E-3</v>
      </c>
      <c r="AS91" s="3">
        <v>5.8336857399997047E-3</v>
      </c>
      <c r="AT91" s="4">
        <v>5400.03</v>
      </c>
      <c r="AU91" s="25">
        <v>18310.099999999999</v>
      </c>
      <c r="AV91" s="4">
        <v>1527.53</v>
      </c>
      <c r="AW91" s="25">
        <v>18345.8</v>
      </c>
      <c r="AX91" s="25">
        <v>18517.099999999999</v>
      </c>
      <c r="AY91" s="3">
        <v>7.2921071749997299E-3</v>
      </c>
      <c r="AZ91" s="3">
        <v>5.3565813300369362E-3</v>
      </c>
      <c r="BA91" s="4">
        <v>5400</v>
      </c>
    </row>
    <row r="92" spans="1:53" x14ac:dyDescent="0.45">
      <c r="A92">
        <v>4</v>
      </c>
      <c r="B92" t="s">
        <v>9</v>
      </c>
      <c r="C92">
        <v>20</v>
      </c>
      <c r="D92">
        <v>2</v>
      </c>
      <c r="E92" s="25">
        <v>14944.7</v>
      </c>
      <c r="F92" s="4"/>
      <c r="G92" s="25">
        <v>15300.1</v>
      </c>
      <c r="H92" s="25">
        <v>16282.2</v>
      </c>
      <c r="I92" s="3">
        <v>7.4731267343332616E-2</v>
      </c>
      <c r="J92" s="3">
        <v>5.272744608320834E-2</v>
      </c>
      <c r="K92" s="4">
        <v>7214</v>
      </c>
      <c r="L92" s="25">
        <v>16041.43</v>
      </c>
      <c r="M92" s="4"/>
      <c r="N92" s="25">
        <v>16118.55</v>
      </c>
      <c r="O92" s="25">
        <v>24409.96</v>
      </c>
      <c r="P92" s="3">
        <v>6.8296047360841307E-3</v>
      </c>
      <c r="Q92" s="3">
        <v>2.0548869657387074E-3</v>
      </c>
      <c r="R92" s="4">
        <v>7200</v>
      </c>
      <c r="S92" s="25">
        <v>15970.04</v>
      </c>
      <c r="T92" s="4"/>
      <c r="U92" s="25">
        <v>16031.73</v>
      </c>
      <c r="V92" s="25">
        <v>16206.73</v>
      </c>
      <c r="W92" s="3">
        <v>1.1249561966698258E-2</v>
      </c>
      <c r="X92" s="3">
        <v>7.4301592274269041E-3</v>
      </c>
      <c r="Y92" s="4">
        <v>4906</v>
      </c>
      <c r="Z92" s="25">
        <v>15887.813873591282</v>
      </c>
      <c r="AA92" s="4"/>
      <c r="AB92" s="25">
        <v>16109.941256549033</v>
      </c>
      <c r="AC92" s="25">
        <v>16151.74</v>
      </c>
      <c r="AD92" s="3">
        <v>1.634041449458189E-2</v>
      </c>
      <c r="AE92" s="3">
        <v>2.5878786713361451E-3</v>
      </c>
      <c r="AF92" s="4">
        <v>7200.07</v>
      </c>
      <c r="AG92" s="25">
        <v>0</v>
      </c>
      <c r="AH92" s="4"/>
      <c r="AI92" s="25">
        <v>15731.88</v>
      </c>
      <c r="AJ92" s="25">
        <v>16261.11</v>
      </c>
      <c r="AK92" s="3">
        <v>1</v>
      </c>
      <c r="AL92" s="3">
        <v>2.5994722550016319E-2</v>
      </c>
      <c r="AM92" s="4">
        <v>7200</v>
      </c>
      <c r="AN92" s="25">
        <v>16023.1</v>
      </c>
      <c r="AO92" s="4">
        <v>2846.95</v>
      </c>
      <c r="AP92" s="25">
        <v>16060.8</v>
      </c>
      <c r="AQ92" s="25">
        <v>16158.5</v>
      </c>
      <c r="AR92" s="3">
        <v>7.9644669862194047E-3</v>
      </c>
      <c r="AS92" s="3">
        <v>5.6303531384235082E-3</v>
      </c>
      <c r="AT92" s="4">
        <v>5400.06</v>
      </c>
      <c r="AU92" s="25">
        <v>16025</v>
      </c>
      <c r="AV92" s="4">
        <v>3174.72</v>
      </c>
      <c r="AW92" s="25">
        <v>16070</v>
      </c>
      <c r="AX92" s="25">
        <v>16158.5</v>
      </c>
      <c r="AY92" s="3">
        <v>7.846832601317244E-3</v>
      </c>
      <c r="AZ92" s="3">
        <v>5.0607550641602562E-3</v>
      </c>
      <c r="BA92" s="4">
        <v>5400.07</v>
      </c>
    </row>
    <row r="93" spans="1:53" x14ac:dyDescent="0.45">
      <c r="A93">
        <v>4</v>
      </c>
      <c r="B93" t="s">
        <v>9</v>
      </c>
      <c r="C93">
        <v>20</v>
      </c>
      <c r="D93">
        <v>3</v>
      </c>
      <c r="E93" s="25">
        <v>15066.1</v>
      </c>
      <c r="F93" s="4"/>
      <c r="G93" s="25">
        <v>15409</v>
      </c>
      <c r="H93" s="25">
        <v>17273.7</v>
      </c>
      <c r="I93" s="3">
        <v>0.10915630578453256</v>
      </c>
      <c r="J93" s="3">
        <v>8.8880965600511258E-2</v>
      </c>
      <c r="K93" s="4">
        <v>7213</v>
      </c>
      <c r="L93" s="25">
        <v>16798.3</v>
      </c>
      <c r="M93" s="4"/>
      <c r="N93" s="25">
        <v>16845.41</v>
      </c>
      <c r="O93" s="25">
        <v>23318.59</v>
      </c>
      <c r="P93" s="3">
        <v>6.7330212503776271E-3</v>
      </c>
      <c r="Q93" s="3">
        <v>3.9474532245121945E-3</v>
      </c>
      <c r="R93" s="4">
        <v>7200</v>
      </c>
      <c r="S93" s="25">
        <v>16762.55</v>
      </c>
      <c r="T93" s="4"/>
      <c r="U93" s="25">
        <v>16798.13</v>
      </c>
      <c r="V93" s="25">
        <v>17153.86</v>
      </c>
      <c r="W93" s="3">
        <v>8.8468836346843136E-3</v>
      </c>
      <c r="X93" s="3">
        <v>6.7430731833938076E-3</v>
      </c>
      <c r="Y93" s="4">
        <v>5400</v>
      </c>
      <c r="Z93" s="25">
        <v>16593.215712918933</v>
      </c>
      <c r="AA93" s="4"/>
      <c r="AB93" s="25">
        <v>16833.032033253039</v>
      </c>
      <c r="AC93" s="25">
        <v>16912.169999999998</v>
      </c>
      <c r="AD93" s="3">
        <v>1.8859453699972599E-2</v>
      </c>
      <c r="AE93" s="3">
        <v>4.6793502399135739E-3</v>
      </c>
      <c r="AF93" s="4">
        <v>7200.04</v>
      </c>
      <c r="AG93" s="25">
        <v>0</v>
      </c>
      <c r="AH93" s="4"/>
      <c r="AI93" s="25">
        <v>15902.56</v>
      </c>
      <c r="AJ93" s="25">
        <v>16943.900000000001</v>
      </c>
      <c r="AK93" s="3">
        <v>1</v>
      </c>
      <c r="AL93" s="3">
        <v>5.9697247603353022E-2</v>
      </c>
      <c r="AM93" s="4">
        <v>7200</v>
      </c>
      <c r="AN93" s="25">
        <v>16785.400000000001</v>
      </c>
      <c r="AO93" s="4">
        <v>3612.62</v>
      </c>
      <c r="AP93" s="25">
        <v>16815.3</v>
      </c>
      <c r="AQ93" s="25">
        <v>16947.599999999999</v>
      </c>
      <c r="AR93" s="3">
        <v>7.4957855792601906E-3</v>
      </c>
      <c r="AS93" s="3">
        <v>5.7278279487492732E-3</v>
      </c>
      <c r="AT93" s="4">
        <v>5400</v>
      </c>
      <c r="AU93" s="25">
        <v>16785.8</v>
      </c>
      <c r="AV93" s="4">
        <v>3614.11</v>
      </c>
      <c r="AW93" s="25">
        <v>16811.599999999999</v>
      </c>
      <c r="AX93" s="25">
        <v>16927.900000000001</v>
      </c>
      <c r="AY93" s="3">
        <v>7.4721339721631813E-3</v>
      </c>
      <c r="AZ93" s="3">
        <v>5.94660531439784E-3</v>
      </c>
      <c r="BA93" s="4">
        <v>5400.09</v>
      </c>
    </row>
    <row r="94" spans="1:53" x14ac:dyDescent="0.45">
      <c r="A94">
        <v>4</v>
      </c>
      <c r="B94" t="s">
        <v>9</v>
      </c>
      <c r="C94">
        <v>20</v>
      </c>
      <c r="D94">
        <v>4</v>
      </c>
      <c r="E94" s="25">
        <v>15249.5</v>
      </c>
      <c r="F94" s="4"/>
      <c r="G94" s="25">
        <v>16069.4</v>
      </c>
      <c r="H94" s="25">
        <v>19923.900000000001</v>
      </c>
      <c r="I94" s="3">
        <v>0.18523762455587317</v>
      </c>
      <c r="J94" s="3">
        <v>0.1414313573584805</v>
      </c>
      <c r="K94" s="4">
        <v>7219</v>
      </c>
      <c r="L94" s="25">
        <v>18512.95</v>
      </c>
      <c r="M94" s="4"/>
      <c r="N94" s="25">
        <v>18568.32</v>
      </c>
      <c r="O94" s="25">
        <v>26715.33</v>
      </c>
      <c r="P94" s="3">
        <v>1.087543076964172E-2</v>
      </c>
      <c r="Q94" s="3">
        <v>7.9170785136110002E-3</v>
      </c>
      <c r="R94" s="4">
        <v>7200</v>
      </c>
      <c r="S94" s="25">
        <v>18358.150000000001</v>
      </c>
      <c r="T94" s="4"/>
      <c r="U94" s="25">
        <v>18401.990000000002</v>
      </c>
      <c r="V94" s="25">
        <v>19156.810000000001</v>
      </c>
      <c r="W94" s="3">
        <v>1.9146207891432614E-2</v>
      </c>
      <c r="X94" s="3">
        <v>1.6803889616114037E-2</v>
      </c>
      <c r="Y94" s="4">
        <v>5397</v>
      </c>
      <c r="Z94" s="25">
        <v>18163.938303092327</v>
      </c>
      <c r="AA94" s="4"/>
      <c r="AB94" s="25">
        <v>18406.50662217442</v>
      </c>
      <c r="AC94" s="25">
        <v>18720.63</v>
      </c>
      <c r="AD94" s="3">
        <v>2.9522704400271032E-2</v>
      </c>
      <c r="AE94" s="3">
        <v>1.6562571945907618E-2</v>
      </c>
      <c r="AF94" s="4">
        <v>7200.06</v>
      </c>
      <c r="AG94" s="25">
        <v>0</v>
      </c>
      <c r="AH94" s="4"/>
      <c r="AI94" s="25">
        <v>16166.86</v>
      </c>
      <c r="AJ94" s="25">
        <v>18822.98</v>
      </c>
      <c r="AK94" s="3">
        <v>1</v>
      </c>
      <c r="AL94" s="3">
        <v>0.13622418721448987</v>
      </c>
      <c r="AM94" s="4">
        <v>7200</v>
      </c>
      <c r="AN94" s="25">
        <v>18378.5</v>
      </c>
      <c r="AO94" s="4">
        <v>3611.62</v>
      </c>
      <c r="AP94" s="25">
        <v>18389.400000000001</v>
      </c>
      <c r="AQ94" s="25">
        <v>18716.5</v>
      </c>
      <c r="AR94" s="3">
        <v>1.80589319584324E-2</v>
      </c>
      <c r="AS94" s="3">
        <v>1.7476558117169264E-2</v>
      </c>
      <c r="AT94" s="4">
        <v>5400.01</v>
      </c>
      <c r="AU94" s="25">
        <v>18395.8</v>
      </c>
      <c r="AV94" s="4">
        <v>3632.32</v>
      </c>
      <c r="AW94" s="25">
        <v>18403.7</v>
      </c>
      <c r="AX94" s="25">
        <v>18730.900000000001</v>
      </c>
      <c r="AY94" s="3">
        <v>1.7134613843400249E-2</v>
      </c>
      <c r="AZ94" s="3">
        <v>1.6712526380466393E-2</v>
      </c>
      <c r="BA94" s="4">
        <v>5400.01</v>
      </c>
    </row>
    <row r="95" spans="1:53" x14ac:dyDescent="0.45">
      <c r="A95">
        <v>4</v>
      </c>
      <c r="B95" t="s">
        <v>9</v>
      </c>
      <c r="C95">
        <v>20</v>
      </c>
      <c r="D95">
        <v>5</v>
      </c>
      <c r="E95" s="25">
        <v>18028.5</v>
      </c>
      <c r="F95" s="4"/>
      <c r="G95" s="25">
        <v>18557.5</v>
      </c>
      <c r="H95" s="25">
        <v>21647.3</v>
      </c>
      <c r="I95" s="3">
        <v>0.1424926668223595</v>
      </c>
      <c r="J95" s="3">
        <v>0.11733131788867274</v>
      </c>
      <c r="K95" s="4">
        <v>7218</v>
      </c>
      <c r="L95" s="25">
        <v>20842.12</v>
      </c>
      <c r="M95" s="4"/>
      <c r="N95" s="25">
        <v>20921.61</v>
      </c>
      <c r="O95" s="25">
        <v>28034.53</v>
      </c>
      <c r="P95" s="3">
        <v>8.6656827263297733E-3</v>
      </c>
      <c r="Q95" s="3">
        <v>4.8848214281467846E-3</v>
      </c>
      <c r="R95" s="4">
        <v>7200</v>
      </c>
      <c r="S95" s="25">
        <v>20688.52</v>
      </c>
      <c r="T95" s="4"/>
      <c r="U95" s="25">
        <v>20746.599999999999</v>
      </c>
      <c r="V95" s="25">
        <v>21717.11</v>
      </c>
      <c r="W95" s="3">
        <v>1.5971511074560869E-2</v>
      </c>
      <c r="X95" s="3">
        <v>1.320899473038605E-2</v>
      </c>
      <c r="Y95" s="4">
        <v>5128</v>
      </c>
      <c r="Z95" s="25">
        <v>20419.31057160753</v>
      </c>
      <c r="AA95" s="4"/>
      <c r="AB95" s="25">
        <v>20762.57814318383</v>
      </c>
      <c r="AC95" s="25">
        <v>21024.31</v>
      </c>
      <c r="AD95" s="3">
        <v>2.8776184730555796E-2</v>
      </c>
      <c r="AE95" s="3">
        <v>1.2449010541424273E-2</v>
      </c>
      <c r="AF95" s="4">
        <v>7200.1</v>
      </c>
      <c r="AG95" s="25">
        <v>0</v>
      </c>
      <c r="AH95" s="4"/>
      <c r="AI95" s="25">
        <v>18937.939999999999</v>
      </c>
      <c r="AJ95" s="25">
        <v>21378.68</v>
      </c>
      <c r="AK95" s="3">
        <v>1</v>
      </c>
      <c r="AL95" s="3">
        <v>9.9236074810540864E-2</v>
      </c>
      <c r="AM95" s="4">
        <v>7200</v>
      </c>
      <c r="AN95" s="25">
        <v>20690.2</v>
      </c>
      <c r="AO95" s="4">
        <v>3615.53</v>
      </c>
      <c r="AP95" s="25">
        <v>20706.599999999999</v>
      </c>
      <c r="AQ95" s="25">
        <v>21123.1</v>
      </c>
      <c r="AR95" s="3">
        <v>1.5891603577002079E-2</v>
      </c>
      <c r="AS95" s="3">
        <v>1.5111554196071251E-2</v>
      </c>
      <c r="AT95" s="4">
        <v>5400.07</v>
      </c>
      <c r="AU95" s="25">
        <v>20691.099999999999</v>
      </c>
      <c r="AV95" s="4">
        <v>3608.66</v>
      </c>
      <c r="AW95" s="25">
        <v>20706.900000000001</v>
      </c>
      <c r="AX95" s="25">
        <v>21923.7</v>
      </c>
      <c r="AY95" s="3">
        <v>1.5848795989024264E-2</v>
      </c>
      <c r="AZ95" s="3">
        <v>1.5097285000078472E-2</v>
      </c>
      <c r="BA95" s="4">
        <v>5400.09</v>
      </c>
    </row>
    <row r="96" spans="1:53" x14ac:dyDescent="0.45">
      <c r="A96">
        <v>4</v>
      </c>
      <c r="B96" t="s">
        <v>9</v>
      </c>
      <c r="C96">
        <v>25</v>
      </c>
      <c r="D96">
        <v>1</v>
      </c>
      <c r="E96" s="25">
        <v>17051.400000000001</v>
      </c>
      <c r="F96" s="4"/>
      <c r="G96" s="25">
        <v>17215.400000000001</v>
      </c>
      <c r="H96" s="25">
        <v>18185.099999999999</v>
      </c>
      <c r="I96" s="3">
        <v>3.7925203556619699E-2</v>
      </c>
      <c r="J96" s="3">
        <v>2.8671988769756785E-2</v>
      </c>
      <c r="K96" s="4">
        <v>7219</v>
      </c>
      <c r="L96" s="25">
        <v>17600.03</v>
      </c>
      <c r="M96" s="4"/>
      <c r="N96" s="25">
        <v>17647.509999999998</v>
      </c>
      <c r="O96" s="25">
        <v>27283.89</v>
      </c>
      <c r="P96" s="3">
        <v>6.970378992494225E-3</v>
      </c>
      <c r="Q96" s="3">
        <v>4.2914604676146688E-3</v>
      </c>
      <c r="R96" s="4">
        <v>7200.1</v>
      </c>
      <c r="S96" s="25">
        <v>17551.37</v>
      </c>
      <c r="T96" s="4"/>
      <c r="U96" s="25">
        <v>17603.29</v>
      </c>
      <c r="V96" s="25">
        <v>17873.5</v>
      </c>
      <c r="W96" s="3">
        <v>9.7158755262061053E-3</v>
      </c>
      <c r="X96" s="3">
        <v>6.7864431375845181E-3</v>
      </c>
      <c r="Y96" s="4">
        <v>5400</v>
      </c>
      <c r="Z96" s="25">
        <v>17360.747136801605</v>
      </c>
      <c r="AA96" s="4"/>
      <c r="AB96" s="25">
        <v>17550.812433610747</v>
      </c>
      <c r="AC96" s="25">
        <v>17723.57</v>
      </c>
      <c r="AD96" s="3">
        <v>2.0471206602191025E-2</v>
      </c>
      <c r="AE96" s="3">
        <v>9.7473345600944412E-3</v>
      </c>
      <c r="AF96" s="4">
        <v>7200.16</v>
      </c>
      <c r="AG96" s="25">
        <v>0</v>
      </c>
      <c r="AH96" s="4"/>
      <c r="AI96" s="25">
        <v>17485.560000000001</v>
      </c>
      <c r="AJ96" s="25">
        <v>17724.36</v>
      </c>
      <c r="AK96" s="3">
        <v>1</v>
      </c>
      <c r="AL96" s="3">
        <v>1.3429010069641636E-2</v>
      </c>
      <c r="AM96" s="4">
        <v>7200</v>
      </c>
      <c r="AN96" s="25">
        <v>17584</v>
      </c>
      <c r="AO96" s="4">
        <v>3620.73</v>
      </c>
      <c r="AP96" s="25">
        <v>17604.3</v>
      </c>
      <c r="AQ96" s="25">
        <v>17822.3</v>
      </c>
      <c r="AR96" s="3">
        <v>7.8748243158686271E-3</v>
      </c>
      <c r="AS96" s="3">
        <v>6.7294568757874651E-3</v>
      </c>
      <c r="AT96" s="4">
        <v>5400.02</v>
      </c>
      <c r="AU96" s="25">
        <v>17582.5</v>
      </c>
      <c r="AV96" s="4">
        <v>3616.13</v>
      </c>
      <c r="AW96" s="25">
        <v>17612.8</v>
      </c>
      <c r="AX96" s="25">
        <v>17874.400000000001</v>
      </c>
      <c r="AY96" s="3">
        <v>7.9594573779435927E-3</v>
      </c>
      <c r="AZ96" s="3">
        <v>6.2498695240293259E-3</v>
      </c>
      <c r="BA96" s="4">
        <v>5400.01</v>
      </c>
    </row>
    <row r="97" spans="1:53" x14ac:dyDescent="0.45">
      <c r="A97">
        <v>4</v>
      </c>
      <c r="B97" t="s">
        <v>9</v>
      </c>
      <c r="C97">
        <v>25</v>
      </c>
      <c r="D97">
        <v>2</v>
      </c>
      <c r="E97" s="25">
        <v>17062.599999999999</v>
      </c>
      <c r="F97" s="4"/>
      <c r="G97" s="25">
        <v>17408.8</v>
      </c>
      <c r="H97" s="25">
        <v>21110.799999999999</v>
      </c>
      <c r="I97" s="3">
        <v>0.16240364323439657</v>
      </c>
      <c r="J97" s="3">
        <v>0.14540882071542216</v>
      </c>
      <c r="K97" s="4">
        <v>7232</v>
      </c>
      <c r="L97" s="25">
        <v>20108.78</v>
      </c>
      <c r="M97" s="4"/>
      <c r="N97" s="25">
        <v>20151.61</v>
      </c>
      <c r="O97" s="25">
        <v>27684.54</v>
      </c>
      <c r="P97" s="3">
        <v>1.2867859118713942E-2</v>
      </c>
      <c r="Q97" s="3">
        <v>1.0765351179696896E-2</v>
      </c>
      <c r="R97" s="4">
        <v>7200</v>
      </c>
      <c r="S97" s="25">
        <v>19975.2</v>
      </c>
      <c r="T97" s="4"/>
      <c r="U97" s="25">
        <v>20012.89</v>
      </c>
      <c r="V97" s="25">
        <v>21240.67</v>
      </c>
      <c r="W97" s="3">
        <v>1.9425249043857104E-2</v>
      </c>
      <c r="X97" s="3">
        <v>1.7575061693365708E-2</v>
      </c>
      <c r="Y97" s="4">
        <v>5400</v>
      </c>
      <c r="Z97" s="25">
        <v>19815.933496886399</v>
      </c>
      <c r="AA97" s="4"/>
      <c r="AB97" s="25">
        <v>20002.847554723427</v>
      </c>
      <c r="AC97" s="25">
        <v>20370.91</v>
      </c>
      <c r="AD97" s="3">
        <v>2.7243579354756426E-2</v>
      </c>
      <c r="AE97" s="3">
        <v>1.8068041402007729E-2</v>
      </c>
      <c r="AF97" s="4">
        <v>7200.06</v>
      </c>
      <c r="AG97" s="25">
        <v>0</v>
      </c>
      <c r="AH97" s="4"/>
      <c r="AI97" s="25">
        <v>17277.88</v>
      </c>
      <c r="AJ97" s="25">
        <v>20500.48</v>
      </c>
      <c r="AK97" s="3">
        <v>1</v>
      </c>
      <c r="AL97" s="3">
        <v>0.15183563228152297</v>
      </c>
      <c r="AM97" s="4">
        <v>7200</v>
      </c>
      <c r="AN97" s="25">
        <v>20056.900000000001</v>
      </c>
      <c r="AO97" s="4">
        <v>3601.7</v>
      </c>
      <c r="AP97" s="25">
        <v>20057.3</v>
      </c>
      <c r="AQ97" s="25">
        <v>20925.8</v>
      </c>
      <c r="AR97" s="3">
        <v>1.5414628016126839E-2</v>
      </c>
      <c r="AS97" s="3">
        <v>1.5394992172661928E-2</v>
      </c>
      <c r="AT97" s="4">
        <v>5400.12</v>
      </c>
      <c r="AU97" s="25">
        <v>20054.599999999999</v>
      </c>
      <c r="AV97" s="4">
        <v>3632.82</v>
      </c>
      <c r="AW97" s="25">
        <v>20059.400000000001</v>
      </c>
      <c r="AX97" s="25">
        <v>21759</v>
      </c>
      <c r="AY97" s="3">
        <v>1.5527534116050845E-2</v>
      </c>
      <c r="AZ97" s="3">
        <v>1.5291903994470469E-2</v>
      </c>
      <c r="BA97" s="4">
        <v>5400.01</v>
      </c>
    </row>
    <row r="98" spans="1:53" x14ac:dyDescent="0.45">
      <c r="A98">
        <v>4</v>
      </c>
      <c r="B98" t="s">
        <v>9</v>
      </c>
      <c r="C98">
        <v>25</v>
      </c>
      <c r="D98">
        <v>3</v>
      </c>
      <c r="E98" s="25">
        <v>19059.3</v>
      </c>
      <c r="F98" s="4"/>
      <c r="G98" s="25">
        <v>19676.5</v>
      </c>
      <c r="H98" s="25">
        <v>23148.1</v>
      </c>
      <c r="I98" s="3">
        <v>0.14926942055799447</v>
      </c>
      <c r="J98" s="3">
        <v>0.12172009221793968</v>
      </c>
      <c r="K98" s="4">
        <v>7233</v>
      </c>
      <c r="L98" s="25">
        <v>22208.880000000001</v>
      </c>
      <c r="M98" s="4"/>
      <c r="N98" s="25">
        <v>22251.599999999999</v>
      </c>
      <c r="O98" s="25">
        <v>28205.360000000001</v>
      </c>
      <c r="P98" s="3">
        <v>8.6848230964427214E-3</v>
      </c>
      <c r="Q98" s="3">
        <v>6.7779739281227745E-3</v>
      </c>
      <c r="R98" s="4">
        <v>7200</v>
      </c>
      <c r="S98" s="25">
        <v>22076.83</v>
      </c>
      <c r="T98" s="4"/>
      <c r="U98" s="25">
        <v>22115.58</v>
      </c>
      <c r="V98" s="25">
        <v>23636.04</v>
      </c>
      <c r="W98" s="3">
        <v>1.4579004572956352E-2</v>
      </c>
      <c r="X98" s="3">
        <v>1.2849360254782142E-2</v>
      </c>
      <c r="Y98" s="4">
        <v>5400</v>
      </c>
      <c r="Z98" s="25">
        <v>21815.134723194729</v>
      </c>
      <c r="AA98" s="4"/>
      <c r="AB98" s="25">
        <v>22124.01480179976</v>
      </c>
      <c r="AC98" s="25">
        <v>22403.45</v>
      </c>
      <c r="AD98" s="3">
        <v>2.6260030343776133E-2</v>
      </c>
      <c r="AE98" s="3">
        <v>1.2472864590062728E-2</v>
      </c>
      <c r="AF98" s="4">
        <v>7200.13</v>
      </c>
      <c r="AG98" s="25">
        <v>0</v>
      </c>
      <c r="AH98" s="4"/>
      <c r="AI98" s="25">
        <v>19827.34</v>
      </c>
      <c r="AJ98" s="25">
        <v>22586.62</v>
      </c>
      <c r="AK98" s="3">
        <v>1</v>
      </c>
      <c r="AL98" s="3">
        <v>0.11498720063204554</v>
      </c>
      <c r="AM98" s="4">
        <v>7200</v>
      </c>
      <c r="AN98" s="25">
        <v>22091</v>
      </c>
      <c r="AO98" s="4">
        <v>3624.72</v>
      </c>
      <c r="AP98" s="25">
        <v>22093.7</v>
      </c>
      <c r="AQ98" s="25">
        <v>22772.7</v>
      </c>
      <c r="AR98" s="3">
        <v>1.3946512702284725E-2</v>
      </c>
      <c r="AS98" s="3">
        <v>1.3825995549792554E-2</v>
      </c>
      <c r="AT98" s="4">
        <v>5400.14</v>
      </c>
      <c r="AU98" s="25">
        <v>22100.3</v>
      </c>
      <c r="AV98" s="4">
        <v>3609.26</v>
      </c>
      <c r="AW98" s="25">
        <v>22106.7</v>
      </c>
      <c r="AX98" s="25">
        <v>22791.200000000001</v>
      </c>
      <c r="AY98" s="3">
        <v>1.3531398065922948E-2</v>
      </c>
      <c r="AZ98" s="3">
        <v>1.3245727778534109E-2</v>
      </c>
      <c r="BA98" s="4">
        <v>5400.14</v>
      </c>
    </row>
    <row r="99" spans="1:53" x14ac:dyDescent="0.45">
      <c r="A99">
        <v>4</v>
      </c>
      <c r="B99" t="s">
        <v>9</v>
      </c>
      <c r="C99">
        <v>25</v>
      </c>
      <c r="D99">
        <v>4</v>
      </c>
      <c r="E99" s="25">
        <v>17238.400000000001</v>
      </c>
      <c r="F99" s="4"/>
      <c r="G99" s="25">
        <v>17787.2</v>
      </c>
      <c r="H99" s="25">
        <v>19172.599999999999</v>
      </c>
      <c r="I99" s="3">
        <v>7.3187359338826544E-2</v>
      </c>
      <c r="J99" s="3">
        <v>4.3681443639292286E-2</v>
      </c>
      <c r="K99" s="4">
        <v>7222</v>
      </c>
      <c r="L99" s="25">
        <v>18451.43</v>
      </c>
      <c r="M99" s="4"/>
      <c r="N99" s="25">
        <v>18503.13</v>
      </c>
      <c r="O99" s="25">
        <v>26769.360000000001</v>
      </c>
      <c r="P99" s="3">
        <v>7.9695005177513756E-3</v>
      </c>
      <c r="Q99" s="3">
        <v>5.1898798150073087E-3</v>
      </c>
      <c r="R99" s="4">
        <v>7200.1</v>
      </c>
      <c r="S99" s="25">
        <v>18327.14</v>
      </c>
      <c r="T99" s="4"/>
      <c r="U99" s="25">
        <v>18370.580000000002</v>
      </c>
      <c r="V99" s="25">
        <v>19255.82</v>
      </c>
      <c r="W99" s="3">
        <v>1.465188073330375E-2</v>
      </c>
      <c r="X99" s="3">
        <v>1.2316354169914832E-2</v>
      </c>
      <c r="Y99" s="4">
        <v>5400</v>
      </c>
      <c r="Z99" s="25">
        <v>18094.490790363794</v>
      </c>
      <c r="AA99" s="4"/>
      <c r="AB99" s="25">
        <v>18329.87223315056</v>
      </c>
      <c r="AC99" s="25">
        <v>18599.66</v>
      </c>
      <c r="AD99" s="3">
        <v>2.7160131402197984E-2</v>
      </c>
      <c r="AE99" s="3">
        <v>1.4504983792684395E-2</v>
      </c>
      <c r="AF99" s="4">
        <v>7200.08</v>
      </c>
      <c r="AG99" s="25">
        <v>0</v>
      </c>
      <c r="AH99" s="4"/>
      <c r="AI99" s="25">
        <v>18137.78</v>
      </c>
      <c r="AJ99" s="25">
        <v>18655.169999999998</v>
      </c>
      <c r="AK99" s="3">
        <v>1</v>
      </c>
      <c r="AL99" s="3">
        <v>2.4832711995810729E-2</v>
      </c>
      <c r="AM99" s="4">
        <v>7200</v>
      </c>
      <c r="AN99" s="25">
        <v>18336.3</v>
      </c>
      <c r="AO99" s="4">
        <v>3638.22</v>
      </c>
      <c r="AP99" s="25">
        <v>18346.099999999999</v>
      </c>
      <c r="AQ99" s="25">
        <v>18909.5</v>
      </c>
      <c r="AR99" s="3">
        <v>1.4159398612662844E-2</v>
      </c>
      <c r="AS99" s="3">
        <v>1.3632507260885485E-2</v>
      </c>
      <c r="AT99" s="4">
        <v>5400.04</v>
      </c>
      <c r="AU99" s="25">
        <v>18341.8</v>
      </c>
      <c r="AV99" s="4">
        <v>3633.95</v>
      </c>
      <c r="AW99" s="25">
        <v>18346.7</v>
      </c>
      <c r="AX99" s="25">
        <v>18933.7</v>
      </c>
      <c r="AY99" s="3">
        <v>1.3863694282583692E-2</v>
      </c>
      <c r="AZ99" s="3">
        <v>1.3600248606694914E-2</v>
      </c>
      <c r="BA99" s="4">
        <v>5400.12</v>
      </c>
    </row>
    <row r="100" spans="1:53" x14ac:dyDescent="0.45">
      <c r="A100">
        <v>4</v>
      </c>
      <c r="B100" t="s">
        <v>9</v>
      </c>
      <c r="C100">
        <v>25</v>
      </c>
      <c r="D100">
        <v>5</v>
      </c>
      <c r="E100" s="25">
        <v>21005.4</v>
      </c>
      <c r="F100" s="4"/>
      <c r="G100" s="25">
        <v>21259.7</v>
      </c>
      <c r="H100" s="25">
        <v>25658</v>
      </c>
      <c r="I100" s="3">
        <v>0.11145797642161892</v>
      </c>
      <c r="J100" s="3">
        <v>0.10070092173111164</v>
      </c>
      <c r="K100" s="4">
        <v>7231</v>
      </c>
      <c r="L100" s="25">
        <v>23497.439999999999</v>
      </c>
      <c r="M100" s="4"/>
      <c r="N100" s="25">
        <v>23536.46</v>
      </c>
      <c r="O100" s="25">
        <v>31667.32</v>
      </c>
      <c r="P100" s="3">
        <v>6.0430705194096769E-3</v>
      </c>
      <c r="Q100" s="3">
        <v>4.3924992491635112E-3</v>
      </c>
      <c r="R100" s="4">
        <v>7200</v>
      </c>
      <c r="S100" s="25">
        <v>23355.119999999999</v>
      </c>
      <c r="T100" s="4"/>
      <c r="U100" s="25">
        <v>23389.63</v>
      </c>
      <c r="V100" s="25">
        <v>26457.14</v>
      </c>
      <c r="W100" s="3">
        <v>1.2063298689102943E-2</v>
      </c>
      <c r="X100" s="3">
        <v>1.0603503339636056E-2</v>
      </c>
      <c r="Y100" s="4">
        <v>5400</v>
      </c>
      <c r="Z100" s="25">
        <v>23084.064104990277</v>
      </c>
      <c r="AA100" s="4"/>
      <c r="AB100" s="25">
        <v>23386.308011396399</v>
      </c>
      <c r="AC100" s="25">
        <v>23640.3</v>
      </c>
      <c r="AD100" s="3">
        <v>2.3529138590023067E-2</v>
      </c>
      <c r="AE100" s="3">
        <v>1.0744025608964375E-2</v>
      </c>
      <c r="AF100" s="4">
        <v>7200.08</v>
      </c>
      <c r="AG100" s="25">
        <v>0</v>
      </c>
      <c r="AH100" s="4"/>
      <c r="AI100" s="25">
        <v>20953.060000000001</v>
      </c>
      <c r="AJ100" s="25">
        <v>24239.15</v>
      </c>
      <c r="AK100" s="3">
        <v>1</v>
      </c>
      <c r="AL100" s="3">
        <v>0.11367199231820231</v>
      </c>
      <c r="AM100" s="4">
        <v>7200</v>
      </c>
      <c r="AN100" s="25">
        <v>23394.400000000001</v>
      </c>
      <c r="AO100" s="4">
        <v>3633.25</v>
      </c>
      <c r="AP100" s="25">
        <v>23405</v>
      </c>
      <c r="AQ100" s="25">
        <v>25121.9</v>
      </c>
      <c r="AR100" s="3">
        <v>1.0401729250474733E-2</v>
      </c>
      <c r="AS100" s="3">
        <v>9.9533423856718942E-3</v>
      </c>
      <c r="AT100" s="4">
        <v>5400.1</v>
      </c>
      <c r="AU100" s="25">
        <v>23400.1</v>
      </c>
      <c r="AV100" s="4">
        <v>3617.14</v>
      </c>
      <c r="AW100" s="25">
        <v>23402.6</v>
      </c>
      <c r="AX100" s="25">
        <v>25819.200000000001</v>
      </c>
      <c r="AY100" s="3">
        <v>1.016061555902424E-2</v>
      </c>
      <c r="AZ100" s="3">
        <v>1.0054863939966952E-2</v>
      </c>
      <c r="BA100" s="4">
        <v>5400.14</v>
      </c>
    </row>
    <row r="101" spans="1:53" x14ac:dyDescent="0.45">
      <c r="A101">
        <v>4</v>
      </c>
      <c r="B101" t="s">
        <v>9</v>
      </c>
      <c r="C101">
        <v>30</v>
      </c>
      <c r="D101">
        <v>1</v>
      </c>
      <c r="E101" s="25">
        <v>23392.9</v>
      </c>
      <c r="F101" s="4"/>
      <c r="G101" s="25">
        <v>23771.1</v>
      </c>
      <c r="H101" s="25">
        <v>29016.7</v>
      </c>
      <c r="I101" s="3">
        <v>0.1240011893233513</v>
      </c>
      <c r="J101" s="3">
        <v>0.10983865495617554</v>
      </c>
      <c r="K101" s="4">
        <v>7283</v>
      </c>
      <c r="L101" s="25">
        <v>26440.68</v>
      </c>
      <c r="M101" s="4"/>
      <c r="N101" s="25">
        <v>26481.599999999999</v>
      </c>
      <c r="O101" s="25">
        <v>33783.58</v>
      </c>
      <c r="P101" s="3">
        <v>9.8703352948180598E-3</v>
      </c>
      <c r="Q101" s="3">
        <v>8.3379955108286042E-3</v>
      </c>
      <c r="R101" s="4">
        <v>7200.1</v>
      </c>
      <c r="S101" s="25">
        <v>26167.46</v>
      </c>
      <c r="T101" s="4"/>
      <c r="U101" s="25">
        <v>26201.91</v>
      </c>
      <c r="V101" s="25">
        <v>28602.54</v>
      </c>
      <c r="W101" s="3">
        <v>2.010166168244315E-2</v>
      </c>
      <c r="X101" s="3">
        <v>1.8811605339372765E-2</v>
      </c>
      <c r="Y101" s="4">
        <v>5400</v>
      </c>
      <c r="Z101" s="25">
        <v>25927.002301413195</v>
      </c>
      <c r="AA101" s="4"/>
      <c r="AB101" s="25">
        <v>26225.848227939518</v>
      </c>
      <c r="AC101" s="25">
        <v>26704.26</v>
      </c>
      <c r="AD101" s="3">
        <v>2.9106131328364974E-2</v>
      </c>
      <c r="AE101" s="3">
        <v>1.7915185519481944E-2</v>
      </c>
      <c r="AF101" s="4">
        <v>7200.16</v>
      </c>
      <c r="AG101" s="25">
        <v>0</v>
      </c>
      <c r="AH101" s="4"/>
      <c r="AI101" s="25">
        <v>23510.35</v>
      </c>
      <c r="AJ101" s="25">
        <v>26748.54</v>
      </c>
      <c r="AK101" s="3">
        <v>1</v>
      </c>
      <c r="AL101" s="3">
        <v>0.11960301465009703</v>
      </c>
      <c r="AM101" s="4">
        <v>7200</v>
      </c>
      <c r="AN101" s="25">
        <v>26217.1</v>
      </c>
      <c r="AO101" s="4">
        <v>3630.65</v>
      </c>
      <c r="AP101" s="25">
        <v>26219.599999999999</v>
      </c>
      <c r="AQ101" s="25">
        <v>30324</v>
      </c>
      <c r="AR101" s="3">
        <v>1.824278223774034E-2</v>
      </c>
      <c r="AS101" s="3">
        <v>1.8149164215746846E-2</v>
      </c>
      <c r="AT101" s="4">
        <v>5400.01</v>
      </c>
      <c r="AU101" s="25">
        <v>26220</v>
      </c>
      <c r="AV101" s="4">
        <v>3607.9</v>
      </c>
      <c r="AW101" s="25">
        <v>26220</v>
      </c>
      <c r="AX101" s="25">
        <v>30511.4</v>
      </c>
      <c r="AY101" s="3">
        <v>1.8134185332227833E-2</v>
      </c>
      <c r="AZ101" s="3">
        <v>1.8134185332227833E-2</v>
      </c>
      <c r="BA101" s="4">
        <v>5400.96</v>
      </c>
    </row>
    <row r="102" spans="1:53" x14ac:dyDescent="0.45">
      <c r="A102">
        <v>4</v>
      </c>
      <c r="B102" t="s">
        <v>9</v>
      </c>
      <c r="C102">
        <v>30</v>
      </c>
      <c r="D102">
        <v>2</v>
      </c>
      <c r="E102" s="25">
        <v>21269.4</v>
      </c>
      <c r="F102" s="4"/>
      <c r="G102" s="25">
        <v>21539.4</v>
      </c>
      <c r="H102" s="25">
        <v>24880.5</v>
      </c>
      <c r="I102" s="3">
        <v>6.8914525955998229E-2</v>
      </c>
      <c r="J102" s="3">
        <v>5.7095053944945705E-2</v>
      </c>
      <c r="K102" s="4">
        <v>7254</v>
      </c>
      <c r="L102" s="25">
        <v>22681.27</v>
      </c>
      <c r="M102" s="4"/>
      <c r="N102" s="25">
        <v>22725.35</v>
      </c>
      <c r="O102" s="25">
        <v>31166.799999999999</v>
      </c>
      <c r="P102" s="3">
        <v>7.108755777314118E-3</v>
      </c>
      <c r="Q102" s="3">
        <v>5.179117531954219E-3</v>
      </c>
      <c r="R102" s="4">
        <v>7200.1</v>
      </c>
      <c r="S102" s="25">
        <v>22428.43</v>
      </c>
      <c r="T102" s="4"/>
      <c r="U102" s="25">
        <v>22515.72</v>
      </c>
      <c r="V102" s="25">
        <v>23500.25</v>
      </c>
      <c r="W102" s="3">
        <v>1.8177034678330862E-2</v>
      </c>
      <c r="X102" s="3">
        <v>1.4355843152979806E-2</v>
      </c>
      <c r="Y102" s="4">
        <v>5400</v>
      </c>
      <c r="Z102" s="25">
        <v>22279.608697069831</v>
      </c>
      <c r="AA102" s="4"/>
      <c r="AB102" s="25">
        <v>22541.981556868144</v>
      </c>
      <c r="AC102" s="25">
        <v>22843.66</v>
      </c>
      <c r="AD102" s="3">
        <v>2.4691809584373486E-2</v>
      </c>
      <c r="AE102" s="3">
        <v>1.3206221907166173E-2</v>
      </c>
      <c r="AF102" s="4">
        <v>7200.05</v>
      </c>
      <c r="AG102" s="25">
        <v>0</v>
      </c>
      <c r="AH102" s="4"/>
      <c r="AI102" s="25">
        <v>21735.81</v>
      </c>
      <c r="AJ102" s="25">
        <v>23003.71</v>
      </c>
      <c r="AK102" s="3">
        <v>1</v>
      </c>
      <c r="AL102" s="3">
        <v>4.8497044694238954E-2</v>
      </c>
      <c r="AM102" s="4">
        <v>7200</v>
      </c>
      <c r="AN102" s="25">
        <v>22557.200000000001</v>
      </c>
      <c r="AO102" s="4">
        <v>3629.4</v>
      </c>
      <c r="AP102" s="25">
        <v>22558.7</v>
      </c>
      <c r="AQ102" s="25">
        <v>26124.1</v>
      </c>
      <c r="AR102" s="3">
        <v>1.2540022045504053E-2</v>
      </c>
      <c r="AS102" s="3">
        <v>1.2474358312109317E-2</v>
      </c>
      <c r="AT102" s="4">
        <v>5400.01</v>
      </c>
      <c r="AU102" s="25">
        <v>22569.8</v>
      </c>
      <c r="AV102" s="4">
        <v>3639.12</v>
      </c>
      <c r="AW102" s="25">
        <v>22593.5</v>
      </c>
      <c r="AX102" s="25">
        <v>1E+100</v>
      </c>
      <c r="AY102" s="3">
        <v>1.1988446684988333E-2</v>
      </c>
      <c r="AZ102" s="3">
        <v>1.095095969735147E-2</v>
      </c>
      <c r="BA102" s="4">
        <v>5400.14</v>
      </c>
    </row>
    <row r="103" spans="1:53" x14ac:dyDescent="0.45">
      <c r="A103">
        <v>4</v>
      </c>
      <c r="B103" t="s">
        <v>9</v>
      </c>
      <c r="C103">
        <v>30</v>
      </c>
      <c r="D103">
        <v>3</v>
      </c>
      <c r="E103" s="25">
        <v>23417.9</v>
      </c>
      <c r="F103" s="4"/>
      <c r="G103" s="25">
        <v>23581.7</v>
      </c>
      <c r="H103" s="25">
        <v>100000000</v>
      </c>
      <c r="I103" s="3">
        <v>7.1371242126568132E-2</v>
      </c>
      <c r="J103" s="3">
        <v>6.4875809549792773E-2</v>
      </c>
      <c r="K103" s="4">
        <v>7289</v>
      </c>
      <c r="L103" s="25">
        <v>25080.1</v>
      </c>
      <c r="M103" s="4"/>
      <c r="N103" s="25">
        <v>25121.56</v>
      </c>
      <c r="O103" s="25">
        <v>35239.26</v>
      </c>
      <c r="P103" s="3">
        <v>5.4572736948464264E-3</v>
      </c>
      <c r="Q103" s="3">
        <v>3.8131916763291785E-3</v>
      </c>
      <c r="R103" s="4">
        <v>7200</v>
      </c>
      <c r="S103" s="25">
        <v>24912.45</v>
      </c>
      <c r="T103" s="4"/>
      <c r="U103" s="25">
        <v>24968.57</v>
      </c>
      <c r="V103" s="25">
        <v>25988.86</v>
      </c>
      <c r="W103" s="3">
        <v>1.2105376695434815E-2</v>
      </c>
      <c r="X103" s="3">
        <v>9.8799574267618741E-3</v>
      </c>
      <c r="Y103" s="4">
        <v>5400</v>
      </c>
      <c r="Z103" s="25">
        <v>24857.902583187446</v>
      </c>
      <c r="AA103" s="4"/>
      <c r="AB103" s="25">
        <v>25049.082675536556</v>
      </c>
      <c r="AC103" s="25">
        <v>25217.72</v>
      </c>
      <c r="AD103" s="3">
        <v>1.4268435719508154E-2</v>
      </c>
      <c r="AE103" s="3">
        <v>6.6872550120885277E-3</v>
      </c>
      <c r="AF103" s="4">
        <v>7200.14</v>
      </c>
      <c r="AG103" s="25">
        <v>0</v>
      </c>
      <c r="AH103" s="4"/>
      <c r="AI103" s="25">
        <v>23622.07</v>
      </c>
      <c r="AJ103" s="25">
        <v>25260.79</v>
      </c>
      <c r="AK103" s="3">
        <v>1</v>
      </c>
      <c r="AL103" s="3">
        <v>6.3274951105809774E-2</v>
      </c>
      <c r="AM103" s="4">
        <v>7200</v>
      </c>
      <c r="AN103" s="25">
        <v>24993.8</v>
      </c>
      <c r="AO103" s="4">
        <v>3644.28</v>
      </c>
      <c r="AP103" s="25">
        <v>24995.3</v>
      </c>
      <c r="AQ103" s="25">
        <v>25956.5</v>
      </c>
      <c r="AR103" s="3">
        <v>8.8794704675919101E-3</v>
      </c>
      <c r="AS103" s="3">
        <v>8.819988484288107E-3</v>
      </c>
      <c r="AT103" s="4">
        <v>5400.19</v>
      </c>
      <c r="AU103" s="25">
        <v>24997.599999999999</v>
      </c>
      <c r="AV103" s="4">
        <v>3604.43</v>
      </c>
      <c r="AW103" s="25">
        <v>25011.1</v>
      </c>
      <c r="AX103" s="25">
        <v>25520</v>
      </c>
      <c r="AY103" s="3">
        <v>8.7287827765556367E-3</v>
      </c>
      <c r="AZ103" s="3">
        <v>8.193444926821402E-3</v>
      </c>
      <c r="BA103" s="4">
        <v>5400.09</v>
      </c>
    </row>
    <row r="104" spans="1:53" x14ac:dyDescent="0.45">
      <c r="A104">
        <v>4</v>
      </c>
      <c r="B104" t="s">
        <v>9</v>
      </c>
      <c r="C104">
        <v>30</v>
      </c>
      <c r="D104">
        <v>4</v>
      </c>
      <c r="E104" s="25">
        <v>18170.8</v>
      </c>
      <c r="F104" s="4"/>
      <c r="G104" s="25">
        <v>18182.900000000001</v>
      </c>
      <c r="H104" s="25">
        <v>100000000</v>
      </c>
      <c r="I104" s="3">
        <v>0.11639188652967861</v>
      </c>
      <c r="J104" s="3">
        <v>0.11580348876111626</v>
      </c>
      <c r="K104" s="4">
        <v>7257</v>
      </c>
      <c r="L104" s="25">
        <v>20229.990000000002</v>
      </c>
      <c r="M104" s="4"/>
      <c r="N104" s="25">
        <v>20302.14</v>
      </c>
      <c r="O104" s="25">
        <v>27392.85</v>
      </c>
      <c r="P104" s="3">
        <v>1.625777074077811E-2</v>
      </c>
      <c r="Q104" s="3">
        <v>1.2749266691045475E-2</v>
      </c>
      <c r="R104" s="4">
        <v>7200</v>
      </c>
      <c r="S104" s="25">
        <v>19973.400000000001</v>
      </c>
      <c r="T104" s="4"/>
      <c r="U104" s="25">
        <v>20035.34</v>
      </c>
      <c r="V104" s="25">
        <v>22283.15</v>
      </c>
      <c r="W104" s="3">
        <v>2.8735207388330773E-2</v>
      </c>
      <c r="X104" s="3">
        <v>2.5723194348269213E-2</v>
      </c>
      <c r="Y104" s="4">
        <v>5400</v>
      </c>
      <c r="Z104" s="25">
        <v>19883.246122813809</v>
      </c>
      <c r="AA104" s="4"/>
      <c r="AB104" s="25">
        <v>20114.821617758986</v>
      </c>
      <c r="AC104" s="25">
        <v>20564.32</v>
      </c>
      <c r="AD104" s="3">
        <v>3.3119202443172964E-2</v>
      </c>
      <c r="AE104" s="3">
        <v>2.1858169015120076E-2</v>
      </c>
      <c r="AF104" s="4">
        <v>7200.29</v>
      </c>
      <c r="AG104" s="25">
        <v>0</v>
      </c>
      <c r="AH104" s="4"/>
      <c r="AI104" s="25">
        <v>18276.23</v>
      </c>
      <c r="AJ104" s="25">
        <v>20696.62</v>
      </c>
      <c r="AK104" s="3">
        <v>1</v>
      </c>
      <c r="AL104" s="3">
        <v>0.11126504547682589</v>
      </c>
      <c r="AM104" s="4">
        <v>7200</v>
      </c>
      <c r="AN104" s="25">
        <v>20035</v>
      </c>
      <c r="AO104" s="4">
        <v>3602.44</v>
      </c>
      <c r="AP104" s="25">
        <v>20048.8</v>
      </c>
      <c r="AQ104" s="25">
        <v>21532.7</v>
      </c>
      <c r="AR104" s="3">
        <v>2.5739727839286672E-2</v>
      </c>
      <c r="AS104" s="3">
        <v>2.5068662615637203E-2</v>
      </c>
      <c r="AT104" s="4">
        <v>5400.01</v>
      </c>
      <c r="AU104" s="25">
        <v>20045.3</v>
      </c>
      <c r="AV104" s="4">
        <v>3632.03</v>
      </c>
      <c r="AW104" s="25">
        <v>20053.7</v>
      </c>
      <c r="AX104" s="25">
        <v>23611.5</v>
      </c>
      <c r="AY104" s="3">
        <v>2.5238860317287441E-2</v>
      </c>
      <c r="AZ104" s="3">
        <v>2.48303858333268E-2</v>
      </c>
      <c r="BA104" s="4">
        <v>5400.01</v>
      </c>
    </row>
    <row r="105" spans="1:53" x14ac:dyDescent="0.45">
      <c r="A105">
        <v>4</v>
      </c>
      <c r="B105" t="s">
        <v>9</v>
      </c>
      <c r="C105">
        <v>30</v>
      </c>
      <c r="D105">
        <v>5</v>
      </c>
      <c r="E105" s="25">
        <v>19013.3</v>
      </c>
      <c r="F105" s="4"/>
      <c r="G105" s="25">
        <v>19103.900000000001</v>
      </c>
      <c r="H105" s="25">
        <v>22787.599999999999</v>
      </c>
      <c r="I105" s="3">
        <v>0.12640487253743843</v>
      </c>
      <c r="J105" s="3">
        <v>0.12224211706899739</v>
      </c>
      <c r="K105" s="4">
        <v>7278</v>
      </c>
      <c r="L105" s="25">
        <v>21533.919999999998</v>
      </c>
      <c r="M105" s="4"/>
      <c r="N105" s="25">
        <v>21566.65</v>
      </c>
      <c r="O105" s="25">
        <v>31105.4</v>
      </c>
      <c r="P105" s="3">
        <v>1.059113424978288E-2</v>
      </c>
      <c r="Q105" s="3">
        <v>9.0873043769121829E-3</v>
      </c>
      <c r="R105" s="4">
        <v>7200.1</v>
      </c>
      <c r="S105" s="25">
        <v>21147.16</v>
      </c>
      <c r="T105" s="4"/>
      <c r="U105" s="25">
        <v>21201.06</v>
      </c>
      <c r="V105" s="25">
        <v>22829.25</v>
      </c>
      <c r="W105" s="3">
        <v>2.8361413554133991E-2</v>
      </c>
      <c r="X105" s="3">
        <v>2.588489567611001E-2</v>
      </c>
      <c r="Y105" s="4">
        <v>5400</v>
      </c>
      <c r="Z105" s="25">
        <v>21127.222571007776</v>
      </c>
      <c r="AA105" s="4"/>
      <c r="AB105" s="25">
        <v>21331.263508163323</v>
      </c>
      <c r="AC105" s="25">
        <v>21764.43</v>
      </c>
      <c r="AD105" s="3">
        <v>2.9277469200536099E-2</v>
      </c>
      <c r="AE105" s="3">
        <v>1.9902496497113724E-2</v>
      </c>
      <c r="AF105" s="4">
        <v>7200.24</v>
      </c>
      <c r="AG105" s="25">
        <v>0</v>
      </c>
      <c r="AH105" s="4"/>
      <c r="AI105" s="25">
        <v>19046.47</v>
      </c>
      <c r="AJ105" s="25">
        <v>22064.85</v>
      </c>
      <c r="AK105" s="3">
        <v>1</v>
      </c>
      <c r="AL105" s="3">
        <v>0.12488082619209412</v>
      </c>
      <c r="AM105" s="4">
        <v>7200</v>
      </c>
      <c r="AN105" s="25">
        <v>21254.799999999999</v>
      </c>
      <c r="AO105" s="4">
        <v>3611.83</v>
      </c>
      <c r="AP105" s="25">
        <v>21255.599999999999</v>
      </c>
      <c r="AQ105" s="25">
        <v>24221.599999999999</v>
      </c>
      <c r="AR105" s="3">
        <v>2.3415729242622068E-2</v>
      </c>
      <c r="AS105" s="3">
        <v>2.3378972019942712E-2</v>
      </c>
      <c r="AT105" s="4">
        <v>5400.01</v>
      </c>
      <c r="AU105" s="25">
        <v>21264</v>
      </c>
      <c r="AV105" s="4">
        <v>3607.49</v>
      </c>
      <c r="AW105" s="25">
        <v>21269.9</v>
      </c>
      <c r="AX105" s="25">
        <v>1E+100</v>
      </c>
      <c r="AY105" s="3">
        <v>2.2993021181809046E-2</v>
      </c>
      <c r="AZ105" s="3">
        <v>2.2721936664548477E-2</v>
      </c>
      <c r="BA105" s="4">
        <v>5400.1</v>
      </c>
    </row>
    <row r="106" spans="1:53" x14ac:dyDescent="0.45">
      <c r="A106">
        <v>4</v>
      </c>
      <c r="B106" t="s">
        <v>10</v>
      </c>
      <c r="C106">
        <v>15</v>
      </c>
      <c r="D106">
        <v>1</v>
      </c>
      <c r="E106" s="25">
        <v>5990.8</v>
      </c>
      <c r="F106" s="4"/>
      <c r="G106" s="25">
        <v>6774.36</v>
      </c>
      <c r="H106" s="25">
        <v>8083.88</v>
      </c>
      <c r="I106" s="3">
        <v>0.22843413652187464</v>
      </c>
      <c r="J106" s="3">
        <v>0.12751804051017013</v>
      </c>
      <c r="K106" s="4">
        <v>7205</v>
      </c>
      <c r="L106" s="25">
        <v>7653.31</v>
      </c>
      <c r="M106" s="4"/>
      <c r="N106" s="25">
        <v>7710.16</v>
      </c>
      <c r="O106" s="25">
        <v>7939.74</v>
      </c>
      <c r="P106" s="3">
        <v>1.4316495523841273E-2</v>
      </c>
      <c r="Q106" s="3">
        <v>6.9946821869361847E-3</v>
      </c>
      <c r="R106" s="4">
        <v>7200.1</v>
      </c>
      <c r="S106" s="25">
        <v>7646.41</v>
      </c>
      <c r="T106" s="4"/>
      <c r="U106" s="25">
        <v>7682.3</v>
      </c>
      <c r="V106" s="25">
        <v>7860.32</v>
      </c>
      <c r="W106" s="3">
        <v>1.520515888399342E-2</v>
      </c>
      <c r="X106" s="3">
        <v>1.0582821493289313E-2</v>
      </c>
      <c r="Y106" s="4">
        <v>4452</v>
      </c>
      <c r="Z106" s="25">
        <v>7502.2416872226622</v>
      </c>
      <c r="AA106" s="4"/>
      <c r="AB106" s="25">
        <v>7764.47</v>
      </c>
      <c r="AC106" s="25">
        <v>7764.47</v>
      </c>
      <c r="AD106" s="3">
        <v>3.3772854139089731E-2</v>
      </c>
      <c r="AE106" s="3">
        <v>0</v>
      </c>
      <c r="AF106" s="4">
        <v>1448.58</v>
      </c>
      <c r="AG106" s="25">
        <v>0</v>
      </c>
      <c r="AH106" s="4"/>
      <c r="AI106" s="25">
        <v>7231.47</v>
      </c>
      <c r="AJ106" s="25">
        <v>7777.72</v>
      </c>
      <c r="AK106" s="3">
        <v>1</v>
      </c>
      <c r="AL106" s="3">
        <v>6.8646024776964812E-2</v>
      </c>
      <c r="AM106" s="4">
        <v>7200</v>
      </c>
      <c r="AN106" s="25">
        <v>7648.38</v>
      </c>
      <c r="AO106" s="4">
        <v>660.39</v>
      </c>
      <c r="AP106" s="25">
        <v>7685.48</v>
      </c>
      <c r="AQ106" s="25">
        <v>7773.55</v>
      </c>
      <c r="AR106" s="3">
        <v>1.4951439055080404E-2</v>
      </c>
      <c r="AS106" s="3">
        <v>1.0173263596871478E-2</v>
      </c>
      <c r="AT106" s="4">
        <v>5400</v>
      </c>
      <c r="AU106" s="25">
        <v>7655.19</v>
      </c>
      <c r="AV106" s="4">
        <v>558.41999999999996</v>
      </c>
      <c r="AW106" s="25">
        <v>7687.16</v>
      </c>
      <c r="AX106" s="25">
        <v>7773.55</v>
      </c>
      <c r="AY106" s="3">
        <v>1.4074366956147766E-2</v>
      </c>
      <c r="AZ106" s="3">
        <v>9.9568933874431085E-3</v>
      </c>
      <c r="BA106" s="4">
        <v>5400.05</v>
      </c>
    </row>
    <row r="107" spans="1:53" x14ac:dyDescent="0.45">
      <c r="A107">
        <v>4</v>
      </c>
      <c r="B107" t="s">
        <v>10</v>
      </c>
      <c r="C107">
        <v>15</v>
      </c>
      <c r="D107">
        <v>2</v>
      </c>
      <c r="E107" s="25">
        <v>6647.61</v>
      </c>
      <c r="F107" s="4"/>
      <c r="G107" s="25">
        <v>7567.46</v>
      </c>
      <c r="H107" s="25">
        <v>8194.73</v>
      </c>
      <c r="I107" s="3">
        <v>0.17661871171913229</v>
      </c>
      <c r="J107" s="3">
        <v>6.2684940329842523E-2</v>
      </c>
      <c r="K107" s="4">
        <v>7205</v>
      </c>
      <c r="L107" s="25">
        <v>7974.1</v>
      </c>
      <c r="M107" s="4"/>
      <c r="N107" s="25">
        <v>8047.19</v>
      </c>
      <c r="O107" s="25">
        <v>13725.37</v>
      </c>
      <c r="P107" s="3">
        <v>1.2318001374859859E-2</v>
      </c>
      <c r="Q107" s="3">
        <v>3.2649825665290464E-3</v>
      </c>
      <c r="R107" s="4">
        <v>7200</v>
      </c>
      <c r="S107" s="25">
        <v>7968.22</v>
      </c>
      <c r="T107" s="4"/>
      <c r="U107" s="25">
        <v>8021.29</v>
      </c>
      <c r="V107" s="25">
        <v>8333.77</v>
      </c>
      <c r="W107" s="3">
        <v>1.3046305528546912E-2</v>
      </c>
      <c r="X107" s="3">
        <v>6.4729889577695337E-3</v>
      </c>
      <c r="Y107" s="4">
        <v>4336</v>
      </c>
      <c r="Z107" s="25">
        <v>7854.9459366642604</v>
      </c>
      <c r="AA107" s="4"/>
      <c r="AB107" s="25">
        <v>8031.4121901306871</v>
      </c>
      <c r="AC107" s="25">
        <v>8073.66</v>
      </c>
      <c r="AD107" s="3">
        <v>2.7076572676919042E-2</v>
      </c>
      <c r="AE107" s="3">
        <v>5.2192418290978636E-3</v>
      </c>
      <c r="AF107" s="4">
        <v>7200.07</v>
      </c>
      <c r="AG107" s="25">
        <v>0</v>
      </c>
      <c r="AH107" s="4"/>
      <c r="AI107" s="25">
        <v>7696.62</v>
      </c>
      <c r="AJ107" s="25">
        <v>8073.55</v>
      </c>
      <c r="AK107" s="3">
        <v>1</v>
      </c>
      <c r="AL107" s="3">
        <v>4.6687021198853082E-2</v>
      </c>
      <c r="AM107" s="4">
        <v>7200</v>
      </c>
      <c r="AN107" s="25">
        <v>7983.33</v>
      </c>
      <c r="AO107" s="4">
        <v>403.87</v>
      </c>
      <c r="AP107" s="25">
        <v>8072.75</v>
      </c>
      <c r="AQ107" s="25">
        <v>8073.55</v>
      </c>
      <c r="AR107" s="3">
        <v>1.1174762031572263E-2</v>
      </c>
      <c r="AS107" s="3">
        <v>9.9089000501660589E-5</v>
      </c>
      <c r="AT107" s="4">
        <v>2579.4699999999998</v>
      </c>
      <c r="AU107" s="25">
        <v>7983.91</v>
      </c>
      <c r="AV107" s="4">
        <v>407.58</v>
      </c>
      <c r="AW107" s="25">
        <v>8072.74</v>
      </c>
      <c r="AX107" s="25">
        <v>8073.55</v>
      </c>
      <c r="AY107" s="3">
        <v>1.1102922506208585E-2</v>
      </c>
      <c r="AZ107" s="3">
        <v>1.0032761300795811E-4</v>
      </c>
      <c r="BA107" s="4">
        <v>1256.69</v>
      </c>
    </row>
    <row r="108" spans="1:53" x14ac:dyDescent="0.45">
      <c r="A108">
        <v>4</v>
      </c>
      <c r="B108" t="s">
        <v>10</v>
      </c>
      <c r="C108">
        <v>15</v>
      </c>
      <c r="D108">
        <v>3</v>
      </c>
      <c r="E108" s="25">
        <v>6925.93</v>
      </c>
      <c r="F108" s="4"/>
      <c r="G108" s="25">
        <v>7929.37</v>
      </c>
      <c r="H108" s="25">
        <v>9481.35</v>
      </c>
      <c r="I108" s="3">
        <v>0.25396556961370836</v>
      </c>
      <c r="J108" s="3">
        <v>0.14587888828328482</v>
      </c>
      <c r="K108" s="4">
        <v>7204</v>
      </c>
      <c r="L108" s="25">
        <v>9039.6299999999992</v>
      </c>
      <c r="M108" s="4"/>
      <c r="N108" s="25">
        <v>9100.94</v>
      </c>
      <c r="O108" s="25">
        <v>18045.189999999999</v>
      </c>
      <c r="P108" s="3">
        <v>2.628596911132039E-2</v>
      </c>
      <c r="Q108" s="3">
        <v>1.9681892701800728E-2</v>
      </c>
      <c r="R108" s="4">
        <v>7200</v>
      </c>
      <c r="S108" s="25">
        <v>8949.58</v>
      </c>
      <c r="T108" s="4"/>
      <c r="U108" s="25">
        <v>9001.4599999999991</v>
      </c>
      <c r="V108" s="25">
        <v>9465.35</v>
      </c>
      <c r="W108" s="3">
        <v>3.5985807321681315E-2</v>
      </c>
      <c r="X108" s="3">
        <v>3.0397494091769919E-2</v>
      </c>
      <c r="Y108" s="4">
        <v>4815</v>
      </c>
      <c r="Z108" s="25">
        <v>8768.3025783516932</v>
      </c>
      <c r="AA108" s="4"/>
      <c r="AB108" s="25">
        <v>9131.4849949275158</v>
      </c>
      <c r="AC108" s="25">
        <v>9284.44</v>
      </c>
      <c r="AD108" s="3">
        <v>5.5512311054940255E-2</v>
      </c>
      <c r="AE108" s="3">
        <v>1.6391703818589225E-2</v>
      </c>
      <c r="AF108" s="4">
        <v>7200.1</v>
      </c>
      <c r="AG108" s="25">
        <v>0</v>
      </c>
      <c r="AH108" s="4"/>
      <c r="AI108" s="25">
        <v>8471.39</v>
      </c>
      <c r="AJ108" s="25">
        <v>9288.5</v>
      </c>
      <c r="AK108" s="3">
        <v>1</v>
      </c>
      <c r="AL108" s="3">
        <v>8.7494587264074775E-2</v>
      </c>
      <c r="AM108" s="4">
        <v>7200</v>
      </c>
      <c r="AN108" s="25">
        <v>8992.91</v>
      </c>
      <c r="AO108" s="4">
        <v>904.65</v>
      </c>
      <c r="AP108" s="25">
        <v>9071.39</v>
      </c>
      <c r="AQ108" s="25">
        <v>9283.66</v>
      </c>
      <c r="AR108" s="3">
        <v>3.1318467070099505E-2</v>
      </c>
      <c r="AS108" s="3">
        <v>2.2864904574273554E-2</v>
      </c>
      <c r="AT108" s="4">
        <v>5400</v>
      </c>
      <c r="AU108" s="25">
        <v>8992.6299999999992</v>
      </c>
      <c r="AV108" s="4">
        <v>925.85</v>
      </c>
      <c r="AW108" s="25">
        <v>9103.7199999999993</v>
      </c>
      <c r="AX108" s="25">
        <v>9283.66</v>
      </c>
      <c r="AY108" s="3">
        <v>3.1348627588688151E-2</v>
      </c>
      <c r="AZ108" s="3">
        <v>1.9382441838671442E-2</v>
      </c>
      <c r="BA108" s="4">
        <v>5400.06</v>
      </c>
    </row>
    <row r="109" spans="1:53" x14ac:dyDescent="0.45">
      <c r="A109">
        <v>4</v>
      </c>
      <c r="B109" t="s">
        <v>10</v>
      </c>
      <c r="C109">
        <v>15</v>
      </c>
      <c r="D109">
        <v>4</v>
      </c>
      <c r="E109" s="25">
        <v>6805.63</v>
      </c>
      <c r="F109" s="4"/>
      <c r="G109" s="25">
        <v>7783.48</v>
      </c>
      <c r="H109" s="25">
        <v>8467.2900000000009</v>
      </c>
      <c r="I109" s="3">
        <v>0.18168613564355834</v>
      </c>
      <c r="J109" s="3">
        <v>6.4108745708909246E-2</v>
      </c>
      <c r="K109" s="4">
        <v>7205</v>
      </c>
      <c r="L109" s="25">
        <v>8062.45</v>
      </c>
      <c r="M109" s="4"/>
      <c r="N109" s="25">
        <v>8257.57</v>
      </c>
      <c r="O109" s="25">
        <v>14793.88</v>
      </c>
      <c r="P109" s="3">
        <v>3.0565191513409827E-2</v>
      </c>
      <c r="Q109" s="3">
        <v>7.1038218513463872E-3</v>
      </c>
      <c r="R109" s="4">
        <v>7200</v>
      </c>
      <c r="S109" s="25">
        <v>8123.33</v>
      </c>
      <c r="T109" s="4"/>
      <c r="U109" s="25">
        <v>8176.71</v>
      </c>
      <c r="V109" s="25">
        <v>8618.09</v>
      </c>
      <c r="W109" s="3">
        <v>2.3244936362597887E-2</v>
      </c>
      <c r="X109" s="3">
        <v>1.6826486626225656E-2</v>
      </c>
      <c r="Y109" s="4">
        <v>4603</v>
      </c>
      <c r="Z109" s="25">
        <v>7907.4616305929358</v>
      </c>
      <c r="AA109" s="4"/>
      <c r="AB109" s="25">
        <v>8261.9059404076834</v>
      </c>
      <c r="AC109" s="25">
        <v>8316.65</v>
      </c>
      <c r="AD109" s="3">
        <v>4.9201104940939426E-2</v>
      </c>
      <c r="AE109" s="3">
        <v>6.5824652465014477E-3</v>
      </c>
      <c r="AF109" s="4">
        <v>7200.1</v>
      </c>
      <c r="AG109" s="25">
        <v>0</v>
      </c>
      <c r="AH109" s="4"/>
      <c r="AI109" s="25">
        <v>8205.7099999999991</v>
      </c>
      <c r="AJ109" s="25">
        <v>8316.65</v>
      </c>
      <c r="AK109" s="3">
        <v>1</v>
      </c>
      <c r="AL109" s="3">
        <v>1.3339505690392228E-2</v>
      </c>
      <c r="AM109" s="4">
        <v>7200</v>
      </c>
      <c r="AN109" s="25">
        <v>8143.1</v>
      </c>
      <c r="AO109" s="4">
        <v>488.58</v>
      </c>
      <c r="AP109" s="25">
        <v>8218.7900000000009</v>
      </c>
      <c r="AQ109" s="25">
        <v>8320.17</v>
      </c>
      <c r="AR109" s="3">
        <v>2.0867777290134764E-2</v>
      </c>
      <c r="AS109" s="3">
        <v>1.1766757047609166E-2</v>
      </c>
      <c r="AT109" s="4">
        <v>5400.03</v>
      </c>
      <c r="AU109" s="25">
        <v>8142.87</v>
      </c>
      <c r="AV109" s="4">
        <v>550.07000000000005</v>
      </c>
      <c r="AW109" s="25">
        <v>8195.84</v>
      </c>
      <c r="AX109" s="25">
        <v>8349.4</v>
      </c>
      <c r="AY109" s="3">
        <v>2.0895432656177639E-2</v>
      </c>
      <c r="AZ109" s="3">
        <v>1.4526281615794761E-2</v>
      </c>
      <c r="BA109" s="4">
        <v>5400.01</v>
      </c>
    </row>
    <row r="110" spans="1:53" x14ac:dyDescent="0.45">
      <c r="A110">
        <v>4</v>
      </c>
      <c r="B110" t="s">
        <v>10</v>
      </c>
      <c r="C110">
        <v>15</v>
      </c>
      <c r="D110">
        <v>5</v>
      </c>
      <c r="E110" s="25">
        <v>6706.16</v>
      </c>
      <c r="F110" s="4"/>
      <c r="G110" s="25">
        <v>8014.37</v>
      </c>
      <c r="H110" s="25">
        <v>8987.5400000000009</v>
      </c>
      <c r="I110" s="3">
        <v>0.25098204343217623</v>
      </c>
      <c r="J110" s="3">
        <v>0.10486671350244106</v>
      </c>
      <c r="K110" s="4">
        <v>7205</v>
      </c>
      <c r="L110" s="25">
        <v>8680.32</v>
      </c>
      <c r="M110" s="4"/>
      <c r="N110" s="25">
        <v>8770.41</v>
      </c>
      <c r="O110" s="25">
        <v>13626.02</v>
      </c>
      <c r="P110" s="3">
        <v>3.0486068218650918E-2</v>
      </c>
      <c r="Q110" s="3">
        <v>2.0423822804405606E-2</v>
      </c>
      <c r="R110" s="4">
        <v>7200</v>
      </c>
      <c r="S110" s="25">
        <v>8643.58</v>
      </c>
      <c r="T110" s="4"/>
      <c r="U110" s="25">
        <v>8686.4500000000007</v>
      </c>
      <c r="V110" s="25">
        <v>9087.01</v>
      </c>
      <c r="W110" s="3">
        <v>3.4589596873544584E-2</v>
      </c>
      <c r="X110" s="3">
        <v>2.9801402169263264E-2</v>
      </c>
      <c r="Y110" s="4">
        <v>4603</v>
      </c>
      <c r="Z110" s="25">
        <v>8512.7341781439973</v>
      </c>
      <c r="AA110" s="4"/>
      <c r="AB110" s="25">
        <v>8740.4629931159925</v>
      </c>
      <c r="AC110" s="25">
        <v>8953.27</v>
      </c>
      <c r="AD110" s="3">
        <v>4.9203902245325247E-2</v>
      </c>
      <c r="AE110" s="3">
        <v>2.376863502206545E-2</v>
      </c>
      <c r="AF110" s="4">
        <v>7200.14</v>
      </c>
      <c r="AG110" s="25">
        <v>0</v>
      </c>
      <c r="AH110" s="4"/>
      <c r="AI110" s="25">
        <v>8566.16</v>
      </c>
      <c r="AJ110" s="25">
        <v>8957.98</v>
      </c>
      <c r="AK110" s="3">
        <v>1</v>
      </c>
      <c r="AL110" s="3">
        <v>4.3236716864341246E-2</v>
      </c>
      <c r="AM110" s="4">
        <v>7200</v>
      </c>
      <c r="AN110" s="25">
        <v>8699.2000000000007</v>
      </c>
      <c r="AO110" s="4">
        <v>536.91</v>
      </c>
      <c r="AP110" s="25">
        <v>8762.7800000000007</v>
      </c>
      <c r="AQ110" s="25">
        <v>8978.76</v>
      </c>
      <c r="AR110" s="3">
        <v>2.837734146295149E-2</v>
      </c>
      <c r="AS110" s="3">
        <v>2.1276025407476796E-2</v>
      </c>
      <c r="AT110" s="4">
        <v>5400</v>
      </c>
      <c r="AU110" s="25">
        <v>8700.07</v>
      </c>
      <c r="AV110" s="4">
        <v>511.4</v>
      </c>
      <c r="AW110" s="25">
        <v>8760.73</v>
      </c>
      <c r="AX110" s="25">
        <v>8970.2999999999993</v>
      </c>
      <c r="AY110" s="3">
        <v>2.8280170261815035E-2</v>
      </c>
      <c r="AZ110" s="3">
        <v>2.1504992030844692E-2</v>
      </c>
      <c r="BA110" s="4">
        <v>5400</v>
      </c>
    </row>
    <row r="111" spans="1:53" x14ac:dyDescent="0.45">
      <c r="A111">
        <v>4</v>
      </c>
      <c r="B111" t="s">
        <v>10</v>
      </c>
      <c r="C111">
        <v>20</v>
      </c>
      <c r="D111">
        <v>1</v>
      </c>
      <c r="E111" s="25">
        <v>7184.67</v>
      </c>
      <c r="F111" s="4"/>
      <c r="G111" s="25">
        <v>8185.77</v>
      </c>
      <c r="H111" s="25">
        <v>10486.7</v>
      </c>
      <c r="I111" s="3">
        <v>0.29989398046823995</v>
      </c>
      <c r="J111" s="3">
        <v>0.2023423690298238</v>
      </c>
      <c r="K111" s="4">
        <v>7220</v>
      </c>
      <c r="L111" s="25">
        <v>10207.950000000001</v>
      </c>
      <c r="M111" s="4"/>
      <c r="N111" s="25">
        <v>10242.870000000001</v>
      </c>
      <c r="O111" s="25">
        <v>16507.79</v>
      </c>
      <c r="P111" s="3">
        <v>5.2922065899713598E-3</v>
      </c>
      <c r="Q111" s="3">
        <v>1.8894473537017593E-3</v>
      </c>
      <c r="R111" s="4">
        <v>7200</v>
      </c>
      <c r="S111" s="25">
        <v>10145.41</v>
      </c>
      <c r="T111" s="4"/>
      <c r="U111" s="25">
        <v>10175.040000000001</v>
      </c>
      <c r="V111" s="25">
        <v>10499.07</v>
      </c>
      <c r="W111" s="3">
        <v>1.138638077772346E-2</v>
      </c>
      <c r="X111" s="3">
        <v>8.4991025368680341E-3</v>
      </c>
      <c r="Y111" s="4">
        <v>4980</v>
      </c>
      <c r="Z111" s="25">
        <v>9853.4454171756843</v>
      </c>
      <c r="AA111" s="4"/>
      <c r="AB111" s="25">
        <v>10080.997787384464</v>
      </c>
      <c r="AC111" s="25">
        <v>10262.26</v>
      </c>
      <c r="AD111" s="3">
        <v>3.9836700962976569E-2</v>
      </c>
      <c r="AE111" s="3">
        <v>1.7662991642731381E-2</v>
      </c>
      <c r="AF111" s="4">
        <v>7200.05</v>
      </c>
      <c r="AG111" s="25">
        <v>0</v>
      </c>
      <c r="AH111" s="4"/>
      <c r="AI111" s="25">
        <v>8769.25</v>
      </c>
      <c r="AJ111" s="25">
        <v>10373.719999999999</v>
      </c>
      <c r="AK111" s="3">
        <v>1</v>
      </c>
      <c r="AL111" s="3">
        <v>0.14548549734658839</v>
      </c>
      <c r="AM111" s="4">
        <v>7200</v>
      </c>
      <c r="AN111" s="25">
        <v>10159.6</v>
      </c>
      <c r="AO111" s="4">
        <v>2021.85</v>
      </c>
      <c r="AP111" s="25">
        <v>10168.1</v>
      </c>
      <c r="AQ111" s="25">
        <v>10319.700000000001</v>
      </c>
      <c r="AR111" s="3">
        <v>1.0003644421404237E-2</v>
      </c>
      <c r="AS111" s="3">
        <v>9.1753668295287642E-3</v>
      </c>
      <c r="AT111" s="4">
        <v>5400</v>
      </c>
      <c r="AU111" s="25">
        <v>10161.4</v>
      </c>
      <c r="AV111" s="4">
        <v>2427.6999999999998</v>
      </c>
      <c r="AW111" s="25">
        <v>10172.4</v>
      </c>
      <c r="AX111" s="25">
        <v>10370.4</v>
      </c>
      <c r="AY111" s="3">
        <v>9.8282444607718546E-3</v>
      </c>
      <c r="AZ111" s="3">
        <v>8.7563558124624189E-3</v>
      </c>
      <c r="BA111" s="4">
        <v>5400.1</v>
      </c>
    </row>
    <row r="112" spans="1:53" x14ac:dyDescent="0.45">
      <c r="A112">
        <v>4</v>
      </c>
      <c r="B112" t="s">
        <v>10</v>
      </c>
      <c r="C112">
        <v>20</v>
      </c>
      <c r="D112">
        <v>2</v>
      </c>
      <c r="E112" s="25">
        <v>6409.07</v>
      </c>
      <c r="F112" s="4"/>
      <c r="G112" s="25">
        <v>6756.96</v>
      </c>
      <c r="H112" s="25">
        <v>7790.96</v>
      </c>
      <c r="I112" s="3">
        <v>0.15747067809132187</v>
      </c>
      <c r="J112" s="3">
        <v>0.11173743975895691</v>
      </c>
      <c r="K112" s="4">
        <v>7216</v>
      </c>
      <c r="L112" s="25">
        <v>7454.07</v>
      </c>
      <c r="M112" s="4"/>
      <c r="N112" s="25">
        <v>7527.69</v>
      </c>
      <c r="O112" s="25">
        <v>15738.17</v>
      </c>
      <c r="P112" s="3">
        <v>2.0096122751066776E-2</v>
      </c>
      <c r="Q112" s="3">
        <v>1.0418118192071977E-2</v>
      </c>
      <c r="R112" s="4">
        <v>7200</v>
      </c>
      <c r="S112" s="25">
        <v>7401.2</v>
      </c>
      <c r="T112" s="4"/>
      <c r="U112" s="25">
        <v>7452.17</v>
      </c>
      <c r="V112" s="25">
        <v>7748.02</v>
      </c>
      <c r="W112" s="3">
        <v>2.7046355038951246E-2</v>
      </c>
      <c r="X112" s="3">
        <v>2.0345894669867193E-2</v>
      </c>
      <c r="Y112" s="4">
        <v>5106</v>
      </c>
      <c r="Z112" s="25">
        <v>7324.5436787650042</v>
      </c>
      <c r="AA112" s="4"/>
      <c r="AB112" s="25">
        <v>7504.8834293256277</v>
      </c>
      <c r="AC112" s="25">
        <v>7607.05</v>
      </c>
      <c r="AD112" s="3">
        <v>3.7123511061608931E-2</v>
      </c>
      <c r="AE112" s="3">
        <v>1.341624499133316E-2</v>
      </c>
      <c r="AF112" s="4">
        <v>7200.09</v>
      </c>
      <c r="AG112" s="25">
        <v>0</v>
      </c>
      <c r="AH112" s="4"/>
      <c r="AI112" s="25">
        <v>7156.99</v>
      </c>
      <c r="AJ112" s="25">
        <v>7606.94</v>
      </c>
      <c r="AK112" s="3">
        <v>1</v>
      </c>
      <c r="AL112" s="3">
        <v>5.9149934139088756E-2</v>
      </c>
      <c r="AM112" s="4">
        <v>7200</v>
      </c>
      <c r="AN112" s="25">
        <v>7457.19</v>
      </c>
      <c r="AO112" s="4">
        <v>3601.97</v>
      </c>
      <c r="AP112" s="25">
        <v>7480.95</v>
      </c>
      <c r="AQ112" s="25">
        <v>7660.4</v>
      </c>
      <c r="AR112" s="3">
        <v>1.9685970968615501E-2</v>
      </c>
      <c r="AS112" s="3">
        <v>1.6562507394563358E-2</v>
      </c>
      <c r="AT112" s="4">
        <v>5400</v>
      </c>
      <c r="AU112" s="25">
        <v>7457.68</v>
      </c>
      <c r="AV112" s="4">
        <v>3602.54</v>
      </c>
      <c r="AW112" s="25">
        <v>7484.3</v>
      </c>
      <c r="AX112" s="25">
        <v>7607.05</v>
      </c>
      <c r="AY112" s="3">
        <v>1.9621556105345817E-2</v>
      </c>
      <c r="AZ112" s="3">
        <v>1.6122120064046702E-2</v>
      </c>
      <c r="BA112" s="4">
        <v>5400.05</v>
      </c>
    </row>
    <row r="113" spans="1:53" x14ac:dyDescent="0.45">
      <c r="A113">
        <v>4</v>
      </c>
      <c r="B113" t="s">
        <v>10</v>
      </c>
      <c r="C113">
        <v>20</v>
      </c>
      <c r="D113">
        <v>3</v>
      </c>
      <c r="E113" s="25">
        <v>7550.21</v>
      </c>
      <c r="F113" s="4"/>
      <c r="G113" s="25">
        <v>7789.81</v>
      </c>
      <c r="H113" s="25">
        <v>9899.33</v>
      </c>
      <c r="I113" s="3">
        <v>0.1953429235842159</v>
      </c>
      <c r="J113" s="3">
        <v>0.16980776158087796</v>
      </c>
      <c r="K113" s="4">
        <v>7217</v>
      </c>
      <c r="L113" s="25">
        <v>9271.6299999999992</v>
      </c>
      <c r="M113" s="4"/>
      <c r="N113" s="25">
        <v>9298.7999999999993</v>
      </c>
      <c r="O113" s="25">
        <v>15805.81</v>
      </c>
      <c r="P113" s="3">
        <v>1.1884081448214588E-2</v>
      </c>
      <c r="Q113" s="3">
        <v>8.9884622844804783E-3</v>
      </c>
      <c r="R113" s="4">
        <v>7200.1</v>
      </c>
      <c r="S113" s="25">
        <v>9252.1200000000008</v>
      </c>
      <c r="T113" s="4"/>
      <c r="U113" s="25">
        <v>9266.36</v>
      </c>
      <c r="V113" s="25">
        <v>9786.1299999999992</v>
      </c>
      <c r="W113" s="3">
        <v>1.3963342761591389E-2</v>
      </c>
      <c r="X113" s="3">
        <v>1.2445727123329593E-2</v>
      </c>
      <c r="Y113" s="4">
        <v>5400</v>
      </c>
      <c r="Z113" s="25">
        <v>9111.1102364694525</v>
      </c>
      <c r="AA113" s="4"/>
      <c r="AB113" s="25">
        <v>9278.7090059112033</v>
      </c>
      <c r="AC113" s="25">
        <v>9383.14</v>
      </c>
      <c r="AD113" s="3">
        <v>2.8991335899341473E-2</v>
      </c>
      <c r="AE113" s="3">
        <v>1.1129642538510145E-2</v>
      </c>
      <c r="AF113" s="4">
        <v>7200.09</v>
      </c>
      <c r="AG113" s="25">
        <v>0</v>
      </c>
      <c r="AH113" s="4"/>
      <c r="AI113" s="25">
        <v>8383.24</v>
      </c>
      <c r="AJ113" s="25">
        <v>9462.2800000000007</v>
      </c>
      <c r="AK113" s="3">
        <v>1</v>
      </c>
      <c r="AL113" s="3">
        <v>0.10656347448721853</v>
      </c>
      <c r="AM113" s="4">
        <v>7200</v>
      </c>
      <c r="AN113" s="25">
        <v>9266.18</v>
      </c>
      <c r="AO113" s="4">
        <v>3602.02</v>
      </c>
      <c r="AP113" s="25">
        <v>9274.91</v>
      </c>
      <c r="AQ113" s="25">
        <v>9477.8799999999992</v>
      </c>
      <c r="AR113" s="3">
        <v>1.2464910467071698E-2</v>
      </c>
      <c r="AS113" s="3">
        <v>1.1534518295581178E-2</v>
      </c>
      <c r="AT113" s="4">
        <v>5400.01</v>
      </c>
      <c r="AU113" s="25">
        <v>9266.59</v>
      </c>
      <c r="AV113" s="4">
        <v>3623.53</v>
      </c>
      <c r="AW113" s="25">
        <v>9280.1299999999992</v>
      </c>
      <c r="AX113" s="25">
        <v>9501.2099999999991</v>
      </c>
      <c r="AY113" s="3">
        <v>1.2421215072992545E-2</v>
      </c>
      <c r="AZ113" s="3">
        <v>1.0978201327061114E-2</v>
      </c>
      <c r="BA113" s="4">
        <v>5400.02</v>
      </c>
    </row>
    <row r="114" spans="1:53" x14ac:dyDescent="0.45">
      <c r="A114">
        <v>4</v>
      </c>
      <c r="B114" t="s">
        <v>10</v>
      </c>
      <c r="C114">
        <v>20</v>
      </c>
      <c r="D114">
        <v>4</v>
      </c>
      <c r="E114" s="25">
        <v>8093.61</v>
      </c>
      <c r="F114" s="4"/>
      <c r="G114" s="25">
        <v>8707.1</v>
      </c>
      <c r="H114" s="25">
        <v>12678.4</v>
      </c>
      <c r="I114" s="3">
        <v>0.29993460897725327</v>
      </c>
      <c r="J114" s="3">
        <v>0.24687014000252561</v>
      </c>
      <c r="K114" s="4">
        <v>7218</v>
      </c>
      <c r="L114" s="25">
        <v>11397.5</v>
      </c>
      <c r="M114" s="4"/>
      <c r="N114" s="25">
        <v>11441.88</v>
      </c>
      <c r="O114" s="25">
        <v>19494.63</v>
      </c>
      <c r="P114" s="3">
        <v>1.4161135243512308E-2</v>
      </c>
      <c r="Q114" s="3">
        <v>1.0322440019305934E-2</v>
      </c>
      <c r="R114" s="4">
        <v>7200</v>
      </c>
      <c r="S114" s="25">
        <v>11232.34</v>
      </c>
      <c r="T114" s="4"/>
      <c r="U114" s="25">
        <v>11271.05</v>
      </c>
      <c r="V114" s="25">
        <v>11734.06</v>
      </c>
      <c r="W114" s="3">
        <v>2.8446824816066058E-2</v>
      </c>
      <c r="X114" s="3">
        <v>2.5098562262460197E-2</v>
      </c>
      <c r="Y114" s="4">
        <v>5341</v>
      </c>
      <c r="Z114" s="25">
        <v>11033.85788251068</v>
      </c>
      <c r="AA114" s="4"/>
      <c r="AB114" s="25">
        <v>11297.035794775109</v>
      </c>
      <c r="AC114" s="25">
        <v>11561.22</v>
      </c>
      <c r="AD114" s="3">
        <v>4.5614746323426048E-2</v>
      </c>
      <c r="AE114" s="3">
        <v>2.2850893350778754E-2</v>
      </c>
      <c r="AF114" s="4">
        <v>7200.1</v>
      </c>
      <c r="AG114" s="25">
        <v>0</v>
      </c>
      <c r="AH114" s="4"/>
      <c r="AI114" s="25">
        <v>8909.19</v>
      </c>
      <c r="AJ114" s="25">
        <v>11739.46</v>
      </c>
      <c r="AK114" s="3">
        <v>1</v>
      </c>
      <c r="AL114" s="3">
        <v>0.22939015086643097</v>
      </c>
      <c r="AM114" s="4">
        <v>7200</v>
      </c>
      <c r="AN114" s="25">
        <v>11273.8</v>
      </c>
      <c r="AO114" s="4">
        <v>3621.23</v>
      </c>
      <c r="AP114" s="25">
        <v>11277.9</v>
      </c>
      <c r="AQ114" s="25">
        <v>12738.5</v>
      </c>
      <c r="AR114" s="3">
        <v>2.486069809241586E-2</v>
      </c>
      <c r="AS114" s="3">
        <v>2.4506064238895179E-2</v>
      </c>
      <c r="AT114" s="4">
        <v>5400</v>
      </c>
      <c r="AU114" s="25">
        <v>11275.8</v>
      </c>
      <c r="AV114" s="4">
        <v>3608.1</v>
      </c>
      <c r="AW114" s="25">
        <v>11282.9</v>
      </c>
      <c r="AX114" s="25">
        <v>14300</v>
      </c>
      <c r="AY114" s="3">
        <v>2.468770596874725E-2</v>
      </c>
      <c r="AZ114" s="3">
        <v>2.4073583929723655E-2</v>
      </c>
      <c r="BA114" s="4">
        <v>5400.03</v>
      </c>
    </row>
    <row r="115" spans="1:53" x14ac:dyDescent="0.45">
      <c r="A115">
        <v>4</v>
      </c>
      <c r="B115" t="s">
        <v>10</v>
      </c>
      <c r="C115">
        <v>20</v>
      </c>
      <c r="D115">
        <v>5</v>
      </c>
      <c r="E115" s="25">
        <v>9423.0499999999993</v>
      </c>
      <c r="F115" s="4"/>
      <c r="G115" s="25">
        <v>9876.82</v>
      </c>
      <c r="H115" s="25">
        <v>13387.1</v>
      </c>
      <c r="I115" s="3">
        <v>0.24214604314348087</v>
      </c>
      <c r="J115" s="3">
        <v>0.20565134238281602</v>
      </c>
      <c r="K115" s="4">
        <v>7215</v>
      </c>
      <c r="L115" s="25">
        <v>12234.6</v>
      </c>
      <c r="M115" s="4"/>
      <c r="N115" s="25">
        <v>12304.28</v>
      </c>
      <c r="O115" s="25">
        <v>19558.560000000001</v>
      </c>
      <c r="P115" s="3">
        <v>1.6025594626286624E-2</v>
      </c>
      <c r="Q115" s="3">
        <v>1.0421542465493412E-2</v>
      </c>
      <c r="R115" s="4">
        <v>7200</v>
      </c>
      <c r="S115" s="25">
        <v>12106.66</v>
      </c>
      <c r="T115" s="4"/>
      <c r="U115" s="25">
        <v>12148.1</v>
      </c>
      <c r="V115" s="25">
        <v>12879.02</v>
      </c>
      <c r="W115" s="3">
        <v>2.6315239193621345E-2</v>
      </c>
      <c r="X115" s="3">
        <v>2.298240449868345E-2</v>
      </c>
      <c r="Y115" s="4">
        <v>5152</v>
      </c>
      <c r="Z115" s="25">
        <v>11840.029104545207</v>
      </c>
      <c r="AA115" s="4"/>
      <c r="AB115" s="25">
        <v>12155.888555293386</v>
      </c>
      <c r="AC115" s="25">
        <v>12433.86</v>
      </c>
      <c r="AD115" s="3">
        <v>4.7759174983053834E-2</v>
      </c>
      <c r="AE115" s="3">
        <v>2.2356005673750099E-2</v>
      </c>
      <c r="AF115" s="4">
        <v>7200.08</v>
      </c>
      <c r="AG115" s="25">
        <v>0</v>
      </c>
      <c r="AH115" s="4"/>
      <c r="AI115" s="25">
        <v>9975.57</v>
      </c>
      <c r="AJ115" s="25">
        <v>12645.38</v>
      </c>
      <c r="AK115" s="3">
        <v>1</v>
      </c>
      <c r="AL115" s="3">
        <v>0.19770931955161156</v>
      </c>
      <c r="AM115" s="4">
        <v>7200</v>
      </c>
      <c r="AN115" s="25">
        <v>12093.9</v>
      </c>
      <c r="AO115" s="4">
        <v>3610.19</v>
      </c>
      <c r="AP115" s="25">
        <v>12100</v>
      </c>
      <c r="AQ115" s="25">
        <v>12573.2</v>
      </c>
      <c r="AR115" s="3">
        <v>2.7341469181734468E-2</v>
      </c>
      <c r="AS115" s="3">
        <v>2.6850873341022062E-2</v>
      </c>
      <c r="AT115" s="4">
        <v>5400.02</v>
      </c>
      <c r="AU115" s="25">
        <v>12093.7</v>
      </c>
      <c r="AV115" s="4">
        <v>3634.46</v>
      </c>
      <c r="AW115" s="25">
        <v>12098.2</v>
      </c>
      <c r="AX115" s="25">
        <v>13382.6</v>
      </c>
      <c r="AY115" s="3">
        <v>2.7357554291265934E-2</v>
      </c>
      <c r="AZ115" s="3">
        <v>2.6995639326805983E-2</v>
      </c>
      <c r="BA115" s="4">
        <v>5400.05</v>
      </c>
    </row>
    <row r="116" spans="1:53" x14ac:dyDescent="0.45">
      <c r="A116">
        <v>4</v>
      </c>
      <c r="B116" t="s">
        <v>10</v>
      </c>
      <c r="C116">
        <v>25</v>
      </c>
      <c r="D116">
        <v>1</v>
      </c>
      <c r="E116" s="25">
        <v>8607</v>
      </c>
      <c r="F116" s="4"/>
      <c r="G116" s="25">
        <v>8774.58</v>
      </c>
      <c r="H116" s="25">
        <v>9628.9500000000007</v>
      </c>
      <c r="I116" s="3">
        <v>6.6884650160343673E-2</v>
      </c>
      <c r="J116" s="3">
        <v>4.8716708911809979E-2</v>
      </c>
      <c r="K116" s="4">
        <v>7222</v>
      </c>
      <c r="L116" s="25">
        <v>9119.4599999999991</v>
      </c>
      <c r="M116" s="4"/>
      <c r="N116" s="25">
        <v>9159.2099999999991</v>
      </c>
      <c r="O116" s="25">
        <v>18719.37</v>
      </c>
      <c r="P116" s="3">
        <v>1.1327046793452838E-2</v>
      </c>
      <c r="Q116" s="3">
        <v>7.0176085273756525E-3</v>
      </c>
      <c r="R116" s="4">
        <v>7200</v>
      </c>
      <c r="S116" s="25">
        <v>9116.1200000000008</v>
      </c>
      <c r="T116" s="4"/>
      <c r="U116" s="25">
        <v>9144.26</v>
      </c>
      <c r="V116" s="25">
        <v>9480.5300000000007</v>
      </c>
      <c r="W116" s="3">
        <v>1.1689148021344426E-2</v>
      </c>
      <c r="X116" s="3">
        <v>8.6383909695856957E-3</v>
      </c>
      <c r="Y116" s="4">
        <v>5400</v>
      </c>
      <c r="Z116" s="25">
        <v>8782.809095236018</v>
      </c>
      <c r="AA116" s="4"/>
      <c r="AB116" s="25">
        <v>9055.7253335057103</v>
      </c>
      <c r="AC116" s="25">
        <v>9223.94</v>
      </c>
      <c r="AD116" s="3">
        <v>4.7824563555702061E-2</v>
      </c>
      <c r="AE116" s="3">
        <v>1.8236747690714619E-2</v>
      </c>
      <c r="AF116" s="4">
        <v>7200.08</v>
      </c>
      <c r="AG116" s="25">
        <v>0</v>
      </c>
      <c r="AH116" s="4"/>
      <c r="AI116" s="25">
        <v>9030.99</v>
      </c>
      <c r="AJ116" s="25">
        <v>9245.5300000000007</v>
      </c>
      <c r="AK116" s="3">
        <v>1</v>
      </c>
      <c r="AL116" s="3">
        <v>2.0918392790933237E-2</v>
      </c>
      <c r="AM116" s="4">
        <v>7200</v>
      </c>
      <c r="AN116" s="25">
        <v>9117.91</v>
      </c>
      <c r="AO116" s="4">
        <v>3627.81</v>
      </c>
      <c r="AP116" s="25">
        <v>9125.09</v>
      </c>
      <c r="AQ116" s="25">
        <v>9401.5300000000007</v>
      </c>
      <c r="AR116" s="3">
        <v>1.1495087782444449E-2</v>
      </c>
      <c r="AS116" s="3">
        <v>1.07166785560184E-2</v>
      </c>
      <c r="AT116" s="4">
        <v>5400.13</v>
      </c>
      <c r="AU116" s="25">
        <v>9120.1200000000008</v>
      </c>
      <c r="AV116" s="4">
        <v>3628.9</v>
      </c>
      <c r="AW116" s="25">
        <v>9137.58</v>
      </c>
      <c r="AX116" s="25">
        <v>9308.73</v>
      </c>
      <c r="AY116" s="3">
        <v>1.1255493856204583E-2</v>
      </c>
      <c r="AZ116" s="3">
        <v>9.3625934253692648E-3</v>
      </c>
      <c r="BA116" s="4">
        <v>5400.04</v>
      </c>
    </row>
    <row r="117" spans="1:53" x14ac:dyDescent="0.45">
      <c r="A117">
        <v>4</v>
      </c>
      <c r="B117" t="s">
        <v>10</v>
      </c>
      <c r="C117">
        <v>25</v>
      </c>
      <c r="D117">
        <v>2</v>
      </c>
      <c r="E117" s="25">
        <v>7786.4</v>
      </c>
      <c r="F117" s="4"/>
      <c r="G117" s="25">
        <v>8105.46</v>
      </c>
      <c r="H117" s="25">
        <v>12595.9</v>
      </c>
      <c r="I117" s="3">
        <v>0.29829747198200512</v>
      </c>
      <c r="J117" s="3">
        <v>0.26954410603761209</v>
      </c>
      <c r="K117" s="4">
        <v>7233</v>
      </c>
      <c r="L117" s="25">
        <v>10828.83</v>
      </c>
      <c r="M117" s="4"/>
      <c r="N117" s="25">
        <v>10870.69</v>
      </c>
      <c r="O117" s="25">
        <v>18445.86</v>
      </c>
      <c r="P117" s="3">
        <v>2.41167437484455E-2</v>
      </c>
      <c r="Q117" s="3">
        <v>2.0344362696504463E-2</v>
      </c>
      <c r="R117" s="4">
        <v>7200</v>
      </c>
      <c r="S117" s="25">
        <v>10722.65</v>
      </c>
      <c r="T117" s="4"/>
      <c r="U117" s="25">
        <v>10748.93</v>
      </c>
      <c r="V117" s="25">
        <v>12441.13</v>
      </c>
      <c r="W117" s="3">
        <v>3.3685578437769308E-2</v>
      </c>
      <c r="X117" s="3">
        <v>3.1317251298614707E-2</v>
      </c>
      <c r="Y117" s="4">
        <v>5400</v>
      </c>
      <c r="Z117" s="25">
        <v>10550.879755811698</v>
      </c>
      <c r="AA117" s="4"/>
      <c r="AB117" s="25">
        <v>10695.023210992655</v>
      </c>
      <c r="AC117" s="25">
        <v>11096.44</v>
      </c>
      <c r="AD117" s="3">
        <v>4.9165339891740233E-2</v>
      </c>
      <c r="AE117" s="3">
        <v>3.6175276846208859E-2</v>
      </c>
      <c r="AF117" s="4">
        <v>7200.03</v>
      </c>
      <c r="AG117" s="25">
        <v>0</v>
      </c>
      <c r="AH117" s="4"/>
      <c r="AI117" s="25">
        <v>7807.22</v>
      </c>
      <c r="AJ117" s="25">
        <v>11502.11</v>
      </c>
      <c r="AK117" s="3">
        <v>1</v>
      </c>
      <c r="AL117" s="3">
        <v>0.2964211945452776</v>
      </c>
      <c r="AM117" s="4">
        <v>7200</v>
      </c>
      <c r="AN117" s="25">
        <v>10790.5</v>
      </c>
      <c r="AO117" s="4">
        <v>3638.33</v>
      </c>
      <c r="AP117" s="25">
        <v>10791.1</v>
      </c>
      <c r="AQ117" s="25">
        <v>11398.6</v>
      </c>
      <c r="AR117" s="3">
        <v>2.7571004754678122E-2</v>
      </c>
      <c r="AS117" s="3">
        <v>2.7516933358806981E-2</v>
      </c>
      <c r="AT117" s="4">
        <v>5400.19</v>
      </c>
      <c r="AU117" s="25">
        <v>10787.6</v>
      </c>
      <c r="AV117" s="4">
        <v>3635.67</v>
      </c>
      <c r="AW117" s="25">
        <v>10788.4</v>
      </c>
      <c r="AX117" s="25">
        <v>13915.1</v>
      </c>
      <c r="AY117" s="3">
        <v>2.7832349834721777E-2</v>
      </c>
      <c r="AZ117" s="3">
        <v>2.7760254640227033E-2</v>
      </c>
      <c r="BA117" s="4">
        <v>5400.07</v>
      </c>
    </row>
    <row r="118" spans="1:53" x14ac:dyDescent="0.45">
      <c r="A118">
        <v>4</v>
      </c>
      <c r="B118" t="s">
        <v>10</v>
      </c>
      <c r="C118">
        <v>25</v>
      </c>
      <c r="D118">
        <v>3</v>
      </c>
      <c r="E118" s="25">
        <v>8677.67</v>
      </c>
      <c r="F118" s="4"/>
      <c r="G118" s="25">
        <v>9215.34</v>
      </c>
      <c r="H118" s="25">
        <v>13476</v>
      </c>
      <c r="I118" s="3">
        <v>0.28296578216964396</v>
      </c>
      <c r="J118" s="3">
        <v>0.23853821256848978</v>
      </c>
      <c r="K118" s="4">
        <v>7231</v>
      </c>
      <c r="L118" s="25">
        <v>11848.62</v>
      </c>
      <c r="M118" s="4"/>
      <c r="N118" s="25">
        <v>11878.85</v>
      </c>
      <c r="O118" s="25">
        <v>17830.45</v>
      </c>
      <c r="P118" s="3">
        <v>2.0950788164436566E-2</v>
      </c>
      <c r="Q118" s="3">
        <v>1.84528890273397E-2</v>
      </c>
      <c r="R118" s="4">
        <v>7200</v>
      </c>
      <c r="S118" s="25">
        <v>11769.06</v>
      </c>
      <c r="T118" s="4"/>
      <c r="U118" s="25">
        <v>11784</v>
      </c>
      <c r="V118" s="25">
        <v>12782.16</v>
      </c>
      <c r="W118" s="3">
        <v>2.752481579749752E-2</v>
      </c>
      <c r="X118" s="3">
        <v>2.6290326445587864E-2</v>
      </c>
      <c r="Y118" s="4">
        <v>5400</v>
      </c>
      <c r="Z118" s="25">
        <v>11468.267195277158</v>
      </c>
      <c r="AA118" s="4"/>
      <c r="AB118" s="25">
        <v>11755.610614011739</v>
      </c>
      <c r="AC118" s="25">
        <v>12102.17</v>
      </c>
      <c r="AD118" s="3">
        <v>5.2379267910039447E-2</v>
      </c>
      <c r="AE118" s="3">
        <v>2.863613599778065E-2</v>
      </c>
      <c r="AF118" s="4">
        <v>7200.07</v>
      </c>
      <c r="AG118" s="25">
        <v>0</v>
      </c>
      <c r="AH118" s="4"/>
      <c r="AI118" s="25">
        <v>9478.07</v>
      </c>
      <c r="AJ118" s="25">
        <v>12270.35</v>
      </c>
      <c r="AK118" s="3">
        <v>1</v>
      </c>
      <c r="AL118" s="3">
        <v>0.21682888275408463</v>
      </c>
      <c r="AM118" s="4">
        <v>7200</v>
      </c>
      <c r="AN118" s="25">
        <v>11775.7</v>
      </c>
      <c r="AO118" s="4">
        <v>3624.29</v>
      </c>
      <c r="AP118" s="25">
        <v>11777.3</v>
      </c>
      <c r="AQ118" s="25">
        <v>12421.7</v>
      </c>
      <c r="AR118" s="3">
        <v>2.6976153863315366E-2</v>
      </c>
      <c r="AS118" s="3">
        <v>2.6843946168331859E-2</v>
      </c>
      <c r="AT118" s="4">
        <v>5400.01</v>
      </c>
      <c r="AU118" s="25">
        <v>11781</v>
      </c>
      <c r="AV118" s="4">
        <v>3617.9</v>
      </c>
      <c r="AW118" s="25">
        <v>11781.6</v>
      </c>
      <c r="AX118" s="25">
        <v>12571.6</v>
      </c>
      <c r="AY118" s="3">
        <v>2.6538215873682165E-2</v>
      </c>
      <c r="AZ118" s="3">
        <v>2.6488637988063272E-2</v>
      </c>
      <c r="BA118" s="4">
        <v>5400.11</v>
      </c>
    </row>
    <row r="119" spans="1:53" x14ac:dyDescent="0.45">
      <c r="A119">
        <v>4</v>
      </c>
      <c r="B119" t="s">
        <v>10</v>
      </c>
      <c r="C119">
        <v>25</v>
      </c>
      <c r="D119">
        <v>4</v>
      </c>
      <c r="E119" s="25">
        <v>8440.2199999999993</v>
      </c>
      <c r="F119" s="4"/>
      <c r="G119" s="25">
        <v>9001.93</v>
      </c>
      <c r="H119" s="25">
        <v>10095.799999999999</v>
      </c>
      <c r="I119" s="3">
        <v>0.13778703077529733</v>
      </c>
      <c r="J119" s="3">
        <v>8.0405392981115584E-2</v>
      </c>
      <c r="K119" s="4">
        <v>7219</v>
      </c>
      <c r="L119" s="25">
        <v>9662.51</v>
      </c>
      <c r="M119" s="4"/>
      <c r="N119" s="25">
        <v>9701.42</v>
      </c>
      <c r="O119" s="25">
        <v>17830.68</v>
      </c>
      <c r="P119" s="3">
        <v>1.2923663451499763E-2</v>
      </c>
      <c r="Q119" s="3">
        <v>8.948801820815604E-3</v>
      </c>
      <c r="R119" s="4">
        <v>7200.1</v>
      </c>
      <c r="S119" s="25">
        <v>9572.86</v>
      </c>
      <c r="T119" s="4"/>
      <c r="U119" s="25">
        <v>9596.24</v>
      </c>
      <c r="V119" s="25">
        <v>10205.82</v>
      </c>
      <c r="W119" s="3">
        <v>2.2081883579765885E-2</v>
      </c>
      <c r="X119" s="3">
        <v>1.9693493322109939E-2</v>
      </c>
      <c r="Y119" s="4">
        <v>5400</v>
      </c>
      <c r="Z119" s="25">
        <v>9303.8501229421126</v>
      </c>
      <c r="AA119" s="4"/>
      <c r="AB119" s="25">
        <v>9534.0779458290435</v>
      </c>
      <c r="AC119" s="25">
        <v>9789.02</v>
      </c>
      <c r="AD119" s="3">
        <v>4.9562660721695101E-2</v>
      </c>
      <c r="AE119" s="3">
        <v>2.6043674869492238E-2</v>
      </c>
      <c r="AF119" s="4">
        <v>7200.12</v>
      </c>
      <c r="AG119" s="25">
        <v>0</v>
      </c>
      <c r="AH119" s="4"/>
      <c r="AI119" s="25">
        <v>9299.86</v>
      </c>
      <c r="AJ119" s="25">
        <v>9829.68</v>
      </c>
      <c r="AK119" s="3">
        <v>1</v>
      </c>
      <c r="AL119" s="3">
        <v>4.9970272815869195E-2</v>
      </c>
      <c r="AM119" s="4">
        <v>7200</v>
      </c>
      <c r="AN119" s="25">
        <v>9548.0300000000007</v>
      </c>
      <c r="AO119" s="4">
        <v>3628.09</v>
      </c>
      <c r="AP119" s="25">
        <v>9558.66</v>
      </c>
      <c r="AQ119" s="25">
        <v>10091</v>
      </c>
      <c r="AR119" s="3">
        <v>2.4618398981716225E-2</v>
      </c>
      <c r="AS119" s="3">
        <v>2.3532488441131039E-2</v>
      </c>
      <c r="AT119" s="4">
        <v>5400.09</v>
      </c>
      <c r="AU119" s="25">
        <v>9560.2999999999993</v>
      </c>
      <c r="AV119" s="4">
        <v>3640.2</v>
      </c>
      <c r="AW119" s="25">
        <v>9564.5499999999993</v>
      </c>
      <c r="AX119" s="25">
        <v>12830.1</v>
      </c>
      <c r="AY119" s="3">
        <v>2.3364953795170625E-2</v>
      </c>
      <c r="AZ119" s="3">
        <v>2.2930793889480373E-2</v>
      </c>
      <c r="BA119" s="4">
        <v>5400.01</v>
      </c>
    </row>
    <row r="120" spans="1:53" x14ac:dyDescent="0.45">
      <c r="A120">
        <v>4</v>
      </c>
      <c r="B120" t="s">
        <v>10</v>
      </c>
      <c r="C120">
        <v>25</v>
      </c>
      <c r="D120">
        <v>5</v>
      </c>
      <c r="E120" s="25">
        <v>9520.15</v>
      </c>
      <c r="F120" s="4"/>
      <c r="G120" s="25">
        <v>9876.82</v>
      </c>
      <c r="H120" s="25">
        <v>13387.1</v>
      </c>
      <c r="I120" s="3">
        <v>0.22055236749394339</v>
      </c>
      <c r="J120" s="3">
        <v>0.19135056005541193</v>
      </c>
      <c r="K120" s="4">
        <v>7231</v>
      </c>
      <c r="L120" s="25">
        <v>11988.42</v>
      </c>
      <c r="M120" s="4"/>
      <c r="N120" s="25">
        <v>12012.67</v>
      </c>
      <c r="O120" s="25">
        <v>20241.259999999998</v>
      </c>
      <c r="P120" s="3">
        <v>1.8466559194103088E-2</v>
      </c>
      <c r="Q120" s="3">
        <v>1.6481127757805143E-2</v>
      </c>
      <c r="R120" s="4">
        <v>7200</v>
      </c>
      <c r="S120" s="25">
        <v>11857.09</v>
      </c>
      <c r="T120" s="4"/>
      <c r="U120" s="25">
        <v>11879.9</v>
      </c>
      <c r="V120" s="25">
        <v>15139.16</v>
      </c>
      <c r="W120" s="3">
        <v>2.9219000865402422E-2</v>
      </c>
      <c r="X120" s="3">
        <v>2.7351467213363036E-2</v>
      </c>
      <c r="Y120" s="4">
        <v>5400</v>
      </c>
      <c r="Z120" s="25">
        <v>11620.660992347513</v>
      </c>
      <c r="AA120" s="4"/>
      <c r="AB120" s="25">
        <v>11847.479615338385</v>
      </c>
      <c r="AC120" s="25">
        <v>12213.97</v>
      </c>
      <c r="AD120" s="3">
        <v>4.8576262071421981E-2</v>
      </c>
      <c r="AE120" s="3">
        <v>3.0005836321983302E-2</v>
      </c>
      <c r="AF120" s="4">
        <v>7200.11</v>
      </c>
      <c r="AG120" s="25">
        <v>0</v>
      </c>
      <c r="AH120" s="4"/>
      <c r="AI120" s="25">
        <v>9714.81</v>
      </c>
      <c r="AJ120" s="25">
        <v>12655.26</v>
      </c>
      <c r="AK120" s="3">
        <v>1</v>
      </c>
      <c r="AL120" s="3">
        <v>0.20461487951910803</v>
      </c>
      <c r="AM120" s="4">
        <v>7200</v>
      </c>
      <c r="AN120" s="25">
        <v>11902.7</v>
      </c>
      <c r="AO120" s="4">
        <v>3601.63</v>
      </c>
      <c r="AP120" s="25">
        <v>11903.1</v>
      </c>
      <c r="AQ120" s="25">
        <v>14392.7</v>
      </c>
      <c r="AR120" s="3">
        <v>2.5484752295936428E-2</v>
      </c>
      <c r="AS120" s="3">
        <v>2.5452002911420201E-2</v>
      </c>
      <c r="AT120" s="4">
        <v>5400.13</v>
      </c>
      <c r="AU120" s="25">
        <v>11891.3</v>
      </c>
      <c r="AV120" s="4">
        <v>3606.12</v>
      </c>
      <c r="AW120" s="25">
        <v>11892.8</v>
      </c>
      <c r="AX120" s="25">
        <v>15447.5</v>
      </c>
      <c r="AY120" s="3">
        <v>2.6418109754649807E-2</v>
      </c>
      <c r="AZ120" s="3">
        <v>2.6295299562713849E-2</v>
      </c>
      <c r="BA120" s="4">
        <v>5400.01</v>
      </c>
    </row>
    <row r="121" spans="1:53" x14ac:dyDescent="0.45">
      <c r="A121">
        <v>4</v>
      </c>
      <c r="B121" t="s">
        <v>10</v>
      </c>
      <c r="C121">
        <v>30</v>
      </c>
      <c r="D121">
        <v>1</v>
      </c>
      <c r="E121" s="25">
        <v>8620.0300000000007</v>
      </c>
      <c r="F121" s="4"/>
      <c r="G121" s="25">
        <v>9016.31</v>
      </c>
      <c r="H121" s="25">
        <v>14169.4</v>
      </c>
      <c r="I121" s="3">
        <v>0.28225152416938798</v>
      </c>
      <c r="J121" s="3">
        <v>0.24925519283386433</v>
      </c>
      <c r="K121" s="4">
        <v>7279</v>
      </c>
      <c r="L121" s="25">
        <v>11686.08</v>
      </c>
      <c r="M121" s="4"/>
      <c r="N121" s="25">
        <v>11697.35</v>
      </c>
      <c r="O121" s="25">
        <v>18869.490000000002</v>
      </c>
      <c r="P121" s="3">
        <v>2.6956274115681984E-2</v>
      </c>
      <c r="Q121" s="3">
        <v>2.6017875371987204E-2</v>
      </c>
      <c r="R121" s="4">
        <v>7200.1</v>
      </c>
      <c r="S121" s="25">
        <v>11428.89</v>
      </c>
      <c r="T121" s="4"/>
      <c r="U121" s="25">
        <v>11455.41</v>
      </c>
      <c r="V121" s="25">
        <v>13579.54</v>
      </c>
      <c r="W121" s="3">
        <v>4.8371249527470045E-2</v>
      </c>
      <c r="X121" s="3">
        <v>4.6163056565377322E-2</v>
      </c>
      <c r="Y121" s="4">
        <v>5400</v>
      </c>
      <c r="Z121" s="25">
        <v>11177.672348216081</v>
      </c>
      <c r="AA121" s="4"/>
      <c r="AB121" s="25">
        <v>11404.755889724762</v>
      </c>
      <c r="AC121" s="25">
        <v>12009.82</v>
      </c>
      <c r="AD121" s="3">
        <v>6.928893620253411E-2</v>
      </c>
      <c r="AE121" s="3">
        <v>5.0380780917219238E-2</v>
      </c>
      <c r="AF121" s="4">
        <v>7200.07</v>
      </c>
      <c r="AG121" s="25">
        <v>0</v>
      </c>
      <c r="AH121" s="4"/>
      <c r="AI121" s="25">
        <v>8771.06</v>
      </c>
      <c r="AJ121" s="25">
        <v>12011.88</v>
      </c>
      <c r="AK121" s="3">
        <v>1</v>
      </c>
      <c r="AL121" s="3">
        <v>0.26967598182154273</v>
      </c>
      <c r="AM121" s="4">
        <v>7200</v>
      </c>
      <c r="AN121" s="25">
        <v>11445.9</v>
      </c>
      <c r="AO121" s="4">
        <v>3613.84</v>
      </c>
      <c r="AP121" s="25">
        <v>11446.5</v>
      </c>
      <c r="AQ121" s="25">
        <v>14424</v>
      </c>
      <c r="AR121" s="3">
        <v>4.6954908566489761E-2</v>
      </c>
      <c r="AS121" s="3">
        <v>4.6904949449700306E-2</v>
      </c>
      <c r="AT121" s="4">
        <v>5400.01</v>
      </c>
      <c r="AU121" s="25">
        <v>11454.6</v>
      </c>
      <c r="AV121" s="4">
        <v>3615.98</v>
      </c>
      <c r="AW121" s="25">
        <v>11454.9</v>
      </c>
      <c r="AX121" s="25">
        <v>17715.8</v>
      </c>
      <c r="AY121" s="3">
        <v>4.6230501373043006E-2</v>
      </c>
      <c r="AZ121" s="3">
        <v>4.6205521814648355E-2</v>
      </c>
      <c r="BA121" s="4">
        <v>5400.01</v>
      </c>
    </row>
    <row r="122" spans="1:53" x14ac:dyDescent="0.45">
      <c r="A122">
        <v>4</v>
      </c>
      <c r="B122" t="s">
        <v>10</v>
      </c>
      <c r="C122">
        <v>30</v>
      </c>
      <c r="D122">
        <v>2</v>
      </c>
      <c r="E122" s="25">
        <v>9017.7099999999991</v>
      </c>
      <c r="F122" s="4"/>
      <c r="G122" s="25">
        <v>9143.11</v>
      </c>
      <c r="H122" s="25">
        <v>12336.5</v>
      </c>
      <c r="I122" s="3">
        <v>0.14506815120019506</v>
      </c>
      <c r="J122" s="3">
        <v>0.13317949500704881</v>
      </c>
      <c r="K122" s="4">
        <v>7253</v>
      </c>
      <c r="L122" s="25">
        <v>10422.530000000001</v>
      </c>
      <c r="M122" s="4"/>
      <c r="N122" s="25">
        <v>10436.33</v>
      </c>
      <c r="O122" s="25">
        <v>18873.86</v>
      </c>
      <c r="P122" s="3">
        <v>1.1882967840900593E-2</v>
      </c>
      <c r="Q122" s="3">
        <v>1.0574646824430038E-2</v>
      </c>
      <c r="R122" s="4">
        <v>7200.1</v>
      </c>
      <c r="S122" s="25">
        <v>10251.51</v>
      </c>
      <c r="T122" s="4"/>
      <c r="U122" s="25">
        <v>10311.450000000001</v>
      </c>
      <c r="V122" s="25">
        <v>11108.81</v>
      </c>
      <c r="W122" s="3">
        <v>2.8096667858060496E-2</v>
      </c>
      <c r="X122" s="3">
        <v>2.241400396478152E-2</v>
      </c>
      <c r="Y122" s="4">
        <v>5400</v>
      </c>
      <c r="Z122" s="25">
        <v>10033.08963011824</v>
      </c>
      <c r="AA122" s="4"/>
      <c r="AB122" s="25">
        <v>10261.223453279821</v>
      </c>
      <c r="AC122" s="25">
        <v>10547.87</v>
      </c>
      <c r="AD122" s="3">
        <v>4.8804201216147015E-2</v>
      </c>
      <c r="AE122" s="3">
        <v>2.7175775461792728E-2</v>
      </c>
      <c r="AF122" s="4">
        <v>7200.07</v>
      </c>
      <c r="AG122" s="25">
        <v>0</v>
      </c>
      <c r="AH122" s="4"/>
      <c r="AI122" s="25">
        <v>9527.85</v>
      </c>
      <c r="AJ122" s="25">
        <v>10747.77</v>
      </c>
      <c r="AK122" s="3">
        <v>1</v>
      </c>
      <c r="AL122" s="3">
        <v>9.6703884291330894E-2</v>
      </c>
      <c r="AM122" s="4">
        <v>7200</v>
      </c>
      <c r="AN122" s="25">
        <v>10283.5</v>
      </c>
      <c r="AO122" s="4">
        <v>3617</v>
      </c>
      <c r="AP122" s="25">
        <v>10297.6</v>
      </c>
      <c r="AQ122" s="25">
        <v>12727.3</v>
      </c>
      <c r="AR122" s="3">
        <v>2.5063828052488395E-2</v>
      </c>
      <c r="AS122" s="3">
        <v>2.3727065274790116E-2</v>
      </c>
      <c r="AT122" s="4">
        <v>5400.01</v>
      </c>
      <c r="AU122" s="25">
        <v>10284.200000000001</v>
      </c>
      <c r="AV122" s="4">
        <v>3643.53</v>
      </c>
      <c r="AW122" s="25">
        <v>10297.4</v>
      </c>
      <c r="AX122" s="25">
        <v>11383.6</v>
      </c>
      <c r="AY122" s="3">
        <v>2.499746394295721E-2</v>
      </c>
      <c r="AZ122" s="3">
        <v>2.3746026448941932E-2</v>
      </c>
      <c r="BA122" s="4">
        <v>5400.01</v>
      </c>
    </row>
    <row r="123" spans="1:53" x14ac:dyDescent="0.45">
      <c r="A123">
        <v>4</v>
      </c>
      <c r="B123" t="s">
        <v>10</v>
      </c>
      <c r="C123">
        <v>30</v>
      </c>
      <c r="D123">
        <v>3</v>
      </c>
      <c r="E123" s="25">
        <v>8464.27</v>
      </c>
      <c r="F123" s="4"/>
      <c r="G123" s="25">
        <v>8591.0400000000009</v>
      </c>
      <c r="H123" s="25">
        <v>11597</v>
      </c>
      <c r="I123" s="3">
        <v>0.17349588176993561</v>
      </c>
      <c r="J123" s="3">
        <v>0.16111726824886105</v>
      </c>
      <c r="K123" s="4">
        <v>7286</v>
      </c>
      <c r="L123" s="25">
        <v>10073.39</v>
      </c>
      <c r="M123" s="4"/>
      <c r="N123" s="25">
        <v>10108.280000000001</v>
      </c>
      <c r="O123" s="25">
        <v>20263.87</v>
      </c>
      <c r="P123" s="3">
        <v>1.6371368170255966E-2</v>
      </c>
      <c r="Q123" s="3">
        <v>1.2964490945752499E-2</v>
      </c>
      <c r="R123" s="4">
        <v>7200.1</v>
      </c>
      <c r="S123" s="25">
        <v>9941.2800000000007</v>
      </c>
      <c r="T123" s="4"/>
      <c r="U123" s="25">
        <v>9965.94</v>
      </c>
      <c r="V123" s="25">
        <v>11189.66</v>
      </c>
      <c r="W123" s="3">
        <v>2.9271412599293885E-2</v>
      </c>
      <c r="X123" s="3">
        <v>2.6863456383866769E-2</v>
      </c>
      <c r="Y123" s="4">
        <v>5400</v>
      </c>
      <c r="Z123" s="25">
        <v>9854.8876939710754</v>
      </c>
      <c r="AA123" s="4"/>
      <c r="AB123" s="25">
        <v>10030.914756326263</v>
      </c>
      <c r="AC123" s="25">
        <v>10241.049999999999</v>
      </c>
      <c r="AD123" s="3">
        <v>3.7707296227332543E-2</v>
      </c>
      <c r="AE123" s="3">
        <v>2.0518915899613431E-2</v>
      </c>
      <c r="AF123" s="4">
        <v>7200.14</v>
      </c>
      <c r="AG123" s="25">
        <v>0</v>
      </c>
      <c r="AH123" s="4"/>
      <c r="AI123" s="25">
        <v>8633.5</v>
      </c>
      <c r="AJ123" s="25">
        <v>10319.52</v>
      </c>
      <c r="AK123" s="3">
        <v>1</v>
      </c>
      <c r="AL123" s="3">
        <v>0.15697120900688888</v>
      </c>
      <c r="AM123" s="4">
        <v>7200</v>
      </c>
      <c r="AN123" s="25">
        <v>10001.4</v>
      </c>
      <c r="AO123" s="4">
        <v>3603.66</v>
      </c>
      <c r="AP123" s="25">
        <v>10003.9</v>
      </c>
      <c r="AQ123" s="25">
        <v>11523.3</v>
      </c>
      <c r="AR123" s="3">
        <v>2.3400920804019086E-2</v>
      </c>
      <c r="AS123" s="3">
        <v>2.3156805210403197E-2</v>
      </c>
      <c r="AT123" s="4">
        <v>5400.01</v>
      </c>
      <c r="AU123" s="25">
        <v>9999.89</v>
      </c>
      <c r="AV123" s="4">
        <v>3640.34</v>
      </c>
      <c r="AW123" s="25">
        <v>10003</v>
      </c>
      <c r="AX123" s="25">
        <v>10626.2</v>
      </c>
      <c r="AY123" s="3">
        <v>2.3548366622563103E-2</v>
      </c>
      <c r="AZ123" s="3">
        <v>2.3244686824104882E-2</v>
      </c>
      <c r="BA123" s="4">
        <v>5400.22</v>
      </c>
    </row>
    <row r="124" spans="1:53" x14ac:dyDescent="0.45">
      <c r="A124">
        <v>4</v>
      </c>
      <c r="B124" t="s">
        <v>10</v>
      </c>
      <c r="C124">
        <v>30</v>
      </c>
      <c r="D124">
        <v>4</v>
      </c>
      <c r="E124" s="25">
        <v>8146.38</v>
      </c>
      <c r="F124" s="4"/>
      <c r="G124" s="25">
        <v>8149.34</v>
      </c>
      <c r="H124" s="25">
        <v>100000000</v>
      </c>
      <c r="I124" s="3">
        <v>0.22515936470977652</v>
      </c>
      <c r="J124" s="3">
        <v>0.22487782514490731</v>
      </c>
      <c r="K124" s="4">
        <v>7249</v>
      </c>
      <c r="L124" s="25">
        <v>10174.94</v>
      </c>
      <c r="M124" s="4"/>
      <c r="N124" s="25">
        <v>10238.870000000001</v>
      </c>
      <c r="O124" s="25">
        <v>17246.3</v>
      </c>
      <c r="P124" s="3">
        <v>3.2213452645235445E-2</v>
      </c>
      <c r="Q124" s="3">
        <v>2.6132768732368108E-2</v>
      </c>
      <c r="R124" s="4">
        <v>7200.1</v>
      </c>
      <c r="S124" s="25">
        <v>9946.8799999999992</v>
      </c>
      <c r="T124" s="4"/>
      <c r="U124" s="25">
        <v>9983.02</v>
      </c>
      <c r="V124" s="25">
        <v>11370.01</v>
      </c>
      <c r="W124" s="3">
        <v>5.3905315200663668E-2</v>
      </c>
      <c r="X124" s="3">
        <v>5.0467869297159337E-2</v>
      </c>
      <c r="Y124" s="4">
        <v>5400</v>
      </c>
      <c r="Z124" s="25">
        <v>9836.2916359290448</v>
      </c>
      <c r="AA124" s="4"/>
      <c r="AB124" s="25">
        <v>10045.826960839129</v>
      </c>
      <c r="AC124" s="25">
        <v>10513.62</v>
      </c>
      <c r="AD124" s="3">
        <v>6.4423896248005541E-2</v>
      </c>
      <c r="AE124" s="3">
        <v>4.4494002937225385E-2</v>
      </c>
      <c r="AF124" s="4">
        <v>7200.09</v>
      </c>
      <c r="AG124" s="25">
        <v>0</v>
      </c>
      <c r="AH124" s="4"/>
      <c r="AI124" s="25">
        <v>8309.32</v>
      </c>
      <c r="AJ124" s="25">
        <v>10908.5</v>
      </c>
      <c r="AK124" s="3">
        <v>1</v>
      </c>
      <c r="AL124" s="3">
        <v>0.20966137258147061</v>
      </c>
      <c r="AM124" s="4">
        <v>7200</v>
      </c>
      <c r="AN124" s="25">
        <v>9989.27</v>
      </c>
      <c r="AO124" s="4">
        <v>3654.86</v>
      </c>
      <c r="AP124" s="25">
        <v>9994.91</v>
      </c>
      <c r="AQ124" s="25">
        <v>16514</v>
      </c>
      <c r="AR124" s="3">
        <v>4.9873402310526754E-2</v>
      </c>
      <c r="AS124" s="3">
        <v>4.9336955301789574E-2</v>
      </c>
      <c r="AT124" s="4">
        <v>5400.05</v>
      </c>
      <c r="AU124" s="25">
        <v>9993.1200000000008</v>
      </c>
      <c r="AV124" s="4">
        <v>3628.57</v>
      </c>
      <c r="AW124" s="25">
        <v>10001.1</v>
      </c>
      <c r="AX124" s="25">
        <v>13847</v>
      </c>
      <c r="AY124" s="3">
        <v>4.9507210646761057E-2</v>
      </c>
      <c r="AZ124" s="3">
        <v>4.8748195198228622E-2</v>
      </c>
      <c r="BA124" s="4">
        <v>5400.01</v>
      </c>
    </row>
    <row r="125" spans="1:53" x14ac:dyDescent="0.45">
      <c r="A125">
        <v>4</v>
      </c>
      <c r="B125" t="s">
        <v>10</v>
      </c>
      <c r="C125">
        <v>30</v>
      </c>
      <c r="D125">
        <v>5</v>
      </c>
      <c r="E125" s="25">
        <v>7512.67</v>
      </c>
      <c r="F125" s="4"/>
      <c r="G125" s="25">
        <v>7580.06</v>
      </c>
      <c r="H125" s="25">
        <v>12085</v>
      </c>
      <c r="I125" s="3">
        <v>0.26591642824758061</v>
      </c>
      <c r="J125" s="3">
        <v>0.25933156668699087</v>
      </c>
      <c r="K125" s="4">
        <v>7277</v>
      </c>
      <c r="L125" s="25">
        <v>10009.370000000001</v>
      </c>
      <c r="M125" s="4"/>
      <c r="N125" s="25">
        <v>10030.969999999999</v>
      </c>
      <c r="O125" s="25">
        <v>19655.39</v>
      </c>
      <c r="P125" s="3">
        <v>2.1957029845379276E-2</v>
      </c>
      <c r="Q125" s="3">
        <v>1.9846434657536445E-2</v>
      </c>
      <c r="R125" s="4">
        <v>7200</v>
      </c>
      <c r="S125" s="25">
        <v>9715.36</v>
      </c>
      <c r="T125" s="4"/>
      <c r="U125" s="25">
        <v>9742.6200000000008</v>
      </c>
      <c r="V125" s="25">
        <v>12295.51</v>
      </c>
      <c r="W125" s="3">
        <v>5.0685552585088188E-2</v>
      </c>
      <c r="X125" s="3">
        <v>4.8021903287838195E-2</v>
      </c>
      <c r="Y125" s="4">
        <v>5400</v>
      </c>
      <c r="Z125" s="25">
        <v>9632.603000602543</v>
      </c>
      <c r="AA125" s="4"/>
      <c r="AB125" s="25">
        <v>9821.9426703672816</v>
      </c>
      <c r="AC125" s="25">
        <v>10234.08</v>
      </c>
      <c r="AD125" s="3">
        <v>5.8771965765115855E-2</v>
      </c>
      <c r="AE125" s="3">
        <v>4.0271067808021664E-2</v>
      </c>
      <c r="AF125" s="4">
        <v>7200.06</v>
      </c>
      <c r="AG125" s="25">
        <v>0</v>
      </c>
      <c r="AH125" s="4"/>
      <c r="AI125" s="25">
        <v>7586.15</v>
      </c>
      <c r="AJ125" s="25">
        <v>10518.11</v>
      </c>
      <c r="AK125" s="3">
        <v>1</v>
      </c>
      <c r="AL125" s="3">
        <v>0.25873649609930743</v>
      </c>
      <c r="AM125" s="4">
        <v>7200</v>
      </c>
      <c r="AN125" s="25">
        <v>9782.85</v>
      </c>
      <c r="AO125" s="4">
        <v>3620.06</v>
      </c>
      <c r="AP125" s="25">
        <v>9786.23</v>
      </c>
      <c r="AQ125" s="25">
        <v>14520.7</v>
      </c>
      <c r="AR125" s="3">
        <v>4.4090919750480705E-2</v>
      </c>
      <c r="AS125" s="3">
        <v>4.3760650688679431E-2</v>
      </c>
      <c r="AT125" s="4">
        <v>5400.01</v>
      </c>
      <c r="AU125" s="25">
        <v>9779.3799999999992</v>
      </c>
      <c r="AV125" s="4">
        <v>3626.54</v>
      </c>
      <c r="AW125" s="25">
        <v>9787.31</v>
      </c>
      <c r="AX125" s="25">
        <v>1E+100</v>
      </c>
      <c r="AY125" s="3">
        <v>4.4429982958898183E-2</v>
      </c>
      <c r="AZ125" s="3">
        <v>4.3655120929287285E-2</v>
      </c>
      <c r="BA125" s="4">
        <v>5400</v>
      </c>
    </row>
    <row r="126" spans="1:53" x14ac:dyDescent="0.45">
      <c r="A126">
        <v>5</v>
      </c>
      <c r="B126" t="s">
        <v>9</v>
      </c>
      <c r="C126">
        <v>15</v>
      </c>
      <c r="D126">
        <v>1</v>
      </c>
      <c r="E126" s="25">
        <v>12966.2</v>
      </c>
      <c r="F126" s="4"/>
      <c r="G126" s="25">
        <v>13653.9</v>
      </c>
      <c r="H126" s="25">
        <v>15605</v>
      </c>
      <c r="I126" s="3">
        <v>0.15923241424834617</v>
      </c>
      <c r="J126" s="3">
        <v>0.11463986834272914</v>
      </c>
      <c r="K126" s="4">
        <v>7206</v>
      </c>
      <c r="L126" s="25">
        <v>15216.23</v>
      </c>
      <c r="M126" s="4"/>
      <c r="N126" s="25">
        <v>15311.68</v>
      </c>
      <c r="O126" s="25">
        <v>20391.78</v>
      </c>
      <c r="P126" s="3">
        <v>1.333367051704535E-2</v>
      </c>
      <c r="Q126" s="3">
        <v>7.1444041120850722E-3</v>
      </c>
      <c r="R126" s="4">
        <v>7200</v>
      </c>
      <c r="S126" s="25">
        <v>15216.54</v>
      </c>
      <c r="T126" s="4"/>
      <c r="U126" s="25">
        <v>15286.39</v>
      </c>
      <c r="V126" s="25">
        <v>15633.24</v>
      </c>
      <c r="W126" s="3">
        <v>1.331356918037122E-2</v>
      </c>
      <c r="X126" s="3">
        <v>8.7842841265580902E-3</v>
      </c>
      <c r="Y126" s="4">
        <v>4542</v>
      </c>
      <c r="Z126" s="25">
        <v>15088.791750421095</v>
      </c>
      <c r="AA126" s="4"/>
      <c r="AB126" s="25">
        <v>15421.86</v>
      </c>
      <c r="AC126" s="25">
        <v>15421.86</v>
      </c>
      <c r="AD126" s="3">
        <v>2.1597151678131303E-2</v>
      </c>
      <c r="AE126" s="3">
        <v>0</v>
      </c>
      <c r="AF126" s="4">
        <v>5967.22</v>
      </c>
      <c r="AG126" s="25">
        <v>0</v>
      </c>
      <c r="AH126" s="4"/>
      <c r="AI126" s="25">
        <v>14069.45</v>
      </c>
      <c r="AJ126" s="25">
        <v>15592.84</v>
      </c>
      <c r="AK126" s="3">
        <v>1</v>
      </c>
      <c r="AL126" s="3">
        <v>8.7694350746278321E-2</v>
      </c>
      <c r="AM126" s="4">
        <v>7200</v>
      </c>
      <c r="AN126" s="25">
        <v>15217</v>
      </c>
      <c r="AO126" s="4">
        <v>350.4</v>
      </c>
      <c r="AP126" s="25">
        <v>15276.9</v>
      </c>
      <c r="AQ126" s="25">
        <v>15468.5</v>
      </c>
      <c r="AR126" s="3">
        <v>1.3283741390467854E-2</v>
      </c>
      <c r="AS126" s="3">
        <v>9.3996444008699956E-3</v>
      </c>
      <c r="AT126" s="4">
        <v>5400</v>
      </c>
      <c r="AU126" s="25">
        <v>15219.5</v>
      </c>
      <c r="AV126" s="4">
        <v>343.66</v>
      </c>
      <c r="AW126" s="25">
        <v>15275.6</v>
      </c>
      <c r="AX126" s="25">
        <v>15435.7</v>
      </c>
      <c r="AY126" s="3">
        <v>1.3121633836644903E-2</v>
      </c>
      <c r="AZ126" s="3">
        <v>9.4839403288578816E-3</v>
      </c>
      <c r="BA126" s="4">
        <v>5400</v>
      </c>
    </row>
    <row r="127" spans="1:53" x14ac:dyDescent="0.45">
      <c r="A127">
        <v>5</v>
      </c>
      <c r="B127" t="s">
        <v>9</v>
      </c>
      <c r="C127">
        <v>15</v>
      </c>
      <c r="D127">
        <v>2</v>
      </c>
      <c r="E127" s="25">
        <v>13679.4</v>
      </c>
      <c r="F127" s="4"/>
      <c r="G127" s="25">
        <v>14818.3</v>
      </c>
      <c r="H127" s="25">
        <v>15607.1</v>
      </c>
      <c r="I127" s="3">
        <v>0.11619793382823251</v>
      </c>
      <c r="J127" s="3">
        <v>4.2615600307535285E-2</v>
      </c>
      <c r="K127" s="4">
        <v>7210</v>
      </c>
      <c r="L127" s="25">
        <v>15355.09</v>
      </c>
      <c r="M127" s="4"/>
      <c r="N127" s="25">
        <v>15430.59</v>
      </c>
      <c r="O127" s="25">
        <v>21548.68</v>
      </c>
      <c r="P127" s="3">
        <v>7.9345389232389086E-3</v>
      </c>
      <c r="Q127" s="3">
        <v>3.0566162076250325E-3</v>
      </c>
      <c r="R127" s="4">
        <v>7200</v>
      </c>
      <c r="S127" s="25">
        <v>15306.81</v>
      </c>
      <c r="T127" s="4"/>
      <c r="U127" s="25">
        <v>15373.99</v>
      </c>
      <c r="V127" s="25">
        <v>15625.91</v>
      </c>
      <c r="W127" s="3">
        <v>1.1053825131316274E-2</v>
      </c>
      <c r="X127" s="3">
        <v>6.7134430381382395E-3</v>
      </c>
      <c r="Y127" s="4">
        <v>4222</v>
      </c>
      <c r="Z127" s="25">
        <v>15272.939152048748</v>
      </c>
      <c r="AA127" s="4"/>
      <c r="AB127" s="25">
        <v>15478.23</v>
      </c>
      <c r="AC127" s="25">
        <v>15478.23</v>
      </c>
      <c r="AD127" s="3">
        <v>1.324216127195884E-2</v>
      </c>
      <c r="AE127" s="3">
        <v>-2.1320721803340716E-5</v>
      </c>
      <c r="AF127" s="4">
        <v>4123.55</v>
      </c>
      <c r="AG127" s="25">
        <v>0</v>
      </c>
      <c r="AH127" s="4"/>
      <c r="AI127" s="25">
        <v>14992.02</v>
      </c>
      <c r="AJ127" s="25">
        <v>15514.73</v>
      </c>
      <c r="AK127" s="3">
        <v>1</v>
      </c>
      <c r="AL127" s="3">
        <v>3.1391855484271071E-2</v>
      </c>
      <c r="AM127" s="4">
        <v>7200</v>
      </c>
      <c r="AN127" s="25">
        <v>15305.3</v>
      </c>
      <c r="AO127" s="4">
        <v>209.43</v>
      </c>
      <c r="AP127" s="25">
        <v>15347.6</v>
      </c>
      <c r="AQ127" s="25">
        <v>15477.9</v>
      </c>
      <c r="AR127" s="3">
        <v>1.1151383585628566E-2</v>
      </c>
      <c r="AS127" s="3">
        <v>8.4184546999269451E-3</v>
      </c>
      <c r="AT127" s="4">
        <v>5400</v>
      </c>
      <c r="AU127" s="25">
        <v>15306.5</v>
      </c>
      <c r="AV127" s="4">
        <v>185.64</v>
      </c>
      <c r="AW127" s="25">
        <v>15392.9</v>
      </c>
      <c r="AX127" s="25">
        <v>15490.3</v>
      </c>
      <c r="AY127" s="3">
        <v>1.1073853688161807E-2</v>
      </c>
      <c r="AZ127" s="3">
        <v>5.4917010705586673E-3</v>
      </c>
      <c r="BA127" s="4">
        <v>5400</v>
      </c>
    </row>
    <row r="128" spans="1:53" x14ac:dyDescent="0.45">
      <c r="A128">
        <v>5</v>
      </c>
      <c r="B128" t="s">
        <v>9</v>
      </c>
      <c r="C128">
        <v>15</v>
      </c>
      <c r="D128">
        <v>3</v>
      </c>
      <c r="E128" s="25">
        <v>14988.4</v>
      </c>
      <c r="F128" s="4"/>
      <c r="G128" s="25">
        <v>16031.6</v>
      </c>
      <c r="H128" s="25">
        <v>17998.7</v>
      </c>
      <c r="I128" s="3">
        <v>0.15996924228871451</v>
      </c>
      <c r="J128" s="3">
        <v>0.10150268905792179</v>
      </c>
      <c r="K128" s="4">
        <v>7208</v>
      </c>
      <c r="L128" s="25">
        <v>17628.87</v>
      </c>
      <c r="M128" s="4"/>
      <c r="N128" s="25">
        <v>17826.88</v>
      </c>
      <c r="O128" s="25">
        <v>26992.880000000001</v>
      </c>
      <c r="P128" s="3">
        <v>1.1983065324267505E-2</v>
      </c>
      <c r="Q128" s="3">
        <v>8.8551719808903546E-4</v>
      </c>
      <c r="R128" s="4">
        <v>7200.1</v>
      </c>
      <c r="S128" s="25">
        <v>17648.55</v>
      </c>
      <c r="T128" s="4"/>
      <c r="U128" s="25">
        <v>17696.11</v>
      </c>
      <c r="V128" s="25">
        <v>18244.71</v>
      </c>
      <c r="W128" s="3">
        <v>1.0880092004116031E-2</v>
      </c>
      <c r="X128" s="3">
        <v>8.2145731470832685E-3</v>
      </c>
      <c r="Y128" s="4">
        <v>4804</v>
      </c>
      <c r="Z128" s="25">
        <v>17387.079086670958</v>
      </c>
      <c r="AA128" s="4"/>
      <c r="AB128" s="25">
        <v>17821.791993740193</v>
      </c>
      <c r="AC128" s="25">
        <v>17842.68</v>
      </c>
      <c r="AD128" s="3">
        <v>2.5534331912528983E-2</v>
      </c>
      <c r="AE128" s="3">
        <v>1.1706765048640282E-3</v>
      </c>
      <c r="AF128" s="4">
        <v>7200.05</v>
      </c>
      <c r="AG128" s="25">
        <v>0</v>
      </c>
      <c r="AH128" s="4"/>
      <c r="AI128" s="25">
        <v>16342.2</v>
      </c>
      <c r="AJ128" s="25">
        <v>17864.990000000002</v>
      </c>
      <c r="AK128" s="3">
        <v>1</v>
      </c>
      <c r="AL128" s="3">
        <v>8.4094990214474488E-2</v>
      </c>
      <c r="AM128" s="4">
        <v>7200</v>
      </c>
      <c r="AN128" s="25">
        <v>17616.400000000001</v>
      </c>
      <c r="AO128" s="4">
        <v>287.38</v>
      </c>
      <c r="AP128" s="25">
        <v>17733.2</v>
      </c>
      <c r="AQ128" s="25">
        <v>17842.7</v>
      </c>
      <c r="AR128" s="3">
        <v>1.2681951366050326E-2</v>
      </c>
      <c r="AS128" s="3">
        <v>6.135849547265297E-3</v>
      </c>
      <c r="AT128" s="4">
        <v>5400</v>
      </c>
      <c r="AU128" s="25">
        <v>17617.7</v>
      </c>
      <c r="AV128" s="4">
        <v>293.97000000000003</v>
      </c>
      <c r="AW128" s="25">
        <v>17744.900000000001</v>
      </c>
      <c r="AX128" s="25">
        <v>17842.7</v>
      </c>
      <c r="AY128" s="3">
        <v>1.2609092356081012E-2</v>
      </c>
      <c r="AZ128" s="3">
        <v>5.4801184575410666E-3</v>
      </c>
      <c r="BA128" s="4">
        <v>5400.01</v>
      </c>
    </row>
    <row r="129" spans="1:53" x14ac:dyDescent="0.45">
      <c r="A129">
        <v>5</v>
      </c>
      <c r="B129" t="s">
        <v>9</v>
      </c>
      <c r="C129">
        <v>15</v>
      </c>
      <c r="D129">
        <v>4</v>
      </c>
      <c r="E129" s="25">
        <v>12693</v>
      </c>
      <c r="F129" s="4"/>
      <c r="G129" s="25">
        <v>13751</v>
      </c>
      <c r="H129" s="25">
        <v>14707</v>
      </c>
      <c r="I129" s="3">
        <v>0.12705890443932463</v>
      </c>
      <c r="J129" s="3">
        <v>5.4296619786114643E-2</v>
      </c>
      <c r="K129" s="4">
        <v>7209</v>
      </c>
      <c r="L129" s="25">
        <v>14410.89</v>
      </c>
      <c r="M129" s="4"/>
      <c r="N129" s="25">
        <v>14476.72</v>
      </c>
      <c r="O129" s="25">
        <v>22110.720000000001</v>
      </c>
      <c r="P129" s="3">
        <v>8.913723737148006E-3</v>
      </c>
      <c r="Q129" s="3">
        <v>4.3863691069771088E-3</v>
      </c>
      <c r="R129" s="4">
        <v>7200</v>
      </c>
      <c r="S129" s="25">
        <v>14376.94</v>
      </c>
      <c r="T129" s="4"/>
      <c r="U129" s="25">
        <v>14422.44</v>
      </c>
      <c r="V129" s="25">
        <v>14625.5</v>
      </c>
      <c r="W129" s="3">
        <v>1.1248581548089782E-2</v>
      </c>
      <c r="X129" s="3">
        <v>8.1193906674460643E-3</v>
      </c>
      <c r="Y129" s="4">
        <v>4554</v>
      </c>
      <c r="Z129" s="25">
        <v>14343.943254378828</v>
      </c>
      <c r="AA129" s="4"/>
      <c r="AB129" s="25">
        <v>14540.54</v>
      </c>
      <c r="AC129" s="25">
        <v>14540.54</v>
      </c>
      <c r="AD129" s="3">
        <v>1.3517880789599533E-2</v>
      </c>
      <c r="AE129" s="3">
        <v>-2.7509370379885914E-6</v>
      </c>
      <c r="AF129" s="4">
        <v>858.26</v>
      </c>
      <c r="AG129" s="25">
        <v>0</v>
      </c>
      <c r="AH129" s="4"/>
      <c r="AI129" s="25">
        <v>14043.41</v>
      </c>
      <c r="AJ129" s="25">
        <v>14689.54</v>
      </c>
      <c r="AK129" s="3">
        <v>1</v>
      </c>
      <c r="AL129" s="3">
        <v>3.4186582304597514E-2</v>
      </c>
      <c r="AM129" s="4">
        <v>7200</v>
      </c>
      <c r="AN129" s="25">
        <v>14414.4</v>
      </c>
      <c r="AO129" s="4">
        <v>249.01</v>
      </c>
      <c r="AP129" s="25">
        <v>14506.9</v>
      </c>
      <c r="AQ129" s="25">
        <v>14540.5</v>
      </c>
      <c r="AR129" s="3">
        <v>8.6723290120697613E-3</v>
      </c>
      <c r="AS129" s="3">
        <v>2.3107871118600025E-3</v>
      </c>
      <c r="AT129" s="4">
        <v>5400</v>
      </c>
      <c r="AU129" s="25">
        <v>14418.4</v>
      </c>
      <c r="AV129" s="4">
        <v>263.60000000000002</v>
      </c>
      <c r="AW129" s="25">
        <v>14520.7</v>
      </c>
      <c r="AX129" s="25">
        <v>14540.5</v>
      </c>
      <c r="AY129" s="3">
        <v>8.3972353082769069E-3</v>
      </c>
      <c r="AZ129" s="3">
        <v>1.3617138337745794E-3</v>
      </c>
      <c r="BA129" s="4">
        <v>5400</v>
      </c>
    </row>
    <row r="130" spans="1:53" x14ac:dyDescent="0.45">
      <c r="A130">
        <v>5</v>
      </c>
      <c r="B130" t="s">
        <v>9</v>
      </c>
      <c r="C130">
        <v>15</v>
      </c>
      <c r="D130">
        <v>5</v>
      </c>
      <c r="E130" s="25">
        <v>12618.4</v>
      </c>
      <c r="F130" s="4"/>
      <c r="G130" s="25">
        <v>13691</v>
      </c>
      <c r="H130" s="25">
        <v>15769.5</v>
      </c>
      <c r="I130" s="3">
        <v>0.18284984548593569</v>
      </c>
      <c r="J130" s="3">
        <v>0.11338975104196612</v>
      </c>
      <c r="K130" s="4">
        <v>7206</v>
      </c>
      <c r="L130" s="25">
        <v>15114.91</v>
      </c>
      <c r="M130" s="4"/>
      <c r="N130" s="25">
        <v>15241.91</v>
      </c>
      <c r="O130" s="25">
        <v>19560.88</v>
      </c>
      <c r="P130" s="3">
        <v>2.1179306253869282E-2</v>
      </c>
      <c r="Q130" s="3">
        <v>1.2954961675849393E-2</v>
      </c>
      <c r="R130" s="4">
        <v>7200.1</v>
      </c>
      <c r="S130" s="25">
        <v>15049.1</v>
      </c>
      <c r="T130" s="4"/>
      <c r="U130" s="25">
        <v>15107.13</v>
      </c>
      <c r="V130" s="25">
        <v>15669.7</v>
      </c>
      <c r="W130" s="3">
        <v>2.5441070952132942E-2</v>
      </c>
      <c r="X130" s="3">
        <v>2.168312830754645E-2</v>
      </c>
      <c r="Y130" s="4">
        <v>4781</v>
      </c>
      <c r="Z130" s="25">
        <v>14856.407151658985</v>
      </c>
      <c r="AA130" s="4"/>
      <c r="AB130" s="25">
        <v>15209.187781237379</v>
      </c>
      <c r="AC130" s="25">
        <v>15441.96</v>
      </c>
      <c r="AD130" s="3">
        <v>3.7919593648799405E-2</v>
      </c>
      <c r="AE130" s="3">
        <v>1.5074007364519821E-2</v>
      </c>
      <c r="AF130" s="4">
        <v>7200.15</v>
      </c>
      <c r="AG130" s="25">
        <v>0</v>
      </c>
      <c r="AH130" s="4"/>
      <c r="AI130" s="25">
        <v>14252.81</v>
      </c>
      <c r="AJ130" s="25">
        <v>15644.48</v>
      </c>
      <c r="AK130" s="3">
        <v>1</v>
      </c>
      <c r="AL130" s="3">
        <v>7.7007711456317698E-2</v>
      </c>
      <c r="AM130" s="4">
        <v>7200</v>
      </c>
      <c r="AN130" s="25">
        <v>15081.5</v>
      </c>
      <c r="AO130" s="4">
        <v>528.19000000000005</v>
      </c>
      <c r="AP130" s="25">
        <v>15177.2</v>
      </c>
      <c r="AQ130" s="25">
        <v>15442</v>
      </c>
      <c r="AR130" s="3">
        <v>2.3342891705457024E-2</v>
      </c>
      <c r="AS130" s="3">
        <v>1.7145491893516007E-2</v>
      </c>
      <c r="AT130" s="4">
        <v>5400</v>
      </c>
      <c r="AU130" s="25">
        <v>15079.7</v>
      </c>
      <c r="AV130" s="4">
        <v>567.78</v>
      </c>
      <c r="AW130" s="25">
        <v>15169.5</v>
      </c>
      <c r="AX130" s="25">
        <v>15505.8</v>
      </c>
      <c r="AY130" s="3">
        <v>2.3459457219161196E-2</v>
      </c>
      <c r="AZ130" s="3">
        <v>1.7644133257695212E-2</v>
      </c>
      <c r="BA130" s="4">
        <v>5400.02</v>
      </c>
    </row>
    <row r="131" spans="1:53" x14ac:dyDescent="0.45">
      <c r="A131">
        <v>5</v>
      </c>
      <c r="B131" t="s">
        <v>9</v>
      </c>
      <c r="C131">
        <v>20</v>
      </c>
      <c r="D131">
        <v>1</v>
      </c>
      <c r="E131" s="25">
        <v>15956.3</v>
      </c>
      <c r="F131" s="4"/>
      <c r="G131" s="25">
        <v>16855</v>
      </c>
      <c r="H131" s="25">
        <v>21005.1</v>
      </c>
      <c r="I131" s="3">
        <v>0.20229269048678436</v>
      </c>
      <c r="J131" s="3">
        <v>0.15736375589295448</v>
      </c>
      <c r="K131" s="4">
        <v>7221</v>
      </c>
      <c r="L131" s="25">
        <v>19817.12</v>
      </c>
      <c r="M131" s="4"/>
      <c r="N131" s="25">
        <v>19870.7</v>
      </c>
      <c r="O131" s="25">
        <v>27041.77</v>
      </c>
      <c r="P131" s="3">
        <v>9.2777475040870354E-3</v>
      </c>
      <c r="Q131" s="3">
        <v>6.5991091202687634E-3</v>
      </c>
      <c r="R131" s="4">
        <v>7200</v>
      </c>
      <c r="S131" s="25">
        <v>19757.54</v>
      </c>
      <c r="T131" s="4"/>
      <c r="U131" s="25">
        <v>19796.02</v>
      </c>
      <c r="V131" s="25">
        <v>20715.52</v>
      </c>
      <c r="W131" s="3">
        <v>1.2256345393371887E-2</v>
      </c>
      <c r="X131" s="3">
        <v>1.0332605098311742E-2</v>
      </c>
      <c r="Y131" s="4">
        <v>5253</v>
      </c>
      <c r="Z131" s="25">
        <v>19576.133889610064</v>
      </c>
      <c r="AA131" s="4"/>
      <c r="AB131" s="25">
        <v>19771.658751391769</v>
      </c>
      <c r="AC131" s="25">
        <v>20020.28</v>
      </c>
      <c r="AD131" s="3">
        <v>2.1325426586907593E-2</v>
      </c>
      <c r="AE131" s="3">
        <v>1.1550503112491383E-2</v>
      </c>
      <c r="AF131" s="4">
        <v>7200.46</v>
      </c>
      <c r="AG131" s="25">
        <v>0</v>
      </c>
      <c r="AH131" s="4"/>
      <c r="AI131" s="25">
        <v>17416.43</v>
      </c>
      <c r="AJ131" s="25">
        <v>20127.36</v>
      </c>
      <c r="AK131" s="3">
        <v>1</v>
      </c>
      <c r="AL131" s="3">
        <v>0.12929604503392045</v>
      </c>
      <c r="AM131" s="4">
        <v>7200</v>
      </c>
      <c r="AN131" s="25">
        <v>19797.7</v>
      </c>
      <c r="AO131" s="4">
        <v>1470.11</v>
      </c>
      <c r="AP131" s="25">
        <v>19810.099999999999</v>
      </c>
      <c r="AQ131" s="25">
        <v>20002.7</v>
      </c>
      <c r="AR131" s="3">
        <v>1.0248616436781034E-2</v>
      </c>
      <c r="AS131" s="3">
        <v>9.6287001254831677E-3</v>
      </c>
      <c r="AT131" s="4">
        <v>5400.07</v>
      </c>
      <c r="AU131" s="25">
        <v>19799.2</v>
      </c>
      <c r="AV131" s="4">
        <v>1441.53</v>
      </c>
      <c r="AW131" s="25">
        <v>19812.8</v>
      </c>
      <c r="AX131" s="25">
        <v>20152.7</v>
      </c>
      <c r="AY131" s="3">
        <v>1.0173626560414343E-2</v>
      </c>
      <c r="AZ131" s="3">
        <v>9.4937183480230895E-3</v>
      </c>
      <c r="BA131" s="4">
        <v>5400.05</v>
      </c>
    </row>
    <row r="132" spans="1:53" x14ac:dyDescent="0.45">
      <c r="A132">
        <v>5</v>
      </c>
      <c r="B132" t="s">
        <v>9</v>
      </c>
      <c r="C132">
        <v>20</v>
      </c>
      <c r="D132">
        <v>2</v>
      </c>
      <c r="E132" s="25">
        <v>15215.8</v>
      </c>
      <c r="F132" s="4"/>
      <c r="G132" s="25">
        <v>15215.8</v>
      </c>
      <c r="H132" s="25">
        <v>100000000</v>
      </c>
      <c r="I132" s="3">
        <v>9.6481123000368124E-2</v>
      </c>
      <c r="J132" s="3">
        <v>9.6481123000368124E-2</v>
      </c>
      <c r="K132" s="4">
        <v>7216</v>
      </c>
      <c r="L132" s="25">
        <v>16755.05</v>
      </c>
      <c r="M132" s="4"/>
      <c r="N132" s="25">
        <v>16825.03</v>
      </c>
      <c r="O132" s="25">
        <v>16967.099999999999</v>
      </c>
      <c r="P132" s="3">
        <v>5.079985273683793E-3</v>
      </c>
      <c r="Q132" s="3">
        <v>9.2455138177972938E-4</v>
      </c>
      <c r="R132" s="4">
        <v>7200.1</v>
      </c>
      <c r="S132" s="25">
        <v>16721.509999999998</v>
      </c>
      <c r="T132" s="4"/>
      <c r="U132" s="25">
        <v>16778.689999999999</v>
      </c>
      <c r="V132" s="25">
        <v>16926.73</v>
      </c>
      <c r="W132" s="3">
        <v>7.0716007743192137E-3</v>
      </c>
      <c r="X132" s="3">
        <v>3.6762348134864471E-3</v>
      </c>
      <c r="Y132" s="4">
        <v>5064</v>
      </c>
      <c r="Z132" s="25">
        <v>16601.690266369995</v>
      </c>
      <c r="AA132" s="4"/>
      <c r="AB132" s="25">
        <v>16772.954514596317</v>
      </c>
      <c r="AC132" s="25">
        <v>16855.48</v>
      </c>
      <c r="AD132" s="3">
        <v>1.4186533355700141E-2</v>
      </c>
      <c r="AE132" s="3">
        <v>4.0168096982103945E-3</v>
      </c>
      <c r="AF132" s="4">
        <v>7200.13</v>
      </c>
      <c r="AG132" s="25">
        <v>0</v>
      </c>
      <c r="AH132" s="4"/>
      <c r="AI132" s="25">
        <v>16034.82</v>
      </c>
      <c r="AJ132" s="25">
        <v>16923.21</v>
      </c>
      <c r="AK132" s="3">
        <v>1</v>
      </c>
      <c r="AL132" s="3">
        <v>4.7847463867083058E-2</v>
      </c>
      <c r="AM132" s="4">
        <v>7200</v>
      </c>
      <c r="AN132" s="25">
        <v>16744.5</v>
      </c>
      <c r="AO132" s="4">
        <v>2360.83</v>
      </c>
      <c r="AP132" s="25">
        <v>16778.5</v>
      </c>
      <c r="AQ132" s="25">
        <v>16840.599999999999</v>
      </c>
      <c r="AR132" s="3">
        <v>5.706447513746455E-3</v>
      </c>
      <c r="AS132" s="3">
        <v>3.6875170718382094E-3</v>
      </c>
      <c r="AT132" s="4">
        <v>5400</v>
      </c>
      <c r="AU132" s="25">
        <v>16744.400000000001</v>
      </c>
      <c r="AV132" s="4">
        <v>1994.27</v>
      </c>
      <c r="AW132" s="25">
        <v>16788.099999999999</v>
      </c>
      <c r="AX132" s="25">
        <v>16847.8</v>
      </c>
      <c r="AY132" s="3">
        <v>5.7123855444578637E-3</v>
      </c>
      <c r="AZ132" s="3">
        <v>3.1174661235347911E-3</v>
      </c>
      <c r="BA132" s="4">
        <v>5400.12</v>
      </c>
    </row>
    <row r="133" spans="1:53" x14ac:dyDescent="0.45">
      <c r="A133">
        <v>5</v>
      </c>
      <c r="B133" t="s">
        <v>9</v>
      </c>
      <c r="C133">
        <v>20</v>
      </c>
      <c r="D133">
        <v>3</v>
      </c>
      <c r="E133" s="25">
        <v>15392.8</v>
      </c>
      <c r="F133" s="4"/>
      <c r="G133" s="25">
        <v>15721.7</v>
      </c>
      <c r="H133" s="25">
        <v>18846.2</v>
      </c>
      <c r="I133" s="3">
        <v>0.14563900017428247</v>
      </c>
      <c r="J133" s="3">
        <v>0.12738375532976559</v>
      </c>
      <c r="K133" s="4">
        <v>7221</v>
      </c>
      <c r="L133" s="25">
        <v>17822.36</v>
      </c>
      <c r="M133" s="4"/>
      <c r="N133" s="25">
        <v>17879.72</v>
      </c>
      <c r="O133" s="25">
        <v>25222.01</v>
      </c>
      <c r="P133" s="3">
        <v>1.0788855253503187E-2</v>
      </c>
      <c r="Q133" s="3">
        <v>7.6051494332493239E-3</v>
      </c>
      <c r="R133" s="4">
        <v>7200</v>
      </c>
      <c r="S133" s="25">
        <v>17760.23</v>
      </c>
      <c r="T133" s="4"/>
      <c r="U133" s="25">
        <v>17799.36</v>
      </c>
      <c r="V133" s="25">
        <v>18337.759999999998</v>
      </c>
      <c r="W133" s="3">
        <v>1.4237314852742617E-2</v>
      </c>
      <c r="X133" s="3">
        <v>1.2065445802070796E-2</v>
      </c>
      <c r="Y133" s="4">
        <v>5233</v>
      </c>
      <c r="Z133" s="25">
        <v>17583.918861941187</v>
      </c>
      <c r="AA133" s="4"/>
      <c r="AB133" s="25">
        <v>17881.939282488896</v>
      </c>
      <c r="AC133" s="25">
        <v>18016.740000000002</v>
      </c>
      <c r="AD133" s="3">
        <v>2.4023277133311271E-2</v>
      </c>
      <c r="AE133" s="3">
        <v>7.4819705180351808E-3</v>
      </c>
      <c r="AF133" s="4">
        <v>7200.26</v>
      </c>
      <c r="AG133" s="25">
        <v>0</v>
      </c>
      <c r="AH133" s="4"/>
      <c r="AI133" s="25">
        <v>16249.21</v>
      </c>
      <c r="AJ133" s="25">
        <v>18212.439999999999</v>
      </c>
      <c r="AK133" s="3">
        <v>1</v>
      </c>
      <c r="AL133" s="3">
        <v>9.8104873578683069E-2</v>
      </c>
      <c r="AM133" s="4">
        <v>7200</v>
      </c>
      <c r="AN133" s="25">
        <v>17755.599999999999</v>
      </c>
      <c r="AO133" s="4">
        <v>1040.1400000000001</v>
      </c>
      <c r="AP133" s="25">
        <v>17817.400000000001</v>
      </c>
      <c r="AQ133" s="25">
        <v>18064.599999999999</v>
      </c>
      <c r="AR133" s="3">
        <v>1.4494298080563022E-2</v>
      </c>
      <c r="AS133" s="3">
        <v>1.1064154780498587E-2</v>
      </c>
      <c r="AT133" s="4">
        <v>5400</v>
      </c>
      <c r="AU133" s="25">
        <v>17758</v>
      </c>
      <c r="AV133" s="4">
        <v>753.06</v>
      </c>
      <c r="AW133" s="25">
        <v>17828.5</v>
      </c>
      <c r="AX133" s="25">
        <v>18068.099999999999</v>
      </c>
      <c r="AY133" s="3">
        <v>1.4361088632016756E-2</v>
      </c>
      <c r="AZ133" s="3">
        <v>1.0448061080972562E-2</v>
      </c>
      <c r="BA133" s="4">
        <v>5400</v>
      </c>
    </row>
    <row r="134" spans="1:53" x14ac:dyDescent="0.45">
      <c r="A134">
        <v>5</v>
      </c>
      <c r="B134" t="s">
        <v>9</v>
      </c>
      <c r="C134">
        <v>20</v>
      </c>
      <c r="D134">
        <v>4</v>
      </c>
      <c r="E134" s="25">
        <v>15918.7</v>
      </c>
      <c r="F134" s="4"/>
      <c r="G134" s="25">
        <v>15918.7</v>
      </c>
      <c r="H134" s="25">
        <v>100000000</v>
      </c>
      <c r="I134" s="3">
        <v>0.21688421386119905</v>
      </c>
      <c r="J134" s="3">
        <v>0.21688421386119905</v>
      </c>
      <c r="K134" s="4">
        <v>7225</v>
      </c>
      <c r="L134" s="25">
        <v>20044.21</v>
      </c>
      <c r="M134" s="4"/>
      <c r="N134" s="25">
        <v>20125.46</v>
      </c>
      <c r="O134" s="25">
        <v>26410.5</v>
      </c>
      <c r="P134" s="3">
        <v>1.3930957196177192E-2</v>
      </c>
      <c r="Q134" s="3">
        <v>9.9338872329403968E-3</v>
      </c>
      <c r="R134" s="4">
        <v>7200</v>
      </c>
      <c r="S134" s="25">
        <v>19918.259999999998</v>
      </c>
      <c r="T134" s="4"/>
      <c r="U134" s="25">
        <v>19966.47</v>
      </c>
      <c r="V134" s="25">
        <v>20796.7</v>
      </c>
      <c r="W134" s="3">
        <v>2.0127030573034759E-2</v>
      </c>
      <c r="X134" s="3">
        <v>1.7755353737002058E-2</v>
      </c>
      <c r="Y134" s="4">
        <v>5400</v>
      </c>
      <c r="Z134" s="25">
        <v>19789.901034826897</v>
      </c>
      <c r="AA134" s="4"/>
      <c r="AB134" s="25">
        <v>20030.62663090288</v>
      </c>
      <c r="AC134" s="25">
        <v>20327.39</v>
      </c>
      <c r="AD134" s="3">
        <v>2.6441612286333994E-2</v>
      </c>
      <c r="AE134" s="3">
        <v>1.4599187062240638E-2</v>
      </c>
      <c r="AF134" s="4">
        <v>7200.06</v>
      </c>
      <c r="AG134" s="25">
        <v>0</v>
      </c>
      <c r="AH134" s="4"/>
      <c r="AI134" s="25">
        <v>16997.080000000002</v>
      </c>
      <c r="AJ134" s="25">
        <v>20463.14</v>
      </c>
      <c r="AK134" s="3">
        <v>1</v>
      </c>
      <c r="AL134" s="3">
        <v>0.16383362546790306</v>
      </c>
      <c r="AM134" s="4">
        <v>7200</v>
      </c>
      <c r="AN134" s="25">
        <v>19970.099999999999</v>
      </c>
      <c r="AO134" s="4">
        <v>3605.33</v>
      </c>
      <c r="AP134" s="25">
        <v>19983.599999999999</v>
      </c>
      <c r="AQ134" s="25">
        <v>20613.400000000001</v>
      </c>
      <c r="AR134" s="3">
        <v>1.7576776949721578E-2</v>
      </c>
      <c r="AS134" s="3">
        <v>1.6912648401983772E-2</v>
      </c>
      <c r="AT134" s="4">
        <v>5400.09</v>
      </c>
      <c r="AU134" s="25">
        <v>19969.3</v>
      </c>
      <c r="AV134" s="4">
        <v>3607.83</v>
      </c>
      <c r="AW134" s="25">
        <v>19971.2</v>
      </c>
      <c r="AX134" s="25">
        <v>22928.6</v>
      </c>
      <c r="AY134" s="3">
        <v>1.7616132715513412E-2</v>
      </c>
      <c r="AZ134" s="3">
        <v>1.7522662771757649E-2</v>
      </c>
      <c r="BA134" s="4">
        <v>5400.01</v>
      </c>
    </row>
    <row r="135" spans="1:53" x14ac:dyDescent="0.45">
      <c r="A135">
        <v>5</v>
      </c>
      <c r="B135" t="s">
        <v>9</v>
      </c>
      <c r="C135">
        <v>20</v>
      </c>
      <c r="D135">
        <v>5</v>
      </c>
      <c r="E135" s="25">
        <v>19389.599999999999</v>
      </c>
      <c r="F135" s="4"/>
      <c r="G135" s="25">
        <v>19822.8</v>
      </c>
      <c r="H135" s="25">
        <v>24446.3</v>
      </c>
      <c r="I135" s="3">
        <v>0.15673193177172592</v>
      </c>
      <c r="J135" s="3">
        <v>0.13789174284794775</v>
      </c>
      <c r="K135" s="4">
        <v>7221</v>
      </c>
      <c r="L135" s="25">
        <v>22670.34</v>
      </c>
      <c r="M135" s="4"/>
      <c r="N135" s="25">
        <v>22732.62</v>
      </c>
      <c r="O135" s="25">
        <v>30439.09</v>
      </c>
      <c r="P135" s="3">
        <v>1.4050118729722498E-2</v>
      </c>
      <c r="Q135" s="3">
        <v>1.1341515391373283E-2</v>
      </c>
      <c r="R135" s="4">
        <v>7200</v>
      </c>
      <c r="S135" s="25">
        <v>22469.41</v>
      </c>
      <c r="T135" s="4"/>
      <c r="U135" s="25">
        <v>22530.98</v>
      </c>
      <c r="V135" s="25">
        <v>23779.56</v>
      </c>
      <c r="W135" s="3">
        <v>2.278871328294213E-2</v>
      </c>
      <c r="X135" s="3">
        <v>2.0110988370575986E-2</v>
      </c>
      <c r="Y135" s="4">
        <v>5400</v>
      </c>
      <c r="Z135" s="25">
        <v>22419.826044591318</v>
      </c>
      <c r="AA135" s="4"/>
      <c r="AB135" s="25">
        <v>22710.869046069751</v>
      </c>
      <c r="AC135" s="25">
        <v>22993.4</v>
      </c>
      <c r="AD135" s="3">
        <v>2.494515623651496E-2</v>
      </c>
      <c r="AE135" s="3">
        <v>1.2287480491369292E-2</v>
      </c>
      <c r="AF135" s="4">
        <v>7200.04</v>
      </c>
      <c r="AG135" s="25">
        <v>0</v>
      </c>
      <c r="AH135" s="4"/>
      <c r="AI135" s="25">
        <v>20165.52</v>
      </c>
      <c r="AJ135" s="25">
        <v>23480.15</v>
      </c>
      <c r="AK135" s="3">
        <v>1</v>
      </c>
      <c r="AL135" s="3">
        <v>0.12298659615367892</v>
      </c>
      <c r="AM135" s="4">
        <v>7200</v>
      </c>
      <c r="AN135" s="25">
        <v>22573.7</v>
      </c>
      <c r="AO135" s="4">
        <v>3637.03</v>
      </c>
      <c r="AP135" s="25">
        <v>22577.599999999999</v>
      </c>
      <c r="AQ135" s="25">
        <v>23682.5</v>
      </c>
      <c r="AR135" s="3">
        <v>1.8253063922690889E-2</v>
      </c>
      <c r="AS135" s="3">
        <v>1.8083450033487995E-2</v>
      </c>
      <c r="AT135" s="4">
        <v>5400.11</v>
      </c>
      <c r="AU135" s="25">
        <v>22575.4</v>
      </c>
      <c r="AV135" s="4">
        <v>3614.64</v>
      </c>
      <c r="AW135" s="25">
        <v>22593.9</v>
      </c>
      <c r="AX135" s="25">
        <v>23347.3</v>
      </c>
      <c r="AY135" s="3">
        <v>1.8179129663294682E-2</v>
      </c>
      <c r="AZ135" s="3">
        <v>1.7374550958101018E-2</v>
      </c>
      <c r="BA135" s="4">
        <v>5400.02</v>
      </c>
    </row>
    <row r="136" spans="1:53" x14ac:dyDescent="0.45">
      <c r="A136">
        <v>5</v>
      </c>
      <c r="B136" t="s">
        <v>9</v>
      </c>
      <c r="C136">
        <v>25</v>
      </c>
      <c r="D136">
        <v>1</v>
      </c>
      <c r="E136" s="25">
        <v>17679.599999999999</v>
      </c>
      <c r="F136" s="4"/>
      <c r="G136" s="25">
        <v>17679.599999999999</v>
      </c>
      <c r="H136" s="25">
        <v>100000000</v>
      </c>
      <c r="I136" s="3">
        <v>5.9699277792285697E-2</v>
      </c>
      <c r="J136" s="3">
        <v>5.9699277792285697E-2</v>
      </c>
      <c r="K136" s="4">
        <v>7228</v>
      </c>
      <c r="L136" s="25">
        <v>18573.349999999999</v>
      </c>
      <c r="M136" s="4"/>
      <c r="N136" s="25">
        <v>18618.669999999998</v>
      </c>
      <c r="O136" s="25">
        <v>26333.27</v>
      </c>
      <c r="P136" s="3">
        <v>1.2164618044715352E-2</v>
      </c>
      <c r="Q136" s="3">
        <v>9.754245144284723E-3</v>
      </c>
      <c r="R136" s="4">
        <v>7200</v>
      </c>
      <c r="S136" s="25">
        <v>18468.830000000002</v>
      </c>
      <c r="T136" s="4"/>
      <c r="U136" s="25">
        <v>18514.46</v>
      </c>
      <c r="V136" s="25">
        <v>19752.14</v>
      </c>
      <c r="W136" s="3">
        <v>1.7723580435558318E-2</v>
      </c>
      <c r="X136" s="3">
        <v>1.5296719988809774E-2</v>
      </c>
      <c r="Y136" s="4">
        <v>5400</v>
      </c>
      <c r="Z136" s="25">
        <v>18135.529276464305</v>
      </c>
      <c r="AA136" s="4"/>
      <c r="AB136" s="25">
        <v>18522.236771485972</v>
      </c>
      <c r="AC136" s="25">
        <v>18802.07</v>
      </c>
      <c r="AD136" s="3">
        <v>3.5450390490817996E-2</v>
      </c>
      <c r="AE136" s="3">
        <v>1.4883107472423393E-2</v>
      </c>
      <c r="AF136" s="4">
        <v>7200.41</v>
      </c>
      <c r="AG136" s="25">
        <v>0</v>
      </c>
      <c r="AH136" s="4"/>
      <c r="AI136" s="25">
        <v>18007.68</v>
      </c>
      <c r="AJ136" s="25">
        <v>18920.47</v>
      </c>
      <c r="AK136" s="3">
        <v>1</v>
      </c>
      <c r="AL136" s="3">
        <v>4.2250135224472594E-2</v>
      </c>
      <c r="AM136" s="4">
        <v>7200</v>
      </c>
      <c r="AN136" s="25">
        <v>18518</v>
      </c>
      <c r="AO136" s="4">
        <v>3619.63</v>
      </c>
      <c r="AP136" s="25">
        <v>18544.400000000001</v>
      </c>
      <c r="AQ136" s="25">
        <v>18945.599999999999</v>
      </c>
      <c r="AR136" s="3">
        <v>1.5108442846984385E-2</v>
      </c>
      <c r="AS136" s="3">
        <v>1.3704342128286846E-2</v>
      </c>
      <c r="AT136" s="4">
        <v>5400.03</v>
      </c>
      <c r="AU136" s="25">
        <v>18517.3</v>
      </c>
      <c r="AV136" s="4">
        <v>3603.27</v>
      </c>
      <c r="AW136" s="25">
        <v>18546.099999999999</v>
      </c>
      <c r="AX136" s="25">
        <v>18843.3</v>
      </c>
      <c r="AY136" s="3">
        <v>1.5145672790283221E-2</v>
      </c>
      <c r="AZ136" s="3">
        <v>1.361392655170421E-2</v>
      </c>
      <c r="BA136" s="4">
        <v>5400.1</v>
      </c>
    </row>
    <row r="137" spans="1:53" x14ac:dyDescent="0.45">
      <c r="A137">
        <v>5</v>
      </c>
      <c r="B137" t="s">
        <v>9</v>
      </c>
      <c r="C137">
        <v>25</v>
      </c>
      <c r="D137">
        <v>2</v>
      </c>
      <c r="E137" s="25">
        <v>17357.099999999999</v>
      </c>
      <c r="F137" s="4"/>
      <c r="G137" s="25">
        <v>17357.099999999999</v>
      </c>
      <c r="H137" s="25">
        <v>100000000</v>
      </c>
      <c r="I137" s="3">
        <v>0.20557126726603578</v>
      </c>
      <c r="J137" s="3">
        <v>0.20557126726603578</v>
      </c>
      <c r="K137" s="4">
        <v>7255</v>
      </c>
      <c r="L137" s="25">
        <v>21582.51</v>
      </c>
      <c r="M137" s="4"/>
      <c r="N137" s="25">
        <v>21624.81</v>
      </c>
      <c r="O137" s="25">
        <v>29760.62</v>
      </c>
      <c r="P137" s="3">
        <v>1.2175647514958693E-2</v>
      </c>
      <c r="Q137" s="3">
        <v>1.0239590489611775E-2</v>
      </c>
      <c r="R137" s="4">
        <v>7200.1</v>
      </c>
      <c r="S137" s="25">
        <v>21469.83</v>
      </c>
      <c r="T137" s="4"/>
      <c r="U137" s="25">
        <v>21490.44</v>
      </c>
      <c r="V137" s="25">
        <v>22986.29</v>
      </c>
      <c r="W137" s="3">
        <v>1.7332973888861042E-2</v>
      </c>
      <c r="X137" s="3">
        <v>1.638966099778796E-2</v>
      </c>
      <c r="Y137" s="4">
        <v>5400</v>
      </c>
      <c r="Z137" s="25">
        <v>21242.375599899329</v>
      </c>
      <c r="AA137" s="4"/>
      <c r="AB137" s="25">
        <v>21472.593337083214</v>
      </c>
      <c r="AC137" s="25">
        <v>21848.53</v>
      </c>
      <c r="AD137" s="3">
        <v>2.7743486637346753E-2</v>
      </c>
      <c r="AE137" s="3">
        <v>1.7206496863486253E-2</v>
      </c>
      <c r="AF137" s="4">
        <v>7200.1</v>
      </c>
      <c r="AG137" s="25">
        <v>0</v>
      </c>
      <c r="AH137" s="4"/>
      <c r="AI137" s="25">
        <v>17258.59</v>
      </c>
      <c r="AJ137" s="25">
        <v>22300.35</v>
      </c>
      <c r="AK137" s="3">
        <v>1</v>
      </c>
      <c r="AL137" s="3">
        <v>0.21008003742128184</v>
      </c>
      <c r="AM137" s="4">
        <v>7200</v>
      </c>
      <c r="AN137" s="25">
        <v>21493.7</v>
      </c>
      <c r="AO137" s="4">
        <v>3619.61</v>
      </c>
      <c r="AP137" s="25">
        <v>21498.2</v>
      </c>
      <c r="AQ137" s="25">
        <v>23577</v>
      </c>
      <c r="AR137" s="3">
        <v>1.6240451874794237E-2</v>
      </c>
      <c r="AS137" s="3">
        <v>1.6034488361459473E-2</v>
      </c>
      <c r="AT137" s="4">
        <v>5400.01</v>
      </c>
      <c r="AU137" s="25">
        <v>21497</v>
      </c>
      <c r="AV137" s="4">
        <v>3647.34</v>
      </c>
      <c r="AW137" s="25">
        <v>21502</v>
      </c>
      <c r="AX137" s="25">
        <v>22988.5</v>
      </c>
      <c r="AY137" s="3">
        <v>1.6089411965015444E-2</v>
      </c>
      <c r="AZ137" s="3">
        <v>1.5860563616865705E-2</v>
      </c>
      <c r="BA137" s="4">
        <v>5400.01</v>
      </c>
    </row>
    <row r="138" spans="1:53" x14ac:dyDescent="0.45">
      <c r="A138">
        <v>5</v>
      </c>
      <c r="B138" t="s">
        <v>9</v>
      </c>
      <c r="C138">
        <v>25</v>
      </c>
      <c r="D138">
        <v>3</v>
      </c>
      <c r="E138" s="25">
        <v>19832.099999999999</v>
      </c>
      <c r="F138" s="4"/>
      <c r="G138" s="25">
        <v>19832.099999999999</v>
      </c>
      <c r="H138" s="25">
        <v>100000000</v>
      </c>
      <c r="I138" s="3">
        <v>0.18451423700531719</v>
      </c>
      <c r="J138" s="3">
        <v>0.18451423700531719</v>
      </c>
      <c r="K138" s="4">
        <v>7237</v>
      </c>
      <c r="L138" s="25">
        <v>24000.27</v>
      </c>
      <c r="M138" s="4"/>
      <c r="N138" s="25">
        <v>24030.18</v>
      </c>
      <c r="O138" s="25">
        <v>30819.29</v>
      </c>
      <c r="P138" s="3">
        <v>1.3121228058128091E-2</v>
      </c>
      <c r="Q138" s="3">
        <v>1.1891344224788665E-2</v>
      </c>
      <c r="R138" s="4">
        <v>7200.1</v>
      </c>
      <c r="S138" s="25">
        <v>23830.26</v>
      </c>
      <c r="T138" s="4"/>
      <c r="U138" s="25">
        <v>23869.42</v>
      </c>
      <c r="V138" s="25">
        <v>26192.77</v>
      </c>
      <c r="W138" s="3">
        <v>2.0111951913228041E-2</v>
      </c>
      <c r="X138" s="3">
        <v>1.8501712832199219E-2</v>
      </c>
      <c r="Y138" s="4">
        <v>5400</v>
      </c>
      <c r="Z138" s="25">
        <v>23585.914019054184</v>
      </c>
      <c r="AA138" s="4"/>
      <c r="AB138" s="25">
        <v>23836.338181769275</v>
      </c>
      <c r="AC138" s="25">
        <v>24319.37</v>
      </c>
      <c r="AD138" s="3">
        <v>3.0159333113720262E-2</v>
      </c>
      <c r="AE138" s="3">
        <v>1.9862020201622154E-2</v>
      </c>
      <c r="AF138" s="4">
        <v>7200.32</v>
      </c>
      <c r="AG138" s="25">
        <v>0</v>
      </c>
      <c r="AH138" s="4"/>
      <c r="AI138" s="25">
        <v>20352.86</v>
      </c>
      <c r="AJ138" s="25">
        <v>24357.279999999999</v>
      </c>
      <c r="AK138" s="3">
        <v>1</v>
      </c>
      <c r="AL138" s="3">
        <v>0.16310085335269781</v>
      </c>
      <c r="AM138" s="4">
        <v>7200</v>
      </c>
      <c r="AN138" s="25">
        <v>23881.3</v>
      </c>
      <c r="AO138" s="4">
        <v>3602.92</v>
      </c>
      <c r="AP138" s="25">
        <v>23893</v>
      </c>
      <c r="AQ138" s="25">
        <v>25531.1</v>
      </c>
      <c r="AR138" s="3">
        <v>1.8013213335707288E-2</v>
      </c>
      <c r="AS138" s="3">
        <v>1.7532115346737969E-2</v>
      </c>
      <c r="AT138" s="4">
        <v>5400.22</v>
      </c>
      <c r="AU138" s="25">
        <v>23877</v>
      </c>
      <c r="AV138" s="4">
        <v>3631.75</v>
      </c>
      <c r="AW138" s="25">
        <v>23888.7</v>
      </c>
      <c r="AX138" s="25">
        <v>25456.2</v>
      </c>
      <c r="AY138" s="3">
        <v>1.8190027126525028E-2</v>
      </c>
      <c r="AZ138" s="3">
        <v>1.7708929137555712E-2</v>
      </c>
      <c r="BA138" s="4">
        <v>5400.14</v>
      </c>
    </row>
    <row r="139" spans="1:53" x14ac:dyDescent="0.45">
      <c r="A139">
        <v>5</v>
      </c>
      <c r="B139" t="s">
        <v>9</v>
      </c>
      <c r="C139">
        <v>25</v>
      </c>
      <c r="D139">
        <v>4</v>
      </c>
      <c r="E139" s="25">
        <v>17789.599999999999</v>
      </c>
      <c r="F139" s="4"/>
      <c r="G139" s="25">
        <v>18301.400000000001</v>
      </c>
      <c r="H139" s="25">
        <v>20256.3</v>
      </c>
      <c r="I139" s="3">
        <v>8.7188539058330974E-2</v>
      </c>
      <c r="J139" s="3">
        <v>6.0927301834899937E-2</v>
      </c>
      <c r="K139" s="4">
        <v>7233</v>
      </c>
      <c r="L139" s="25">
        <v>19338.8</v>
      </c>
      <c r="M139" s="4"/>
      <c r="N139" s="25">
        <v>19403.240000000002</v>
      </c>
      <c r="O139" s="25">
        <v>28804.02</v>
      </c>
      <c r="P139" s="3">
        <v>7.6967283773244121E-3</v>
      </c>
      <c r="Q139" s="3">
        <v>4.390213866425725E-3</v>
      </c>
      <c r="R139" s="4">
        <v>7200</v>
      </c>
      <c r="S139" s="25">
        <v>19220.060000000001</v>
      </c>
      <c r="T139" s="4"/>
      <c r="U139" s="25">
        <v>19250.41</v>
      </c>
      <c r="V139" s="25">
        <v>20714.22</v>
      </c>
      <c r="W139" s="3">
        <v>1.3789458560814313E-2</v>
      </c>
      <c r="X139" s="3">
        <v>1.2232153852469081E-2</v>
      </c>
      <c r="Y139" s="4">
        <v>5400</v>
      </c>
      <c r="Z139" s="25">
        <v>19002.681920657251</v>
      </c>
      <c r="AA139" s="4"/>
      <c r="AB139" s="25">
        <v>19252.790226075565</v>
      </c>
      <c r="AC139" s="25">
        <v>19488.8</v>
      </c>
      <c r="AD139" s="3">
        <v>2.4943458773385146E-2</v>
      </c>
      <c r="AE139" s="3">
        <v>1.2110020828600727E-2</v>
      </c>
      <c r="AF139" s="4">
        <v>7200.15</v>
      </c>
      <c r="AG139" s="25">
        <v>0</v>
      </c>
      <c r="AH139" s="4"/>
      <c r="AI139" s="25">
        <v>18627.53</v>
      </c>
      <c r="AJ139" s="25">
        <v>19584.5</v>
      </c>
      <c r="AK139" s="3">
        <v>1</v>
      </c>
      <c r="AL139" s="3">
        <v>4.4193074996921336E-2</v>
      </c>
      <c r="AM139" s="4">
        <v>7200</v>
      </c>
      <c r="AN139" s="25">
        <v>19239.3</v>
      </c>
      <c r="AO139" s="4">
        <v>3632.9</v>
      </c>
      <c r="AP139" s="25">
        <v>19243.400000000001</v>
      </c>
      <c r="AQ139" s="25">
        <v>19759.900000000001</v>
      </c>
      <c r="AR139" s="3">
        <v>1.2802224867616273E-2</v>
      </c>
      <c r="AS139" s="3">
        <v>1.2591847625302627E-2</v>
      </c>
      <c r="AT139" s="4">
        <v>5400.01</v>
      </c>
      <c r="AU139" s="25">
        <v>19243</v>
      </c>
      <c r="AV139" s="4">
        <v>3627.45</v>
      </c>
      <c r="AW139" s="25">
        <v>19250.2</v>
      </c>
      <c r="AX139" s="25">
        <v>21180.5</v>
      </c>
      <c r="AY139" s="3">
        <v>1.2612372234308899E-2</v>
      </c>
      <c r="AZ139" s="3">
        <v>1.224292927219729E-2</v>
      </c>
      <c r="BA139" s="4">
        <v>5400.14</v>
      </c>
    </row>
    <row r="140" spans="1:53" x14ac:dyDescent="0.45">
      <c r="A140">
        <v>5</v>
      </c>
      <c r="B140" t="s">
        <v>9</v>
      </c>
      <c r="C140">
        <v>25</v>
      </c>
      <c r="D140">
        <v>5</v>
      </c>
      <c r="E140" s="25">
        <v>21944.7</v>
      </c>
      <c r="F140" s="4"/>
      <c r="G140" s="25">
        <v>22046.9</v>
      </c>
      <c r="H140" s="25">
        <v>28157.9</v>
      </c>
      <c r="I140" s="3">
        <v>0.14226548975570749</v>
      </c>
      <c r="J140" s="3">
        <v>0.13827088208520083</v>
      </c>
      <c r="K140" s="4">
        <v>7240</v>
      </c>
      <c r="L140" s="25">
        <v>25379.25</v>
      </c>
      <c r="M140" s="4"/>
      <c r="N140" s="25">
        <v>25421.54</v>
      </c>
      <c r="O140" s="25">
        <v>35333.550000000003</v>
      </c>
      <c r="P140" s="3">
        <v>8.0220477328256917E-3</v>
      </c>
      <c r="Q140" s="3">
        <v>6.3690931497950793E-3</v>
      </c>
      <c r="R140" s="4">
        <v>7200</v>
      </c>
      <c r="S140" s="25">
        <v>25143.82</v>
      </c>
      <c r="T140" s="4"/>
      <c r="U140" s="25">
        <v>25193.82</v>
      </c>
      <c r="V140" s="25">
        <v>28743.58</v>
      </c>
      <c r="W140" s="3">
        <v>1.7224107261860678E-2</v>
      </c>
      <c r="X140" s="3">
        <v>1.5269798225409295E-2</v>
      </c>
      <c r="Y140" s="4">
        <v>5400</v>
      </c>
      <c r="Z140" s="25">
        <v>24974.817166119476</v>
      </c>
      <c r="AA140" s="4"/>
      <c r="AB140" s="25">
        <v>25282.270306607403</v>
      </c>
      <c r="AC140" s="25">
        <v>25584.49</v>
      </c>
      <c r="AD140" s="3">
        <v>2.3829782570632674E-2</v>
      </c>
      <c r="AE140" s="3">
        <v>1.1812613555814434E-2</v>
      </c>
      <c r="AF140" s="4">
        <v>7200.1</v>
      </c>
      <c r="AG140" s="25">
        <v>0</v>
      </c>
      <c r="AH140" s="4"/>
      <c r="AI140" s="25">
        <v>21780.2</v>
      </c>
      <c r="AJ140" s="25">
        <v>26163.47</v>
      </c>
      <c r="AK140" s="3">
        <v>1</v>
      </c>
      <c r="AL140" s="3">
        <v>0.14869516648563252</v>
      </c>
      <c r="AM140" s="4">
        <v>7200</v>
      </c>
      <c r="AN140" s="25">
        <v>25255.7</v>
      </c>
      <c r="AO140" s="4">
        <v>3610.42</v>
      </c>
      <c r="AP140" s="25">
        <v>25256</v>
      </c>
      <c r="AQ140" s="25">
        <v>27460.1</v>
      </c>
      <c r="AR140" s="3">
        <v>1.2851145361897026E-2</v>
      </c>
      <c r="AS140" s="3">
        <v>1.2839419507678347E-2</v>
      </c>
      <c r="AT140" s="4">
        <v>5400.07</v>
      </c>
      <c r="AU140" s="25">
        <v>25264.5</v>
      </c>
      <c r="AV140" s="4">
        <v>3608.12</v>
      </c>
      <c r="AW140" s="25">
        <v>25268.2</v>
      </c>
      <c r="AX140" s="25">
        <v>29459.3</v>
      </c>
      <c r="AY140" s="3">
        <v>1.2507186971481612E-2</v>
      </c>
      <c r="AZ140" s="3">
        <v>1.2362568102784181E-2</v>
      </c>
      <c r="BA140" s="4">
        <v>5400.16</v>
      </c>
    </row>
    <row r="141" spans="1:53" x14ac:dyDescent="0.45">
      <c r="A141">
        <v>5</v>
      </c>
      <c r="B141" t="s">
        <v>9</v>
      </c>
      <c r="C141">
        <v>30</v>
      </c>
      <c r="D141">
        <v>1</v>
      </c>
      <c r="E141" s="25">
        <v>23931</v>
      </c>
      <c r="F141" s="4"/>
      <c r="G141" s="25">
        <v>23931</v>
      </c>
      <c r="H141" s="25">
        <v>100000000</v>
      </c>
      <c r="I141" s="3">
        <v>0.153353982660933</v>
      </c>
      <c r="J141" s="3">
        <v>0.153353982660933</v>
      </c>
      <c r="K141" s="4">
        <v>7295</v>
      </c>
      <c r="L141" s="25">
        <v>27981.24</v>
      </c>
      <c r="M141" s="4"/>
      <c r="N141" s="25">
        <v>28007.94</v>
      </c>
      <c r="O141" s="25">
        <v>33935.15</v>
      </c>
      <c r="P141" s="3">
        <v>1.0062036429376286E-2</v>
      </c>
      <c r="Q141" s="3">
        <v>9.1174269829281396E-3</v>
      </c>
      <c r="R141" s="4">
        <v>7200</v>
      </c>
      <c r="S141" s="25">
        <v>27610.720000000001</v>
      </c>
      <c r="T141" s="4"/>
      <c r="U141" s="25">
        <v>27661.09</v>
      </c>
      <c r="V141" s="25">
        <v>31219.77</v>
      </c>
      <c r="W141" s="3">
        <v>2.3170526770125585E-2</v>
      </c>
      <c r="X141" s="3">
        <v>2.1388505129017066E-2</v>
      </c>
      <c r="Y141" s="4">
        <v>5400</v>
      </c>
      <c r="Z141" s="25">
        <v>27501.358383761428</v>
      </c>
      <c r="AA141" s="4"/>
      <c r="AB141" s="25">
        <v>27767.018381684142</v>
      </c>
      <c r="AC141" s="25">
        <v>28265.65</v>
      </c>
      <c r="AD141" s="3">
        <v>2.7039591031466588E-2</v>
      </c>
      <c r="AE141" s="3">
        <v>1.7640904005952796E-2</v>
      </c>
      <c r="AF141" s="4">
        <v>7200.18</v>
      </c>
      <c r="AG141" s="25">
        <v>0</v>
      </c>
      <c r="AH141" s="4"/>
      <c r="AI141" s="25">
        <v>23888.19</v>
      </c>
      <c r="AJ141" s="25">
        <v>28536.240000000002</v>
      </c>
      <c r="AK141" s="3">
        <v>1</v>
      </c>
      <c r="AL141" s="3">
        <v>0.15486854185203605</v>
      </c>
      <c r="AM141" s="4">
        <v>7200</v>
      </c>
      <c r="AN141" s="25">
        <v>27731.3</v>
      </c>
      <c r="AO141" s="4">
        <v>3649.73</v>
      </c>
      <c r="AP141" s="25">
        <v>27731.7</v>
      </c>
      <c r="AQ141" s="25">
        <v>30362.9</v>
      </c>
      <c r="AR141" s="3">
        <v>1.8904571449798683E-2</v>
      </c>
      <c r="AS141" s="3">
        <v>1.8890419997417383E-2</v>
      </c>
      <c r="AT141" s="4">
        <v>5402.72</v>
      </c>
      <c r="AU141" s="25">
        <v>27733.200000000001</v>
      </c>
      <c r="AV141" s="4">
        <v>3614.49</v>
      </c>
      <c r="AW141" s="25">
        <v>27736.3</v>
      </c>
      <c r="AX141" s="25">
        <v>30458.5</v>
      </c>
      <c r="AY141" s="3">
        <v>1.8837352050987709E-2</v>
      </c>
      <c r="AZ141" s="3">
        <v>1.8727678295033093E-2</v>
      </c>
      <c r="BA141" s="4">
        <v>5400.01</v>
      </c>
    </row>
    <row r="142" spans="1:53" x14ac:dyDescent="0.45">
      <c r="A142">
        <v>5</v>
      </c>
      <c r="B142" t="s">
        <v>9</v>
      </c>
      <c r="C142">
        <v>30</v>
      </c>
      <c r="D142">
        <v>2</v>
      </c>
      <c r="E142" s="25">
        <v>21874.7</v>
      </c>
      <c r="F142" s="4"/>
      <c r="G142" s="25">
        <v>22086.3</v>
      </c>
      <c r="H142" s="25">
        <v>26185.200000000001</v>
      </c>
      <c r="I142" s="3">
        <v>8.9944276783879257E-2</v>
      </c>
      <c r="J142" s="3">
        <v>8.114105703537848E-2</v>
      </c>
      <c r="K142" s="4">
        <v>7264</v>
      </c>
      <c r="L142" s="25">
        <v>23833.74</v>
      </c>
      <c r="M142" s="4"/>
      <c r="N142" s="25">
        <v>23881.11</v>
      </c>
      <c r="O142" s="25">
        <v>30878.57</v>
      </c>
      <c r="P142" s="3">
        <v>8.4421046850934479E-3</v>
      </c>
      <c r="Q142" s="3">
        <v>6.4713649899777789E-3</v>
      </c>
      <c r="R142" s="4">
        <v>7200.1</v>
      </c>
      <c r="S142" s="25">
        <v>23573.71</v>
      </c>
      <c r="T142" s="4"/>
      <c r="U142" s="25">
        <v>23658.799999999999</v>
      </c>
      <c r="V142" s="25">
        <v>25076.12</v>
      </c>
      <c r="W142" s="3">
        <v>1.9260163433688405E-2</v>
      </c>
      <c r="X142" s="3">
        <v>1.5720154131231234E-2</v>
      </c>
      <c r="Y142" s="4">
        <v>5400</v>
      </c>
      <c r="Z142" s="25">
        <v>23468.944426809576</v>
      </c>
      <c r="AA142" s="4"/>
      <c r="AB142" s="25">
        <v>23718.820316087833</v>
      </c>
      <c r="AC142" s="25">
        <v>24036.66</v>
      </c>
      <c r="AD142" s="3">
        <v>2.3618737927416873E-2</v>
      </c>
      <c r="AE142" s="3">
        <v>1.3223121844389651E-2</v>
      </c>
      <c r="AF142" s="4">
        <v>7200.1</v>
      </c>
      <c r="AG142" s="25">
        <v>0</v>
      </c>
      <c r="AH142" s="4"/>
      <c r="AI142" s="25">
        <v>22038.38</v>
      </c>
      <c r="AJ142" s="25">
        <v>24377.78</v>
      </c>
      <c r="AK142" s="3">
        <v>1</v>
      </c>
      <c r="AL142" s="3">
        <v>8.3134678445341365E-2</v>
      </c>
      <c r="AM142" s="4">
        <v>7200</v>
      </c>
      <c r="AN142" s="25">
        <v>23710.3</v>
      </c>
      <c r="AO142" s="4">
        <v>3605.24</v>
      </c>
      <c r="AP142" s="25">
        <v>23718.9</v>
      </c>
      <c r="AQ142" s="25">
        <v>25335.8</v>
      </c>
      <c r="AR142" s="3">
        <v>1.3577593559171723E-2</v>
      </c>
      <c r="AS142" s="3">
        <v>1.3219806745196646E-2</v>
      </c>
      <c r="AT142" s="4">
        <v>5400.15</v>
      </c>
      <c r="AU142" s="25">
        <v>23710.9</v>
      </c>
      <c r="AV142" s="4">
        <v>3634.9</v>
      </c>
      <c r="AW142" s="25">
        <v>23722.799999999999</v>
      </c>
      <c r="AX142" s="25">
        <v>24495.5</v>
      </c>
      <c r="AY142" s="3">
        <v>1.3552631688429191E-2</v>
      </c>
      <c r="AZ142" s="3">
        <v>1.3057554585370871E-2</v>
      </c>
      <c r="BA142" s="4">
        <v>5400.01</v>
      </c>
    </row>
    <row r="143" spans="1:53" x14ac:dyDescent="0.45">
      <c r="A143">
        <v>5</v>
      </c>
      <c r="B143" t="s">
        <v>9</v>
      </c>
      <c r="C143">
        <v>30</v>
      </c>
      <c r="D143">
        <v>3</v>
      </c>
      <c r="E143" s="25">
        <v>23724.5</v>
      </c>
      <c r="F143" s="4"/>
      <c r="G143" s="25">
        <v>23724.5</v>
      </c>
      <c r="H143" s="25">
        <v>100000000</v>
      </c>
      <c r="I143" s="3">
        <v>9.643601718121711E-2</v>
      </c>
      <c r="J143" s="3">
        <v>9.643601718121711E-2</v>
      </c>
      <c r="K143" s="4">
        <v>7295</v>
      </c>
      <c r="L143" s="25">
        <v>26026.74</v>
      </c>
      <c r="M143" s="4"/>
      <c r="N143" s="25">
        <v>26101.72</v>
      </c>
      <c r="O143" s="25">
        <v>33466.92</v>
      </c>
      <c r="P143" s="3">
        <v>8.7536152842449446E-3</v>
      </c>
      <c r="Q143" s="3">
        <v>5.8979501519238441E-3</v>
      </c>
      <c r="R143" s="4">
        <v>7200.1</v>
      </c>
      <c r="S143" s="25">
        <v>25854.63</v>
      </c>
      <c r="T143" s="4"/>
      <c r="U143" s="25">
        <v>25903.65</v>
      </c>
      <c r="V143" s="25">
        <v>27420.74</v>
      </c>
      <c r="W143" s="3">
        <v>1.5308543610782543E-2</v>
      </c>
      <c r="X143" s="3">
        <v>1.3441583024141007E-2</v>
      </c>
      <c r="Y143" s="4">
        <v>5400</v>
      </c>
      <c r="Z143" s="25">
        <v>25855.553021957323</v>
      </c>
      <c r="AA143" s="4"/>
      <c r="AB143" s="25">
        <v>26026.907633862025</v>
      </c>
      <c r="AC143" s="25">
        <v>26256.58</v>
      </c>
      <c r="AD143" s="3">
        <v>1.5273389681469513E-2</v>
      </c>
      <c r="AE143" s="3">
        <v>8.7472308327275101E-3</v>
      </c>
      <c r="AF143" s="4">
        <v>7200.28</v>
      </c>
      <c r="AG143" s="25">
        <v>0</v>
      </c>
      <c r="AH143" s="4"/>
      <c r="AI143" s="25">
        <v>23782.77</v>
      </c>
      <c r="AJ143" s="25">
        <v>26596.560000000001</v>
      </c>
      <c r="AK143" s="3">
        <v>1</v>
      </c>
      <c r="AL143" s="3">
        <v>9.4216763950217469E-2</v>
      </c>
      <c r="AM143" s="4">
        <v>7200</v>
      </c>
      <c r="AN143" s="25">
        <v>25993.5</v>
      </c>
      <c r="AO143" s="4">
        <v>3625.54</v>
      </c>
      <c r="AP143" s="25">
        <v>26000.3</v>
      </c>
      <c r="AQ143" s="25">
        <v>29192.5</v>
      </c>
      <c r="AR143" s="3">
        <v>1.0019583662457247E-2</v>
      </c>
      <c r="AS143" s="3">
        <v>9.7606009617399701E-3</v>
      </c>
      <c r="AT143" s="4">
        <v>5400.01</v>
      </c>
      <c r="AU143" s="25">
        <v>25993.599999999999</v>
      </c>
      <c r="AV143" s="4">
        <v>3606.78</v>
      </c>
      <c r="AW143" s="25">
        <v>26001.7</v>
      </c>
      <c r="AX143" s="25">
        <v>28464.400000000001</v>
      </c>
      <c r="AY143" s="3">
        <v>1.0015775093329108E-2</v>
      </c>
      <c r="AZ143" s="3">
        <v>9.7072809939451749E-3</v>
      </c>
      <c r="BA143" s="4">
        <v>5400.03</v>
      </c>
    </row>
    <row r="144" spans="1:53" x14ac:dyDescent="0.45">
      <c r="A144">
        <v>5</v>
      </c>
      <c r="B144" t="s">
        <v>9</v>
      </c>
      <c r="C144">
        <v>30</v>
      </c>
      <c r="D144">
        <v>4</v>
      </c>
      <c r="E144" s="25">
        <v>18494.3</v>
      </c>
      <c r="F144" s="4"/>
      <c r="G144" s="25">
        <v>18494.3</v>
      </c>
      <c r="H144" s="25">
        <v>100000000</v>
      </c>
      <c r="I144" s="3">
        <v>0.14683602347339231</v>
      </c>
      <c r="J144" s="3">
        <v>0.14683602347339231</v>
      </c>
      <c r="K144" s="4">
        <v>7271</v>
      </c>
      <c r="L144" s="25">
        <v>21476.720000000001</v>
      </c>
      <c r="M144" s="4"/>
      <c r="N144" s="25">
        <v>21515.16</v>
      </c>
      <c r="O144" s="25">
        <v>30100.03</v>
      </c>
      <c r="P144" s="3">
        <v>9.2534544184679803E-3</v>
      </c>
      <c r="Q144" s="3">
        <v>7.4801716633660469E-3</v>
      </c>
      <c r="R144" s="4">
        <v>7200.1</v>
      </c>
      <c r="S144" s="25">
        <v>21161.200000000001</v>
      </c>
      <c r="T144" s="4"/>
      <c r="U144" s="25">
        <v>21209.33</v>
      </c>
      <c r="V144" s="25">
        <v>23624.53</v>
      </c>
      <c r="W144" s="3">
        <v>2.3808765940054395E-2</v>
      </c>
      <c r="X144" s="3">
        <v>2.1588472001369152E-2</v>
      </c>
      <c r="Y144" s="4">
        <v>5400</v>
      </c>
      <c r="Z144" s="25">
        <v>21125.038943002866</v>
      </c>
      <c r="AA144" s="4"/>
      <c r="AB144" s="25">
        <v>21347.406710092906</v>
      </c>
      <c r="AC144" s="25">
        <v>21677.31</v>
      </c>
      <c r="AD144" s="3">
        <v>2.5476918353667267E-2</v>
      </c>
      <c r="AE144" s="3">
        <v>1.5218829730584436E-2</v>
      </c>
      <c r="AF144" s="4">
        <v>7200.04</v>
      </c>
      <c r="AG144" s="25">
        <v>0</v>
      </c>
      <c r="AH144" s="4"/>
      <c r="AI144" s="25">
        <v>18561.599999999999</v>
      </c>
      <c r="AJ144" s="25">
        <v>22193.42</v>
      </c>
      <c r="AK144" s="3">
        <v>1</v>
      </c>
      <c r="AL144" s="3">
        <v>0.14373139471641097</v>
      </c>
      <c r="AM144" s="4">
        <v>7200</v>
      </c>
      <c r="AN144" s="25">
        <v>21258.9</v>
      </c>
      <c r="AO144" s="4">
        <v>3638.38</v>
      </c>
      <c r="AP144" s="25">
        <v>21265.200000000001</v>
      </c>
      <c r="AQ144" s="25">
        <v>24552.5</v>
      </c>
      <c r="AR144" s="3">
        <v>1.9301749156145288E-2</v>
      </c>
      <c r="AS144" s="3">
        <v>1.9011122690038598E-2</v>
      </c>
      <c r="AT144" s="4">
        <v>5400.01</v>
      </c>
      <c r="AU144" s="25">
        <v>21264.6</v>
      </c>
      <c r="AV144" s="4">
        <v>3629.73</v>
      </c>
      <c r="AW144" s="25">
        <v>21274.5</v>
      </c>
      <c r="AX144" s="25">
        <v>26522.1</v>
      </c>
      <c r="AY144" s="3">
        <v>1.903880140109648E-2</v>
      </c>
      <c r="AZ144" s="3">
        <v>1.8582102668642984E-2</v>
      </c>
      <c r="BA144" s="4">
        <v>5402.65</v>
      </c>
    </row>
    <row r="145" spans="1:53" x14ac:dyDescent="0.45">
      <c r="A145">
        <v>5</v>
      </c>
      <c r="B145" t="s">
        <v>9</v>
      </c>
      <c r="C145">
        <v>30</v>
      </c>
      <c r="D145">
        <v>5</v>
      </c>
      <c r="E145" s="25">
        <v>19321.400000000001</v>
      </c>
      <c r="F145" s="4"/>
      <c r="G145" s="25">
        <v>19321.400000000001</v>
      </c>
      <c r="H145" s="25">
        <v>100000000</v>
      </c>
      <c r="I145" s="3">
        <v>0.15802711984650356</v>
      </c>
      <c r="J145" s="3">
        <v>0.15802711984650356</v>
      </c>
      <c r="K145" s="4">
        <v>7288</v>
      </c>
      <c r="L145" s="25">
        <v>22670.68</v>
      </c>
      <c r="M145" s="4"/>
      <c r="N145" s="25">
        <v>22703.38</v>
      </c>
      <c r="O145" s="25">
        <v>28942.78</v>
      </c>
      <c r="P145" s="3">
        <v>1.2074811626576358E-2</v>
      </c>
      <c r="Q145" s="3">
        <v>1.0649836563639927E-2</v>
      </c>
      <c r="R145" s="4">
        <v>7200.1</v>
      </c>
      <c r="S145" s="25">
        <v>22260.78</v>
      </c>
      <c r="T145" s="4"/>
      <c r="U145" s="25">
        <v>22324.9</v>
      </c>
      <c r="V145" s="25">
        <v>24281.360000000001</v>
      </c>
      <c r="W145" s="3">
        <v>2.9937113715188951E-2</v>
      </c>
      <c r="X145" s="3">
        <v>2.7142942429700095E-2</v>
      </c>
      <c r="Y145" s="4">
        <v>5400</v>
      </c>
      <c r="Z145" s="25">
        <v>22329.640613516178</v>
      </c>
      <c r="AA145" s="4"/>
      <c r="AB145" s="25">
        <v>22510.177280784774</v>
      </c>
      <c r="AC145" s="25">
        <v>22947.77</v>
      </c>
      <c r="AD145" s="3">
        <v>2.6936359676074086E-2</v>
      </c>
      <c r="AE145" s="3">
        <v>1.9069073779945794E-2</v>
      </c>
      <c r="AF145" s="4">
        <v>7200.11</v>
      </c>
      <c r="AG145" s="25">
        <v>0</v>
      </c>
      <c r="AH145" s="4"/>
      <c r="AI145" s="25">
        <v>19125.810000000001</v>
      </c>
      <c r="AJ145" s="25">
        <v>23486.55</v>
      </c>
      <c r="AK145" s="3">
        <v>1</v>
      </c>
      <c r="AL145" s="3">
        <v>0.16655038812050144</v>
      </c>
      <c r="AM145" s="4">
        <v>7200</v>
      </c>
      <c r="AN145" s="25">
        <v>22386.3</v>
      </c>
      <c r="AO145" s="4">
        <v>3611.38</v>
      </c>
      <c r="AP145" s="25">
        <v>22387.4</v>
      </c>
      <c r="AQ145" s="25">
        <v>25379.8</v>
      </c>
      <c r="AR145" s="3">
        <v>2.4467301180027566E-2</v>
      </c>
      <c r="AS145" s="3">
        <v>2.4419366239072423E-2</v>
      </c>
      <c r="AT145" s="4">
        <v>5400.32</v>
      </c>
      <c r="AU145" s="25">
        <v>22386.2</v>
      </c>
      <c r="AV145" s="4">
        <v>3626.09</v>
      </c>
      <c r="AW145" s="25">
        <v>22387.9</v>
      </c>
      <c r="AX145" s="25">
        <v>28432.1</v>
      </c>
      <c r="AY145" s="3">
        <v>2.4471658901932505E-2</v>
      </c>
      <c r="AZ145" s="3">
        <v>2.43975776295474E-2</v>
      </c>
      <c r="BA145" s="4">
        <v>5400.01</v>
      </c>
    </row>
    <row r="146" spans="1:53" x14ac:dyDescent="0.45">
      <c r="A146">
        <v>5</v>
      </c>
      <c r="B146" t="s">
        <v>10</v>
      </c>
      <c r="C146">
        <v>15</v>
      </c>
      <c r="D146">
        <v>1</v>
      </c>
      <c r="E146" s="25">
        <v>6328.22</v>
      </c>
      <c r="F146" s="4"/>
      <c r="G146" s="25">
        <v>6970.21</v>
      </c>
      <c r="H146" s="25">
        <v>9062.7099999999991</v>
      </c>
      <c r="I146" s="3">
        <v>0.27749076058351324</v>
      </c>
      <c r="J146" s="3">
        <v>0.20419310237741575</v>
      </c>
      <c r="K146" s="4">
        <v>7210</v>
      </c>
      <c r="L146" s="25">
        <v>8548.17</v>
      </c>
      <c r="M146" s="4"/>
      <c r="N146" s="25">
        <v>8626.66</v>
      </c>
      <c r="O146" s="25">
        <v>14405.94</v>
      </c>
      <c r="P146" s="3">
        <v>2.403332926117778E-2</v>
      </c>
      <c r="Q146" s="3">
        <v>1.5071923020275935E-2</v>
      </c>
      <c r="R146" s="4">
        <v>7200.1</v>
      </c>
      <c r="S146" s="25">
        <v>8560.52</v>
      </c>
      <c r="T146" s="4"/>
      <c r="U146" s="25">
        <v>8616.9599999999991</v>
      </c>
      <c r="V146" s="25">
        <v>8890.26</v>
      </c>
      <c r="W146" s="3">
        <v>2.2623297829464935E-2</v>
      </c>
      <c r="X146" s="3">
        <v>1.6179397100244779E-2</v>
      </c>
      <c r="Y146" s="4">
        <v>4490</v>
      </c>
      <c r="Z146" s="25">
        <v>8424.302842750385</v>
      </c>
      <c r="AA146" s="4"/>
      <c r="AB146" s="25">
        <v>8669.3855299910465</v>
      </c>
      <c r="AC146" s="25">
        <v>8758.67</v>
      </c>
      <c r="AD146" s="3">
        <v>3.8175562870802877E-2</v>
      </c>
      <c r="AE146" s="3">
        <v>1.0193838791614888E-2</v>
      </c>
      <c r="AF146" s="4">
        <v>7200.06</v>
      </c>
      <c r="AG146" s="25">
        <v>0</v>
      </c>
      <c r="AH146" s="4"/>
      <c r="AI146" s="25">
        <v>7431.67</v>
      </c>
      <c r="AJ146" s="25">
        <v>8777.6299999999992</v>
      </c>
      <c r="AK146" s="3">
        <v>1</v>
      </c>
      <c r="AL146" s="3">
        <v>0.15150702104314925</v>
      </c>
      <c r="AM146" s="4">
        <v>7200</v>
      </c>
      <c r="AN146" s="25">
        <v>8571.7000000000007</v>
      </c>
      <c r="AO146" s="4">
        <v>389.8</v>
      </c>
      <c r="AP146" s="25">
        <v>8626.7099999999991</v>
      </c>
      <c r="AQ146" s="25">
        <v>8778.51</v>
      </c>
      <c r="AR146" s="3">
        <v>2.1346848322861729E-2</v>
      </c>
      <c r="AS146" s="3">
        <v>1.5066214390997828E-2</v>
      </c>
      <c r="AT146" s="4">
        <v>5400</v>
      </c>
      <c r="AU146" s="25">
        <v>8573.2900000000009</v>
      </c>
      <c r="AV146" s="4">
        <v>359.78</v>
      </c>
      <c r="AW146" s="25">
        <v>8629.91</v>
      </c>
      <c r="AX146" s="25">
        <v>8815.7999999999993</v>
      </c>
      <c r="AY146" s="3">
        <v>2.1165313911815288E-2</v>
      </c>
      <c r="AZ146" s="3">
        <v>1.4700862117193616E-2</v>
      </c>
      <c r="BA146" s="4">
        <v>5400</v>
      </c>
    </row>
    <row r="147" spans="1:53" x14ac:dyDescent="0.45">
      <c r="A147">
        <v>5</v>
      </c>
      <c r="B147" t="s">
        <v>10</v>
      </c>
      <c r="C147">
        <v>15</v>
      </c>
      <c r="D147">
        <v>2</v>
      </c>
      <c r="E147" s="25">
        <v>7245.98</v>
      </c>
      <c r="F147" s="4"/>
      <c r="G147" s="25">
        <v>8294.92</v>
      </c>
      <c r="H147" s="25">
        <v>9196.5</v>
      </c>
      <c r="I147" s="3">
        <v>0.20092501510813895</v>
      </c>
      <c r="J147" s="3">
        <v>8.5249604100591431E-2</v>
      </c>
      <c r="K147" s="4">
        <v>7208</v>
      </c>
      <c r="L147" s="25">
        <v>8950.14</v>
      </c>
      <c r="M147" s="4"/>
      <c r="N147" s="25">
        <v>9003.06</v>
      </c>
      <c r="O147" s="25">
        <v>15107.48</v>
      </c>
      <c r="P147" s="3">
        <v>1.2992999528008474E-2</v>
      </c>
      <c r="Q147" s="3">
        <v>7.1570673006938323E-3</v>
      </c>
      <c r="R147" s="4">
        <v>7200</v>
      </c>
      <c r="S147" s="25">
        <v>8899.5300000000007</v>
      </c>
      <c r="T147" s="4"/>
      <c r="U147" s="25">
        <v>8944.26</v>
      </c>
      <c r="V147" s="25">
        <v>9166.9599999999991</v>
      </c>
      <c r="W147" s="3">
        <v>1.8574188681908445E-2</v>
      </c>
      <c r="X147" s="3">
        <v>1.3641436442154455E-2</v>
      </c>
      <c r="Y147" s="4">
        <v>4328</v>
      </c>
      <c r="Z147" s="25">
        <v>8857.0527464209645</v>
      </c>
      <c r="AA147" s="4"/>
      <c r="AB147" s="25">
        <v>9014.2679957159162</v>
      </c>
      <c r="AC147" s="25">
        <v>9067.9699999999993</v>
      </c>
      <c r="AD147" s="3">
        <v>2.3258511680580272E-2</v>
      </c>
      <c r="AE147" s="3">
        <v>5.9210676143347509E-3</v>
      </c>
      <c r="AF147" s="4">
        <v>7200.12</v>
      </c>
      <c r="AG147" s="25">
        <v>0</v>
      </c>
      <c r="AH147" s="4"/>
      <c r="AI147" s="25">
        <v>8525.2199999999993</v>
      </c>
      <c r="AJ147" s="25">
        <v>9073.26</v>
      </c>
      <c r="AK147" s="3">
        <v>1</v>
      </c>
      <c r="AL147" s="3">
        <v>5.9852491629870427E-2</v>
      </c>
      <c r="AM147" s="4">
        <v>7200</v>
      </c>
      <c r="AN147" s="25">
        <v>8890.36</v>
      </c>
      <c r="AO147" s="4">
        <v>169.04</v>
      </c>
      <c r="AP147" s="25">
        <v>8930.17</v>
      </c>
      <c r="AQ147" s="25">
        <v>9067.9599999999991</v>
      </c>
      <c r="AR147" s="3">
        <v>1.9585441488493394E-2</v>
      </c>
      <c r="AS147" s="3">
        <v>1.5195258911596331E-2</v>
      </c>
      <c r="AT147" s="4">
        <v>5400</v>
      </c>
      <c r="AU147" s="25">
        <v>8888.99</v>
      </c>
      <c r="AV147" s="4">
        <v>154.41999999999999</v>
      </c>
      <c r="AW147" s="25">
        <v>8944.66</v>
      </c>
      <c r="AX147" s="25">
        <v>9073.36</v>
      </c>
      <c r="AY147" s="3">
        <v>1.9736522878354045E-2</v>
      </c>
      <c r="AZ147" s="3">
        <v>1.3597325087450682E-2</v>
      </c>
      <c r="BA147" s="4">
        <v>5400</v>
      </c>
    </row>
    <row r="148" spans="1:53" x14ac:dyDescent="0.45">
      <c r="A148">
        <v>5</v>
      </c>
      <c r="B148" t="s">
        <v>10</v>
      </c>
      <c r="C148">
        <v>15</v>
      </c>
      <c r="D148">
        <v>3</v>
      </c>
      <c r="E148" s="25">
        <v>7555.87</v>
      </c>
      <c r="F148" s="4"/>
      <c r="G148" s="25">
        <v>8547.9</v>
      </c>
      <c r="H148" s="25">
        <v>10769.3</v>
      </c>
      <c r="I148" s="3">
        <v>0.27570958867342149</v>
      </c>
      <c r="J148" s="3">
        <v>0.18061559992714801</v>
      </c>
      <c r="K148" s="4">
        <v>7211</v>
      </c>
      <c r="L148" s="25">
        <v>10187.14</v>
      </c>
      <c r="M148" s="4"/>
      <c r="N148" s="25">
        <v>10382.86</v>
      </c>
      <c r="O148" s="25">
        <v>19639.919999999998</v>
      </c>
      <c r="P148" s="3">
        <v>2.3481370002204825E-2</v>
      </c>
      <c r="Q148" s="3">
        <v>4.7200467786926679E-3</v>
      </c>
      <c r="R148" s="4">
        <v>7200.1</v>
      </c>
      <c r="S148" s="25">
        <v>10207.200000000001</v>
      </c>
      <c r="T148" s="4"/>
      <c r="U148" s="25">
        <v>10249.969999999999</v>
      </c>
      <c r="V148" s="25">
        <v>10803.11</v>
      </c>
      <c r="W148" s="3">
        <v>2.1558458987164582E-2</v>
      </c>
      <c r="X148" s="3">
        <v>1.7458613318507395E-2</v>
      </c>
      <c r="Y148" s="4">
        <v>5060</v>
      </c>
      <c r="Z148" s="25">
        <v>9971.0777323720795</v>
      </c>
      <c r="AA148" s="4"/>
      <c r="AB148" s="25">
        <v>10362.860115462443</v>
      </c>
      <c r="AC148" s="25">
        <v>10432.1</v>
      </c>
      <c r="AD148" s="3">
        <v>4.4192661844491603E-2</v>
      </c>
      <c r="AE148" s="3">
        <v>6.637195247127364E-3</v>
      </c>
      <c r="AF148" s="4">
        <v>7200.1</v>
      </c>
      <c r="AG148" s="25">
        <v>0</v>
      </c>
      <c r="AH148" s="4"/>
      <c r="AI148" s="25">
        <v>9038.31</v>
      </c>
      <c r="AJ148" s="25">
        <v>10432.1</v>
      </c>
      <c r="AK148" s="3">
        <v>1</v>
      </c>
      <c r="AL148" s="3">
        <v>0.13360588951409599</v>
      </c>
      <c r="AM148" s="4">
        <v>7200</v>
      </c>
      <c r="AN148" s="25">
        <v>10175.200000000001</v>
      </c>
      <c r="AO148" s="4">
        <v>389.57</v>
      </c>
      <c r="AP148" s="25">
        <v>10288.5</v>
      </c>
      <c r="AQ148" s="25">
        <v>10435.200000000001</v>
      </c>
      <c r="AR148" s="3">
        <v>2.4625914245453899E-2</v>
      </c>
      <c r="AS148" s="3">
        <v>1.3765205471573351E-2</v>
      </c>
      <c r="AT148" s="4">
        <v>5400.07</v>
      </c>
      <c r="AU148" s="25">
        <v>10175.299999999999</v>
      </c>
      <c r="AV148" s="4">
        <v>359.82</v>
      </c>
      <c r="AW148" s="25">
        <v>10291.4</v>
      </c>
      <c r="AX148" s="25">
        <v>10432.1</v>
      </c>
      <c r="AY148" s="3">
        <v>2.4616328447771885E-2</v>
      </c>
      <c r="AZ148" s="3">
        <v>1.3487217338790916E-2</v>
      </c>
      <c r="BA148" s="4">
        <v>5400</v>
      </c>
    </row>
    <row r="149" spans="1:53" x14ac:dyDescent="0.45">
      <c r="A149">
        <v>5</v>
      </c>
      <c r="B149" t="s">
        <v>10</v>
      </c>
      <c r="C149">
        <v>15</v>
      </c>
      <c r="D149">
        <v>4</v>
      </c>
      <c r="E149" s="25">
        <v>7548.33</v>
      </c>
      <c r="F149" s="4"/>
      <c r="G149" s="25">
        <v>8522.49</v>
      </c>
      <c r="H149" s="25">
        <v>9687.2199999999993</v>
      </c>
      <c r="I149" s="3">
        <v>0.19577898313319245</v>
      </c>
      <c r="J149" s="3">
        <v>9.1989145408693226E-2</v>
      </c>
      <c r="K149" s="4">
        <v>7210</v>
      </c>
      <c r="L149" s="25">
        <v>9260.41</v>
      </c>
      <c r="M149" s="4"/>
      <c r="N149" s="25">
        <v>9325.0300000000007</v>
      </c>
      <c r="O149" s="25">
        <v>16864.75</v>
      </c>
      <c r="P149" s="3">
        <v>1.33690038984049E-2</v>
      </c>
      <c r="Q149" s="3">
        <v>6.4842012851204058E-3</v>
      </c>
      <c r="R149" s="4">
        <v>7200</v>
      </c>
      <c r="S149" s="25">
        <v>9234.4</v>
      </c>
      <c r="T149" s="4"/>
      <c r="U149" s="25">
        <v>9265.02</v>
      </c>
      <c r="V149" s="25">
        <v>9581.77</v>
      </c>
      <c r="W149" s="3">
        <v>1.6140184894559789E-2</v>
      </c>
      <c r="X149" s="3">
        <v>1.287784109977839E-2</v>
      </c>
      <c r="Y149" s="4">
        <v>4556</v>
      </c>
      <c r="Z149" s="25">
        <v>9198.3272233931311</v>
      </c>
      <c r="AA149" s="4"/>
      <c r="AB149" s="25">
        <v>9385.89</v>
      </c>
      <c r="AC149" s="25">
        <v>9385.89</v>
      </c>
      <c r="AD149" s="3">
        <v>1.998348335713164E-2</v>
      </c>
      <c r="AE149" s="3">
        <v>0</v>
      </c>
      <c r="AF149" s="4">
        <v>1009.41</v>
      </c>
      <c r="AG149" s="25">
        <v>0</v>
      </c>
      <c r="AH149" s="4"/>
      <c r="AI149" s="25">
        <v>8874.7099999999991</v>
      </c>
      <c r="AJ149" s="25">
        <v>9408.57</v>
      </c>
      <c r="AK149" s="3">
        <v>1</v>
      </c>
      <c r="AL149" s="3">
        <v>5.446260290712978E-2</v>
      </c>
      <c r="AM149" s="4">
        <v>7200</v>
      </c>
      <c r="AN149" s="25">
        <v>9269.08</v>
      </c>
      <c r="AO149" s="4">
        <v>283.36</v>
      </c>
      <c r="AP149" s="25">
        <v>9348.7900000000009</v>
      </c>
      <c r="AQ149" s="25">
        <v>9385.89</v>
      </c>
      <c r="AR149" s="3">
        <v>1.2445276899686605E-2</v>
      </c>
      <c r="AS149" s="3">
        <v>3.9527418284252798E-3</v>
      </c>
      <c r="AT149" s="4">
        <v>5400.03</v>
      </c>
      <c r="AU149" s="25">
        <v>9270.0300000000007</v>
      </c>
      <c r="AV149" s="4">
        <v>293.08</v>
      </c>
      <c r="AW149" s="25">
        <v>9384.9500000000007</v>
      </c>
      <c r="AX149" s="25">
        <v>9385.89</v>
      </c>
      <c r="AY149" s="3">
        <v>1.2344061138581292E-2</v>
      </c>
      <c r="AZ149" s="3">
        <v>1.0015033204082835E-4</v>
      </c>
      <c r="BA149" s="4">
        <v>3700.77</v>
      </c>
    </row>
    <row r="150" spans="1:53" x14ac:dyDescent="0.45">
      <c r="A150">
        <v>5</v>
      </c>
      <c r="B150" t="s">
        <v>10</v>
      </c>
      <c r="C150">
        <v>15</v>
      </c>
      <c r="D150">
        <v>5</v>
      </c>
      <c r="E150" s="25">
        <v>7602.16</v>
      </c>
      <c r="F150" s="4"/>
      <c r="G150" s="25">
        <v>8650.9599999999991</v>
      </c>
      <c r="H150" s="25">
        <v>10816.8</v>
      </c>
      <c r="I150" s="3">
        <v>0.27161793801888462</v>
      </c>
      <c r="J150" s="3">
        <v>0.17112977325968548</v>
      </c>
      <c r="K150" s="4">
        <v>7208</v>
      </c>
      <c r="L150" s="25">
        <v>10106.92</v>
      </c>
      <c r="M150" s="4"/>
      <c r="N150" s="25">
        <v>10227.14</v>
      </c>
      <c r="O150" s="25">
        <v>14671.77</v>
      </c>
      <c r="P150" s="3">
        <v>3.163058527074214E-2</v>
      </c>
      <c r="Q150" s="3">
        <v>2.0112004828950696E-2</v>
      </c>
      <c r="R150" s="4">
        <v>7200.1</v>
      </c>
      <c r="S150" s="25">
        <v>10061.76</v>
      </c>
      <c r="T150" s="4"/>
      <c r="U150" s="25">
        <v>10100.68</v>
      </c>
      <c r="V150" s="25">
        <v>10799.68</v>
      </c>
      <c r="W150" s="3">
        <v>3.5957478406254552E-2</v>
      </c>
      <c r="X150" s="3">
        <v>3.2228455358554287E-2</v>
      </c>
      <c r="Y150" s="4">
        <v>4902</v>
      </c>
      <c r="Z150" s="25">
        <v>9844.8461601658364</v>
      </c>
      <c r="AA150" s="4"/>
      <c r="AB150" s="25">
        <v>10137.746347555001</v>
      </c>
      <c r="AC150" s="25">
        <v>10437.049999999999</v>
      </c>
      <c r="AD150" s="3">
        <v>5.6740538737877363E-2</v>
      </c>
      <c r="AE150" s="3">
        <v>2.8677035411825955E-2</v>
      </c>
      <c r="AF150" s="4">
        <v>7200.03</v>
      </c>
      <c r="AG150" s="25">
        <v>0</v>
      </c>
      <c r="AH150" s="4"/>
      <c r="AI150" s="25">
        <v>9177.89</v>
      </c>
      <c r="AJ150" s="25">
        <v>10545.44</v>
      </c>
      <c r="AK150" s="3">
        <v>1</v>
      </c>
      <c r="AL150" s="3">
        <v>0.1206432852194825</v>
      </c>
      <c r="AM150" s="4">
        <v>7200</v>
      </c>
      <c r="AN150" s="25">
        <v>10080.1</v>
      </c>
      <c r="AO150" s="4">
        <v>689.35</v>
      </c>
      <c r="AP150" s="25">
        <v>10156.700000000001</v>
      </c>
      <c r="AQ150" s="25">
        <v>10525.1</v>
      </c>
      <c r="AR150" s="3">
        <v>3.4200276898165564E-2</v>
      </c>
      <c r="AS150" s="3">
        <v>2.6861038320214865E-2</v>
      </c>
      <c r="AT150" s="4">
        <v>5400</v>
      </c>
      <c r="AU150" s="25">
        <v>10085.6</v>
      </c>
      <c r="AV150" s="4">
        <v>713.15</v>
      </c>
      <c r="AW150" s="25">
        <v>10153.1</v>
      </c>
      <c r="AX150" s="25">
        <v>10463.299999999999</v>
      </c>
      <c r="AY150" s="3">
        <v>3.3673308070767023E-2</v>
      </c>
      <c r="AZ150" s="3">
        <v>2.7205963370875767E-2</v>
      </c>
      <c r="BA150" s="4">
        <v>5400</v>
      </c>
    </row>
    <row r="151" spans="1:53" x14ac:dyDescent="0.45">
      <c r="A151">
        <v>5</v>
      </c>
      <c r="B151" t="s">
        <v>10</v>
      </c>
      <c r="C151">
        <v>20</v>
      </c>
      <c r="D151">
        <v>1</v>
      </c>
      <c r="E151" s="25">
        <v>7755.16</v>
      </c>
      <c r="F151" s="4"/>
      <c r="G151" s="25">
        <v>8576.9</v>
      </c>
      <c r="H151" s="25">
        <v>12617.6</v>
      </c>
      <c r="I151" s="3">
        <v>0.34205819971154661</v>
      </c>
      <c r="J151" s="3">
        <v>0.27234241113090696</v>
      </c>
      <c r="K151" s="4">
        <v>7220</v>
      </c>
      <c r="L151" s="25">
        <v>11625.69</v>
      </c>
      <c r="M151" s="4"/>
      <c r="N151" s="25">
        <v>11674.24</v>
      </c>
      <c r="O151" s="25">
        <v>17578.66</v>
      </c>
      <c r="P151" s="3">
        <v>1.3685416136421437E-2</v>
      </c>
      <c r="Q151" s="3">
        <v>9.5664715364384683E-3</v>
      </c>
      <c r="R151" s="4">
        <v>7200</v>
      </c>
      <c r="S151" s="25">
        <v>11602.3</v>
      </c>
      <c r="T151" s="4"/>
      <c r="U151" s="25">
        <v>11627.74</v>
      </c>
      <c r="V151" s="25">
        <v>12603.24</v>
      </c>
      <c r="W151" s="3">
        <v>1.5669805718164141E-2</v>
      </c>
      <c r="X151" s="3">
        <v>1.351149571561892E-2</v>
      </c>
      <c r="Y151" s="4">
        <v>5400</v>
      </c>
      <c r="Z151" s="25">
        <v>11394.575339929825</v>
      </c>
      <c r="AA151" s="4"/>
      <c r="AB151" s="25">
        <v>11567.789695310783</v>
      </c>
      <c r="AC151" s="25">
        <v>11858.69</v>
      </c>
      <c r="AD151" s="3">
        <v>3.3293005859860468E-2</v>
      </c>
      <c r="AE151" s="3">
        <v>1.8597633383322057E-2</v>
      </c>
      <c r="AF151" s="4">
        <v>7200.05</v>
      </c>
      <c r="AG151" s="25">
        <v>0</v>
      </c>
      <c r="AH151" s="4"/>
      <c r="AI151" s="25">
        <v>9283.5</v>
      </c>
      <c r="AJ151" s="25">
        <v>11891.5</v>
      </c>
      <c r="AK151" s="3">
        <v>1</v>
      </c>
      <c r="AL151" s="3">
        <v>0.21239501145329601</v>
      </c>
      <c r="AM151" s="4">
        <v>7200</v>
      </c>
      <c r="AN151" s="25">
        <v>11628.2</v>
      </c>
      <c r="AO151" s="4">
        <v>1692.81</v>
      </c>
      <c r="AP151" s="25">
        <v>11633</v>
      </c>
      <c r="AQ151" s="25">
        <v>11787</v>
      </c>
      <c r="AR151" s="3">
        <v>1.3472469669975335E-2</v>
      </c>
      <c r="AS151" s="3">
        <v>1.3065241367608383E-2</v>
      </c>
      <c r="AT151" s="4">
        <v>5400</v>
      </c>
      <c r="AU151" s="25">
        <v>11628.6</v>
      </c>
      <c r="AV151" s="4">
        <v>1489.71</v>
      </c>
      <c r="AW151" s="25">
        <v>11633.5</v>
      </c>
      <c r="AX151" s="25">
        <v>11902</v>
      </c>
      <c r="AY151" s="3">
        <v>1.3438533978111449E-2</v>
      </c>
      <c r="AZ151" s="3">
        <v>1.3022821752778484E-2</v>
      </c>
      <c r="BA151" s="4">
        <v>5400.01</v>
      </c>
    </row>
    <row r="152" spans="1:53" x14ac:dyDescent="0.45">
      <c r="A152">
        <v>5</v>
      </c>
      <c r="B152" t="s">
        <v>10</v>
      </c>
      <c r="C152">
        <v>20</v>
      </c>
      <c r="D152">
        <v>2</v>
      </c>
      <c r="E152" s="25">
        <v>6655.39</v>
      </c>
      <c r="F152" s="4"/>
      <c r="G152" s="25">
        <v>6997.62</v>
      </c>
      <c r="H152" s="25">
        <v>8583.52</v>
      </c>
      <c r="I152" s="3">
        <v>0.19692956682590379</v>
      </c>
      <c r="J152" s="3">
        <v>0.15563449706362531</v>
      </c>
      <c r="K152" s="4">
        <v>7222</v>
      </c>
      <c r="L152" s="25">
        <v>8200.6200000000008</v>
      </c>
      <c r="M152" s="4"/>
      <c r="N152" s="25">
        <v>8240.4599999999991</v>
      </c>
      <c r="O152" s="25">
        <v>16527.8</v>
      </c>
      <c r="P152" s="3">
        <v>1.0474899938822951E-2</v>
      </c>
      <c r="Q152" s="3">
        <v>5.6676195153384295E-3</v>
      </c>
      <c r="R152" s="4">
        <v>7200</v>
      </c>
      <c r="S152" s="25">
        <v>8170.24</v>
      </c>
      <c r="T152" s="4"/>
      <c r="U152" s="25">
        <v>8196</v>
      </c>
      <c r="V152" s="25">
        <v>8400.41</v>
      </c>
      <c r="W152" s="3">
        <v>1.4140692591068704E-2</v>
      </c>
      <c r="X152" s="3">
        <v>1.1032370710823535E-2</v>
      </c>
      <c r="Y152" s="4">
        <v>5400</v>
      </c>
      <c r="Z152" s="25">
        <v>8022.2210652901049</v>
      </c>
      <c r="AA152" s="4"/>
      <c r="AB152" s="25">
        <v>8201.2680199831429</v>
      </c>
      <c r="AC152" s="25">
        <v>8287.43</v>
      </c>
      <c r="AD152" s="3">
        <v>3.2001348392673649E-2</v>
      </c>
      <c r="AE152" s="3">
        <v>1.0396706821880528E-2</v>
      </c>
      <c r="AF152" s="4">
        <v>7200.14</v>
      </c>
      <c r="AG152" s="25">
        <v>0</v>
      </c>
      <c r="AH152" s="4"/>
      <c r="AI152" s="25">
        <v>7336.43</v>
      </c>
      <c r="AJ152" s="25">
        <v>8381.4699999999993</v>
      </c>
      <c r="AK152" s="3">
        <v>1</v>
      </c>
      <c r="AL152" s="3">
        <v>0.11475210047023021</v>
      </c>
      <c r="AM152" s="4">
        <v>7200</v>
      </c>
      <c r="AN152" s="25">
        <v>8185.7</v>
      </c>
      <c r="AO152" s="4">
        <v>3183.85</v>
      </c>
      <c r="AP152" s="25">
        <v>8202.66</v>
      </c>
      <c r="AQ152" s="25">
        <v>8288.69</v>
      </c>
      <c r="AR152" s="3">
        <v>1.2275216804244557E-2</v>
      </c>
      <c r="AS152" s="3">
        <v>1.0228744013524148E-2</v>
      </c>
      <c r="AT152" s="4">
        <v>5400.06</v>
      </c>
      <c r="AU152" s="25">
        <v>8185.87</v>
      </c>
      <c r="AV152" s="4">
        <v>2954.46</v>
      </c>
      <c r="AW152" s="25">
        <v>8202.4699999999993</v>
      </c>
      <c r="AX152" s="25">
        <v>8289.61</v>
      </c>
      <c r="AY152" s="3">
        <v>1.2254703810469638E-2</v>
      </c>
      <c r="AZ152" s="3">
        <v>1.0251670300684404E-2</v>
      </c>
      <c r="BA152" s="4">
        <v>5400.07</v>
      </c>
    </row>
    <row r="153" spans="1:53" x14ac:dyDescent="0.45">
      <c r="A153">
        <v>5</v>
      </c>
      <c r="B153" t="s">
        <v>10</v>
      </c>
      <c r="C153">
        <v>20</v>
      </c>
      <c r="D153">
        <v>3</v>
      </c>
      <c r="E153" s="25">
        <v>7871.72</v>
      </c>
      <c r="F153" s="4"/>
      <c r="G153" s="25">
        <v>8130.26</v>
      </c>
      <c r="H153" s="25">
        <v>11738.2</v>
      </c>
      <c r="I153" s="3">
        <v>0.24948466975960151</v>
      </c>
      <c r="J153" s="3">
        <v>0.22483462714117092</v>
      </c>
      <c r="K153" s="4">
        <v>7224</v>
      </c>
      <c r="L153" s="25">
        <v>10287.549999999999</v>
      </c>
      <c r="M153" s="4"/>
      <c r="N153" s="25">
        <v>10340.969999999999</v>
      </c>
      <c r="O153" s="25">
        <v>17728.21</v>
      </c>
      <c r="P153" s="3">
        <v>1.9151597666760178E-2</v>
      </c>
      <c r="Q153" s="3">
        <v>1.4058361507262364E-2</v>
      </c>
      <c r="R153" s="4">
        <v>7200.1</v>
      </c>
      <c r="S153" s="25">
        <v>10248.129999999999</v>
      </c>
      <c r="T153" s="4"/>
      <c r="U153" s="25">
        <v>10271.64</v>
      </c>
      <c r="V153" s="25">
        <v>10994.45</v>
      </c>
      <c r="W153" s="3">
        <v>2.2910028393218509E-2</v>
      </c>
      <c r="X153" s="3">
        <v>2.0668508698164324E-2</v>
      </c>
      <c r="Y153" s="4">
        <v>5400</v>
      </c>
      <c r="Z153" s="25">
        <v>10071.324895393836</v>
      </c>
      <c r="AA153" s="4"/>
      <c r="AB153" s="25">
        <v>10362.17697040219</v>
      </c>
      <c r="AC153" s="25">
        <v>10488.42</v>
      </c>
      <c r="AD153" s="3">
        <v>3.976720083731998E-2</v>
      </c>
      <c r="AE153" s="3">
        <v>1.2036420127894397E-2</v>
      </c>
      <c r="AF153" s="4">
        <v>7200.04</v>
      </c>
      <c r="AG153" s="25">
        <v>0</v>
      </c>
      <c r="AH153" s="4"/>
      <c r="AI153" s="25">
        <v>8633.1200000000008</v>
      </c>
      <c r="AJ153" s="25">
        <v>10655.41</v>
      </c>
      <c r="AK153" s="3">
        <v>1</v>
      </c>
      <c r="AL153" s="3">
        <v>0.17689032285129688</v>
      </c>
      <c r="AM153" s="4">
        <v>7200</v>
      </c>
      <c r="AN153" s="25">
        <v>10226.1</v>
      </c>
      <c r="AO153" s="4">
        <v>1106.72</v>
      </c>
      <c r="AP153" s="25">
        <v>10280.200000000001</v>
      </c>
      <c r="AQ153" s="25">
        <v>10631.2</v>
      </c>
      <c r="AR153" s="3">
        <v>2.5010440085351245E-2</v>
      </c>
      <c r="AS153" s="3">
        <v>1.985237051910577E-2</v>
      </c>
      <c r="AT153" s="4">
        <v>5400.01</v>
      </c>
      <c r="AU153" s="25">
        <v>10230.5</v>
      </c>
      <c r="AV153" s="4">
        <v>912.9</v>
      </c>
      <c r="AW153" s="25">
        <v>10289.5</v>
      </c>
      <c r="AX153" s="25">
        <v>10666.4</v>
      </c>
      <c r="AY153" s="3">
        <v>2.4590929806396013E-2</v>
      </c>
      <c r="AZ153" s="3">
        <v>1.8965678338586752E-2</v>
      </c>
      <c r="BA153" s="4">
        <v>5400</v>
      </c>
    </row>
    <row r="154" spans="1:53" x14ac:dyDescent="0.45">
      <c r="A154">
        <v>5</v>
      </c>
      <c r="B154" t="s">
        <v>10</v>
      </c>
      <c r="C154">
        <v>20</v>
      </c>
      <c r="D154">
        <v>4</v>
      </c>
      <c r="E154" s="25">
        <v>8832.94</v>
      </c>
      <c r="F154" s="4"/>
      <c r="G154" s="25">
        <v>9456.66</v>
      </c>
      <c r="H154" s="25">
        <v>14778.5</v>
      </c>
      <c r="I154" s="3">
        <v>0.33032039909627131</v>
      </c>
      <c r="J154" s="3">
        <v>0.28303234317427101</v>
      </c>
      <c r="K154" s="4">
        <v>7221</v>
      </c>
      <c r="L154" s="25">
        <v>12942.23</v>
      </c>
      <c r="M154" s="4"/>
      <c r="N154" s="25">
        <v>13006.65</v>
      </c>
      <c r="O154" s="25">
        <v>19166.48</v>
      </c>
      <c r="P154" s="3">
        <v>1.8769806972054142E-2</v>
      </c>
      <c r="Q154" s="3">
        <v>1.3885729882181659E-2</v>
      </c>
      <c r="R154" s="4">
        <v>7200</v>
      </c>
      <c r="S154" s="25">
        <v>12807.95</v>
      </c>
      <c r="T154" s="4"/>
      <c r="U154" s="25">
        <v>12834.93</v>
      </c>
      <c r="V154" s="25">
        <v>14246.13</v>
      </c>
      <c r="W154" s="3">
        <v>2.8950401067491437E-2</v>
      </c>
      <c r="X154" s="3">
        <v>2.6904881044443357E-2</v>
      </c>
      <c r="Y154" s="4">
        <v>5400</v>
      </c>
      <c r="Z154" s="25">
        <v>12706.531430575635</v>
      </c>
      <c r="AA154" s="4"/>
      <c r="AB154" s="25">
        <v>12906.530186538317</v>
      </c>
      <c r="AC154" s="25">
        <v>13189.8</v>
      </c>
      <c r="AD154" s="3">
        <v>3.6639567652607667E-2</v>
      </c>
      <c r="AE154" s="3">
        <v>2.1476429776166595E-2</v>
      </c>
      <c r="AF154" s="4">
        <v>7200.11</v>
      </c>
      <c r="AG154" s="25">
        <v>0</v>
      </c>
      <c r="AH154" s="4"/>
      <c r="AI154" s="25">
        <v>9485.51</v>
      </c>
      <c r="AJ154" s="25">
        <v>13603.61</v>
      </c>
      <c r="AK154" s="3">
        <v>1</v>
      </c>
      <c r="AL154" s="3">
        <v>0.28084504693020357</v>
      </c>
      <c r="AM154" s="4">
        <v>7200</v>
      </c>
      <c r="AN154" s="25">
        <v>12861.9</v>
      </c>
      <c r="AO154" s="4">
        <v>3616.15</v>
      </c>
      <c r="AP154" s="25">
        <v>12867.5</v>
      </c>
      <c r="AQ154" s="25">
        <v>13522</v>
      </c>
      <c r="AR154" s="3">
        <v>2.4860119183005024E-2</v>
      </c>
      <c r="AS154" s="3">
        <v>2.4435548681556906E-2</v>
      </c>
      <c r="AT154" s="4">
        <v>5400.09</v>
      </c>
      <c r="AU154" s="25">
        <v>12866.3</v>
      </c>
      <c r="AV154" s="4">
        <v>3623.64</v>
      </c>
      <c r="AW154" s="25">
        <v>12867</v>
      </c>
      <c r="AX154" s="25">
        <v>13666.4</v>
      </c>
      <c r="AY154" s="3">
        <v>2.452652807472441E-2</v>
      </c>
      <c r="AZ154" s="3">
        <v>2.4473456762043343E-2</v>
      </c>
      <c r="BA154" s="4">
        <v>5400.06</v>
      </c>
    </row>
    <row r="155" spans="1:53" x14ac:dyDescent="0.45">
      <c r="A155">
        <v>5</v>
      </c>
      <c r="B155" t="s">
        <v>10</v>
      </c>
      <c r="C155">
        <v>20</v>
      </c>
      <c r="D155">
        <v>5</v>
      </c>
      <c r="E155" s="25">
        <v>10782.1</v>
      </c>
      <c r="F155" s="4"/>
      <c r="G155" s="25">
        <v>10782.1</v>
      </c>
      <c r="H155" s="25">
        <v>100000000</v>
      </c>
      <c r="I155" s="3">
        <v>0.25159854624608863</v>
      </c>
      <c r="J155" s="3">
        <v>0.25159854624608863</v>
      </c>
      <c r="K155" s="4">
        <v>7224</v>
      </c>
      <c r="L155" s="25">
        <v>14079.52</v>
      </c>
      <c r="M155" s="4"/>
      <c r="N155" s="25">
        <v>14118.4</v>
      </c>
      <c r="O155" s="25">
        <v>21966.91</v>
      </c>
      <c r="P155" s="3">
        <v>2.2719763667813322E-2</v>
      </c>
      <c r="Q155" s="3">
        <v>2.0021045558915106E-2</v>
      </c>
      <c r="R155" s="4">
        <v>7200.1</v>
      </c>
      <c r="S155" s="25">
        <v>13889.17</v>
      </c>
      <c r="T155" s="4"/>
      <c r="U155" s="25">
        <v>13935.77</v>
      </c>
      <c r="V155" s="25">
        <v>15243.79</v>
      </c>
      <c r="W155" s="3">
        <v>3.5932237742627812E-2</v>
      </c>
      <c r="X155" s="3">
        <v>3.2697663054493536E-2</v>
      </c>
      <c r="Y155" s="4">
        <v>5400</v>
      </c>
      <c r="Z155" s="25">
        <v>13765.085648499859</v>
      </c>
      <c r="AA155" s="4"/>
      <c r="AB155" s="25">
        <v>14105.727363183405</v>
      </c>
      <c r="AC155" s="25">
        <v>14406.84</v>
      </c>
      <c r="AD155" s="3">
        <v>4.4545115479879112E-2</v>
      </c>
      <c r="AE155" s="3">
        <v>2.0900671959749335E-2</v>
      </c>
      <c r="AF155" s="4">
        <v>7200.06</v>
      </c>
      <c r="AG155" s="25">
        <v>0</v>
      </c>
      <c r="AH155" s="4"/>
      <c r="AI155" s="25">
        <v>11585.26</v>
      </c>
      <c r="AJ155" s="25">
        <v>14760.42</v>
      </c>
      <c r="AK155" s="3">
        <v>1</v>
      </c>
      <c r="AL155" s="3">
        <v>0.19585002679282895</v>
      </c>
      <c r="AM155" s="4">
        <v>7200</v>
      </c>
      <c r="AN155" s="25">
        <v>13990.4</v>
      </c>
      <c r="AO155" s="4">
        <v>3607.2</v>
      </c>
      <c r="AP155" s="25">
        <v>13995.1</v>
      </c>
      <c r="AQ155" s="25">
        <v>14821</v>
      </c>
      <c r="AR155" s="3">
        <v>2.8905714230185141E-2</v>
      </c>
      <c r="AS155" s="3">
        <v>2.8579480302411895E-2</v>
      </c>
      <c r="AT155" s="4">
        <v>5400.01</v>
      </c>
      <c r="AU155" s="25">
        <v>13988.4</v>
      </c>
      <c r="AV155" s="4">
        <v>3610.77</v>
      </c>
      <c r="AW155" s="25">
        <v>13990.2</v>
      </c>
      <c r="AX155" s="25">
        <v>15481.4</v>
      </c>
      <c r="AY155" s="3">
        <v>2.9044537178173735E-2</v>
      </c>
      <c r="AZ155" s="3">
        <v>2.8919596524983927E-2</v>
      </c>
      <c r="BA155" s="4">
        <v>5400</v>
      </c>
    </row>
    <row r="156" spans="1:53" x14ac:dyDescent="0.45">
      <c r="A156">
        <v>5</v>
      </c>
      <c r="B156" t="s">
        <v>10</v>
      </c>
      <c r="C156">
        <v>25</v>
      </c>
      <c r="D156">
        <v>1</v>
      </c>
      <c r="E156" s="25">
        <v>9230.58</v>
      </c>
      <c r="F156" s="4"/>
      <c r="G156" s="25">
        <v>9373.43</v>
      </c>
      <c r="H156" s="25">
        <v>11511</v>
      </c>
      <c r="I156" s="3">
        <v>0.10604904315487723</v>
      </c>
      <c r="J156" s="3">
        <v>9.2214496009917102E-2</v>
      </c>
      <c r="K156" s="4">
        <v>7231</v>
      </c>
      <c r="L156" s="25">
        <v>10086.89</v>
      </c>
      <c r="M156" s="4"/>
      <c r="N156" s="25">
        <v>10117.16</v>
      </c>
      <c r="O156" s="25">
        <v>17732.849999999999</v>
      </c>
      <c r="P156" s="3">
        <v>2.3118269156271881E-2</v>
      </c>
      <c r="Q156" s="3">
        <v>2.0186720384287645E-2</v>
      </c>
      <c r="R156" s="4">
        <v>7200</v>
      </c>
      <c r="S156" s="25">
        <v>9994.4599999999991</v>
      </c>
      <c r="T156" s="4"/>
      <c r="U156" s="25">
        <v>10027.6</v>
      </c>
      <c r="V156" s="25">
        <v>10745.98</v>
      </c>
      <c r="W156" s="3">
        <v>3.20698070814288E-2</v>
      </c>
      <c r="X156" s="3">
        <v>2.8860308359804757E-2</v>
      </c>
      <c r="Y156" s="4">
        <v>5400</v>
      </c>
      <c r="Z156" s="25">
        <v>9787.4678368093737</v>
      </c>
      <c r="AA156" s="4"/>
      <c r="AB156" s="25">
        <v>10035.91507501747</v>
      </c>
      <c r="AC156" s="25">
        <v>10325.6</v>
      </c>
      <c r="AD156" s="3">
        <v>5.2116309288625033E-2</v>
      </c>
      <c r="AE156" s="3">
        <v>2.8055021014035987E-2</v>
      </c>
      <c r="AF156" s="4">
        <v>7200.3</v>
      </c>
      <c r="AG156" s="25">
        <v>0</v>
      </c>
      <c r="AH156" s="4"/>
      <c r="AI156" s="25">
        <v>9462.7000000000007</v>
      </c>
      <c r="AJ156" s="25">
        <v>10526.08</v>
      </c>
      <c r="AK156" s="3">
        <v>1</v>
      </c>
      <c r="AL156" s="3">
        <v>8.3568993569380912E-2</v>
      </c>
      <c r="AM156" s="4">
        <v>7200</v>
      </c>
      <c r="AN156" s="25">
        <v>10041.299999999999</v>
      </c>
      <c r="AO156" s="4">
        <v>3602.5</v>
      </c>
      <c r="AP156" s="25">
        <v>10045.1</v>
      </c>
      <c r="AQ156" s="25">
        <v>10354.1</v>
      </c>
      <c r="AR156" s="3">
        <v>2.7533508948632629E-2</v>
      </c>
      <c r="AS156" s="3">
        <v>2.7165491593708839E-2</v>
      </c>
      <c r="AT156" s="4">
        <v>5400.01</v>
      </c>
      <c r="AU156" s="25">
        <v>10039.4</v>
      </c>
      <c r="AV156" s="4">
        <v>3604.27</v>
      </c>
      <c r="AW156" s="25">
        <v>10044.299999999999</v>
      </c>
      <c r="AX156" s="25">
        <v>10355.700000000001</v>
      </c>
      <c r="AY156" s="3">
        <v>2.7717517626094437E-2</v>
      </c>
      <c r="AZ156" s="3">
        <v>2.7242968931587615E-2</v>
      </c>
      <c r="BA156" s="4">
        <v>5400.14</v>
      </c>
    </row>
    <row r="157" spans="1:53" x14ac:dyDescent="0.45">
      <c r="A157">
        <v>5</v>
      </c>
      <c r="B157" t="s">
        <v>10</v>
      </c>
      <c r="C157">
        <v>25</v>
      </c>
      <c r="D157">
        <v>2</v>
      </c>
      <c r="E157" s="25">
        <v>8082.59</v>
      </c>
      <c r="F157" s="4"/>
      <c r="G157" s="25">
        <v>8377.48</v>
      </c>
      <c r="H157" s="25">
        <v>14214.7</v>
      </c>
      <c r="I157" s="3">
        <v>0.35990588563251208</v>
      </c>
      <c r="J157" s="3">
        <v>0.33655231290572174</v>
      </c>
      <c r="K157" s="4">
        <v>7291</v>
      </c>
      <c r="L157" s="25">
        <v>12306.58</v>
      </c>
      <c r="M157" s="4"/>
      <c r="N157" s="25">
        <v>12333.97</v>
      </c>
      <c r="O157" s="25">
        <v>20533.47</v>
      </c>
      <c r="P157" s="3">
        <v>2.5390447122439794E-2</v>
      </c>
      <c r="Q157" s="3">
        <v>2.3221318440603267E-2</v>
      </c>
      <c r="R157" s="4">
        <v>7200.3</v>
      </c>
      <c r="S157" s="25">
        <v>12201.5</v>
      </c>
      <c r="T157" s="4"/>
      <c r="U157" s="25">
        <v>12219.37</v>
      </c>
      <c r="V157" s="25">
        <v>13807.81</v>
      </c>
      <c r="W157" s="3">
        <v>3.371217190839771E-2</v>
      </c>
      <c r="X157" s="3">
        <v>3.2296971852011386E-2</v>
      </c>
      <c r="Y157" s="4">
        <v>5400</v>
      </c>
      <c r="Z157" s="25">
        <v>11990.520689342675</v>
      </c>
      <c r="AA157" s="4"/>
      <c r="AB157" s="25">
        <v>12179.806646133084</v>
      </c>
      <c r="AC157" s="25">
        <v>12627.19</v>
      </c>
      <c r="AD157" s="3">
        <v>5.0420506118726782E-2</v>
      </c>
      <c r="AE157" s="3">
        <v>3.5430159351915735E-2</v>
      </c>
      <c r="AF157" s="4">
        <v>7200.19</v>
      </c>
      <c r="AG157" s="25">
        <v>0</v>
      </c>
      <c r="AH157" s="4"/>
      <c r="AI157" s="25">
        <v>7939.05</v>
      </c>
      <c r="AJ157" s="25">
        <v>13052.63</v>
      </c>
      <c r="AK157" s="3">
        <v>1</v>
      </c>
      <c r="AL157" s="3">
        <v>0.37127341870994263</v>
      </c>
      <c r="AM157" s="4">
        <v>7200</v>
      </c>
      <c r="AN157" s="25">
        <v>12221.6</v>
      </c>
      <c r="AO157" s="4">
        <v>3619.6</v>
      </c>
      <c r="AP157" s="25">
        <v>12221.7</v>
      </c>
      <c r="AQ157" s="25">
        <v>14597.2</v>
      </c>
      <c r="AR157" s="3">
        <v>3.212036882315069E-2</v>
      </c>
      <c r="AS157" s="3">
        <v>3.2112449404816099E-2</v>
      </c>
      <c r="AT157" s="4">
        <v>5400.01</v>
      </c>
      <c r="AU157" s="25">
        <v>12217.8</v>
      </c>
      <c r="AV157" s="4">
        <v>3628.83</v>
      </c>
      <c r="AW157" s="25">
        <v>12218.3</v>
      </c>
      <c r="AX157" s="25">
        <v>14995</v>
      </c>
      <c r="AY157" s="3">
        <v>3.2421306719864137E-2</v>
      </c>
      <c r="AZ157" s="3">
        <v>3.2381709628191327E-2</v>
      </c>
      <c r="BA157" s="4">
        <v>5400.01</v>
      </c>
    </row>
    <row r="158" spans="1:53" x14ac:dyDescent="0.45">
      <c r="A158">
        <v>5</v>
      </c>
      <c r="B158" t="s">
        <v>10</v>
      </c>
      <c r="C158">
        <v>25</v>
      </c>
      <c r="D158">
        <v>3</v>
      </c>
      <c r="E158" s="25">
        <v>9467.2900000000009</v>
      </c>
      <c r="F158" s="4"/>
      <c r="G158" s="25">
        <v>10044.9</v>
      </c>
      <c r="H158" s="25">
        <v>15306.8</v>
      </c>
      <c r="I158" s="3">
        <v>0.32373311884703132</v>
      </c>
      <c r="J158" s="3">
        <v>0.28247331659921115</v>
      </c>
      <c r="K158" s="4">
        <v>7245</v>
      </c>
      <c r="L158" s="25">
        <v>13633.23</v>
      </c>
      <c r="M158" s="4"/>
      <c r="N158" s="25">
        <v>13655.84</v>
      </c>
      <c r="O158" s="25">
        <v>21241.57</v>
      </c>
      <c r="P158" s="3">
        <v>2.615194716322345E-2</v>
      </c>
      <c r="Q158" s="3">
        <v>2.4536871023919698E-2</v>
      </c>
      <c r="R158" s="4">
        <v>7200</v>
      </c>
      <c r="S158" s="25">
        <v>13550.9</v>
      </c>
      <c r="T158" s="4"/>
      <c r="U158" s="25">
        <v>13562.53</v>
      </c>
      <c r="V158" s="25">
        <v>15388.58</v>
      </c>
      <c r="W158" s="3">
        <v>3.2032938695681405E-2</v>
      </c>
      <c r="X158" s="3">
        <v>3.1202185245875841E-2</v>
      </c>
      <c r="Y158" s="4">
        <v>5400</v>
      </c>
      <c r="Z158" s="25">
        <v>13228.262695018379</v>
      </c>
      <c r="AA158" s="4"/>
      <c r="AB158" s="25">
        <v>13474.566693394816</v>
      </c>
      <c r="AC158" s="25">
        <v>13999.34</v>
      </c>
      <c r="AD158" s="3">
        <v>5.5079546963044089E-2</v>
      </c>
      <c r="AE158" s="3">
        <v>3.7485574791753337E-2</v>
      </c>
      <c r="AF158" s="4">
        <v>7200.11</v>
      </c>
      <c r="AG158" s="25">
        <v>0</v>
      </c>
      <c r="AH158" s="4"/>
      <c r="AI158" s="25">
        <v>10009.86</v>
      </c>
      <c r="AJ158" s="25">
        <v>14227.25</v>
      </c>
      <c r="AK158" s="3">
        <v>1</v>
      </c>
      <c r="AL158" s="3">
        <v>0.2849762917394677</v>
      </c>
      <c r="AM158" s="4">
        <v>7200</v>
      </c>
      <c r="AN158" s="25">
        <v>13578.7</v>
      </c>
      <c r="AO158" s="4">
        <v>3631.9</v>
      </c>
      <c r="AP158" s="25">
        <v>13579.1</v>
      </c>
      <c r="AQ158" s="25">
        <v>14691.2</v>
      </c>
      <c r="AR158" s="3">
        <v>3.0047130793308785E-2</v>
      </c>
      <c r="AS158" s="3">
        <v>3.0018558017735106E-2</v>
      </c>
      <c r="AT158" s="4">
        <v>5400.01</v>
      </c>
      <c r="AU158" s="25">
        <v>13574.2</v>
      </c>
      <c r="AV158" s="4">
        <v>3609.83</v>
      </c>
      <c r="AW158" s="25">
        <v>13574.3</v>
      </c>
      <c r="AX158" s="25">
        <v>19820</v>
      </c>
      <c r="AY158" s="3">
        <v>3.0368574518512974E-2</v>
      </c>
      <c r="AZ158" s="3">
        <v>3.0361431324619652E-2</v>
      </c>
      <c r="BA158" s="4">
        <v>5400.02</v>
      </c>
    </row>
    <row r="159" spans="1:53" x14ac:dyDescent="0.45">
      <c r="A159">
        <v>5</v>
      </c>
      <c r="B159" t="s">
        <v>10</v>
      </c>
      <c r="C159">
        <v>25</v>
      </c>
      <c r="D159">
        <v>4</v>
      </c>
      <c r="E159" s="25">
        <v>8997.14</v>
      </c>
      <c r="F159" s="4"/>
      <c r="G159" s="25">
        <v>9282.76</v>
      </c>
      <c r="H159" s="25">
        <v>11687.4</v>
      </c>
      <c r="I159" s="3">
        <v>0.15904598022382097</v>
      </c>
      <c r="J159" s="3">
        <v>0.13234935361486824</v>
      </c>
      <c r="K159" s="4">
        <v>7231</v>
      </c>
      <c r="L159" s="25">
        <v>10548.29</v>
      </c>
      <c r="M159" s="4"/>
      <c r="N159" s="25">
        <v>10587.34</v>
      </c>
      <c r="O159" s="25">
        <v>19863.330000000002</v>
      </c>
      <c r="P159" s="3">
        <v>1.4061482063758847E-2</v>
      </c>
      <c r="Q159" s="3">
        <v>1.0411516133223235E-2</v>
      </c>
      <c r="R159" s="4">
        <v>7200</v>
      </c>
      <c r="S159" s="25">
        <v>10455.94</v>
      </c>
      <c r="T159" s="4"/>
      <c r="U159" s="25">
        <v>10471.200000000001</v>
      </c>
      <c r="V159" s="25">
        <v>11919.28</v>
      </c>
      <c r="W159" s="3">
        <v>2.2693347715102546E-2</v>
      </c>
      <c r="X159" s="3">
        <v>2.1267010196537237E-2</v>
      </c>
      <c r="Y159" s="4">
        <v>5400</v>
      </c>
      <c r="Z159" s="25">
        <v>10227.51933107584</v>
      </c>
      <c r="AA159" s="4"/>
      <c r="AB159" s="25">
        <v>10448.557423781593</v>
      </c>
      <c r="AC159" s="25">
        <v>10698.73</v>
      </c>
      <c r="AD159" s="3">
        <v>4.4043607879080897E-2</v>
      </c>
      <c r="AE159" s="3">
        <v>2.3383390011562765E-2</v>
      </c>
      <c r="AF159" s="4">
        <v>7200.06</v>
      </c>
      <c r="AG159" s="25">
        <v>0</v>
      </c>
      <c r="AH159" s="4"/>
      <c r="AI159" s="25">
        <v>9803.77</v>
      </c>
      <c r="AJ159" s="25">
        <v>10908.99</v>
      </c>
      <c r="AK159" s="3">
        <v>1</v>
      </c>
      <c r="AL159" s="3">
        <v>8.3651050171375405E-2</v>
      </c>
      <c r="AM159" s="4">
        <v>7200</v>
      </c>
      <c r="AN159" s="25">
        <v>10459.700000000001</v>
      </c>
      <c r="AO159" s="4">
        <v>3606.81</v>
      </c>
      <c r="AP159" s="25">
        <v>10462.299999999999</v>
      </c>
      <c r="AQ159" s="25">
        <v>11285.9</v>
      </c>
      <c r="AR159" s="3">
        <v>2.2341904132546466E-2</v>
      </c>
      <c r="AS159" s="3">
        <v>2.2098884633970601E-2</v>
      </c>
      <c r="AT159" s="4">
        <v>5400.01</v>
      </c>
      <c r="AU159" s="25">
        <v>10462.9</v>
      </c>
      <c r="AV159" s="4">
        <v>3601.11</v>
      </c>
      <c r="AW159" s="25">
        <v>10466.299999999999</v>
      </c>
      <c r="AX159" s="25">
        <v>12875.7</v>
      </c>
      <c r="AY159" s="3">
        <v>2.2042803211222262E-2</v>
      </c>
      <c r="AZ159" s="3">
        <v>2.172500848231522E-2</v>
      </c>
      <c r="BA159" s="4">
        <v>5400.18</v>
      </c>
    </row>
    <row r="160" spans="1:53" x14ac:dyDescent="0.45">
      <c r="A160">
        <v>5</v>
      </c>
      <c r="B160" t="s">
        <v>10</v>
      </c>
      <c r="C160">
        <v>25</v>
      </c>
      <c r="D160">
        <v>5</v>
      </c>
      <c r="E160" s="25">
        <v>10448.5</v>
      </c>
      <c r="F160" s="4"/>
      <c r="G160" s="25">
        <v>10448.5</v>
      </c>
      <c r="H160" s="25">
        <v>100000000</v>
      </c>
      <c r="I160" s="3">
        <v>0.25680476908205407</v>
      </c>
      <c r="J160" s="3">
        <v>0.25680476908205407</v>
      </c>
      <c r="K160" s="4">
        <v>7253</v>
      </c>
      <c r="L160" s="25">
        <v>13878.21</v>
      </c>
      <c r="M160" s="4"/>
      <c r="N160" s="25">
        <v>13909.69</v>
      </c>
      <c r="O160" s="25">
        <v>23911.19</v>
      </c>
      <c r="P160" s="3">
        <v>1.2851654718117882E-2</v>
      </c>
      <c r="Q160" s="3">
        <v>1.0612502124989875E-2</v>
      </c>
      <c r="R160" s="4">
        <v>7200</v>
      </c>
      <c r="S160" s="25">
        <v>13670.02</v>
      </c>
      <c r="T160" s="4"/>
      <c r="U160" s="25">
        <v>13691.33</v>
      </c>
      <c r="V160" s="25">
        <v>16882.52</v>
      </c>
      <c r="W160" s="3">
        <v>2.7660078427244186E-2</v>
      </c>
      <c r="X160" s="3">
        <v>2.6144311535263417E-2</v>
      </c>
      <c r="Y160" s="4">
        <v>5400</v>
      </c>
      <c r="Z160" s="25">
        <v>13424.904289509788</v>
      </c>
      <c r="AA160" s="4"/>
      <c r="AB160" s="25">
        <v>13774.895292784206</v>
      </c>
      <c r="AC160" s="25">
        <v>14058.89</v>
      </c>
      <c r="AD160" s="3">
        <v>4.5095004690285739E-2</v>
      </c>
      <c r="AE160" s="3">
        <v>2.0200364837892167E-2</v>
      </c>
      <c r="AF160" s="4">
        <v>7200.04</v>
      </c>
      <c r="AG160" s="25">
        <v>0</v>
      </c>
      <c r="AH160" s="4"/>
      <c r="AI160" s="25">
        <v>10316.200000000001</v>
      </c>
      <c r="AJ160" s="25">
        <v>14650.06</v>
      </c>
      <c r="AK160" s="3">
        <v>1</v>
      </c>
      <c r="AL160" s="3">
        <v>0.2662151848403394</v>
      </c>
      <c r="AM160" s="4">
        <v>7200</v>
      </c>
      <c r="AN160" s="25">
        <v>13752.2</v>
      </c>
      <c r="AO160" s="4">
        <v>3629.76</v>
      </c>
      <c r="AP160" s="25">
        <v>13753.4</v>
      </c>
      <c r="AQ160" s="25">
        <v>15028.9</v>
      </c>
      <c r="AR160" s="3">
        <v>2.181466673400238E-2</v>
      </c>
      <c r="AS160" s="3">
        <v>2.1729311489029346E-2</v>
      </c>
      <c r="AT160" s="4">
        <v>5400.01</v>
      </c>
      <c r="AU160" s="25">
        <v>13750.9</v>
      </c>
      <c r="AV160" s="4">
        <v>3640.01</v>
      </c>
      <c r="AW160" s="25">
        <v>13750.9</v>
      </c>
      <c r="AX160" s="25">
        <v>18522.099999999999</v>
      </c>
      <c r="AY160" s="3">
        <v>2.1907134916056659E-2</v>
      </c>
      <c r="AZ160" s="3">
        <v>2.1907134916056659E-2</v>
      </c>
      <c r="BA160" s="4">
        <v>5401.58</v>
      </c>
    </row>
    <row r="161" spans="1:53" x14ac:dyDescent="0.45">
      <c r="A161">
        <v>5</v>
      </c>
      <c r="B161" t="s">
        <v>10</v>
      </c>
      <c r="C161">
        <v>30</v>
      </c>
      <c r="D161">
        <v>1</v>
      </c>
      <c r="E161" s="25">
        <v>9110.9699999999993</v>
      </c>
      <c r="F161" s="4"/>
      <c r="G161" s="25">
        <v>9110.9699999999993</v>
      </c>
      <c r="H161" s="25">
        <v>100000000</v>
      </c>
      <c r="I161" s="3">
        <v>0.32459902800058121</v>
      </c>
      <c r="J161" s="3">
        <v>0.32459902800058121</v>
      </c>
      <c r="K161" s="4">
        <v>7313</v>
      </c>
      <c r="L161" s="25">
        <v>13194.27</v>
      </c>
      <c r="M161" s="4"/>
      <c r="N161" s="25">
        <v>13210.61</v>
      </c>
      <c r="O161" s="25">
        <v>19001.150000000001</v>
      </c>
      <c r="P161" s="3">
        <v>2.1901863048306335E-2</v>
      </c>
      <c r="Q161" s="3">
        <v>2.0690570300940181E-2</v>
      </c>
      <c r="R161" s="4">
        <v>7200.1</v>
      </c>
      <c r="S161" s="25">
        <v>12878.96</v>
      </c>
      <c r="T161" s="4"/>
      <c r="U161" s="25">
        <v>12896.62</v>
      </c>
      <c r="V161" s="25">
        <v>14824.81</v>
      </c>
      <c r="W161" s="3">
        <v>4.5275958285272061E-2</v>
      </c>
      <c r="X161" s="3">
        <v>4.3966813247420897E-2</v>
      </c>
      <c r="Y161" s="4">
        <v>5400</v>
      </c>
      <c r="Z161" s="25">
        <v>12709.908250440314</v>
      </c>
      <c r="AA161" s="4"/>
      <c r="AB161" s="25">
        <v>12974.853433965864</v>
      </c>
      <c r="AC161" s="25">
        <v>13489.72</v>
      </c>
      <c r="AD161" s="3">
        <v>5.7807852910192747E-2</v>
      </c>
      <c r="AE161" s="3">
        <v>3.8167327864042824E-2</v>
      </c>
      <c r="AF161" s="4">
        <v>7200.04</v>
      </c>
      <c r="AG161" s="25">
        <v>0</v>
      </c>
      <c r="AH161" s="4"/>
      <c r="AI161" s="25">
        <v>9196.2000000000007</v>
      </c>
      <c r="AJ161" s="25">
        <v>13690.75</v>
      </c>
      <c r="AK161" s="3">
        <v>1</v>
      </c>
      <c r="AL161" s="3">
        <v>0.31828088351722639</v>
      </c>
      <c r="AM161" s="4">
        <v>7200</v>
      </c>
      <c r="AN161" s="25">
        <v>12943.1</v>
      </c>
      <c r="AO161" s="4">
        <v>3630.46</v>
      </c>
      <c r="AP161" s="25">
        <v>12943.4</v>
      </c>
      <c r="AQ161" s="25">
        <v>17414.3</v>
      </c>
      <c r="AR161" s="3">
        <v>4.0521226533982838E-2</v>
      </c>
      <c r="AS161" s="3">
        <v>4.0498987377054506E-2</v>
      </c>
      <c r="AT161" s="4">
        <v>5400.02</v>
      </c>
      <c r="AU161" s="25">
        <v>12944.5</v>
      </c>
      <c r="AV161" s="4">
        <v>3621.71</v>
      </c>
      <c r="AW161" s="25">
        <v>12945.6</v>
      </c>
      <c r="AX161" s="25">
        <v>1E+100</v>
      </c>
      <c r="AY161" s="3">
        <v>4.0417443801650396E-2</v>
      </c>
      <c r="AZ161" s="3">
        <v>4.033590022624628E-2</v>
      </c>
      <c r="BA161" s="4">
        <v>5400.82</v>
      </c>
    </row>
    <row r="162" spans="1:53" x14ac:dyDescent="0.45">
      <c r="A162">
        <v>5</v>
      </c>
      <c r="B162" t="s">
        <v>10</v>
      </c>
      <c r="C162">
        <v>30</v>
      </c>
      <c r="D162">
        <v>2</v>
      </c>
      <c r="E162" s="25">
        <v>9595.19</v>
      </c>
      <c r="F162" s="4"/>
      <c r="G162" s="25">
        <v>9881.8700000000008</v>
      </c>
      <c r="H162" s="25">
        <v>13206.4</v>
      </c>
      <c r="I162" s="3">
        <v>0.18290547778858313</v>
      </c>
      <c r="J162" s="3">
        <v>0.15849276083065222</v>
      </c>
      <c r="K162" s="4">
        <v>7285</v>
      </c>
      <c r="L162" s="25">
        <v>11559.06</v>
      </c>
      <c r="M162" s="4"/>
      <c r="N162" s="25">
        <v>11598.46</v>
      </c>
      <c r="O162" s="25">
        <v>18565.88</v>
      </c>
      <c r="P162" s="3">
        <v>1.5668829078621757E-2</v>
      </c>
      <c r="Q162" s="3">
        <v>1.2313655895482129E-2</v>
      </c>
      <c r="R162" s="4">
        <v>7200.1</v>
      </c>
      <c r="S162" s="25">
        <v>11326.29</v>
      </c>
      <c r="T162" s="4"/>
      <c r="U162" s="25">
        <v>11387.74</v>
      </c>
      <c r="V162" s="25">
        <v>12614.88</v>
      </c>
      <c r="W162" s="3">
        <v>3.5490749429875915E-2</v>
      </c>
      <c r="X162" s="3">
        <v>3.0257871457694988E-2</v>
      </c>
      <c r="Y162" s="4">
        <v>5400</v>
      </c>
      <c r="Z162" s="25">
        <v>11200.188507855792</v>
      </c>
      <c r="AA162" s="4"/>
      <c r="AB162" s="25">
        <v>11507.413212831832</v>
      </c>
      <c r="AC162" s="25">
        <v>11743.06</v>
      </c>
      <c r="AD162" s="3">
        <v>4.6229133815564927E-2</v>
      </c>
      <c r="AE162" s="3">
        <v>2.0066897994915046E-2</v>
      </c>
      <c r="AF162" s="4">
        <v>7200.06</v>
      </c>
      <c r="AG162" s="25">
        <v>0</v>
      </c>
      <c r="AH162" s="4"/>
      <c r="AI162" s="25">
        <v>9788.27</v>
      </c>
      <c r="AJ162" s="25">
        <v>12029.68</v>
      </c>
      <c r="AK162" s="3">
        <v>1</v>
      </c>
      <c r="AL162" s="3">
        <v>0.16646342605760331</v>
      </c>
      <c r="AM162" s="4">
        <v>7200</v>
      </c>
      <c r="AN162" s="25">
        <v>11424.2</v>
      </c>
      <c r="AO162" s="4">
        <v>3604.3</v>
      </c>
      <c r="AP162" s="25">
        <v>11432.5</v>
      </c>
      <c r="AQ162" s="25">
        <v>13374.7</v>
      </c>
      <c r="AR162" s="3">
        <v>2.7153058913094098E-2</v>
      </c>
      <c r="AS162" s="3">
        <v>2.6446258470960677E-2</v>
      </c>
      <c r="AT162" s="4">
        <v>5400.01</v>
      </c>
      <c r="AU162" s="25">
        <v>11426.1</v>
      </c>
      <c r="AV162" s="4">
        <v>3612.31</v>
      </c>
      <c r="AW162" s="25">
        <v>11427.5</v>
      </c>
      <c r="AX162" s="25">
        <v>1E+100</v>
      </c>
      <c r="AY162" s="3">
        <v>2.6991261221521404E-2</v>
      </c>
      <c r="AZ162" s="3">
        <v>2.6872041869836268E-2</v>
      </c>
      <c r="BA162" s="4">
        <v>5400.06</v>
      </c>
    </row>
    <row r="163" spans="1:53" x14ac:dyDescent="0.45">
      <c r="A163">
        <v>5</v>
      </c>
      <c r="B163" t="s">
        <v>10</v>
      </c>
      <c r="C163">
        <v>30</v>
      </c>
      <c r="D163">
        <v>3</v>
      </c>
      <c r="E163" s="25">
        <v>8725.8799999999992</v>
      </c>
      <c r="F163" s="4"/>
      <c r="G163" s="25">
        <v>8835.89</v>
      </c>
      <c r="H163" s="25">
        <v>17774.5</v>
      </c>
      <c r="I163" s="3">
        <v>0.22605788769259022</v>
      </c>
      <c r="J163" s="3">
        <v>0.21630054840131666</v>
      </c>
      <c r="K163" s="4">
        <v>7319</v>
      </c>
      <c r="L163" s="25">
        <v>11066.22</v>
      </c>
      <c r="M163" s="4"/>
      <c r="N163" s="25">
        <v>11088.49</v>
      </c>
      <c r="O163" s="25">
        <v>18458.13</v>
      </c>
      <c r="P163" s="3">
        <v>1.8481381584607583E-2</v>
      </c>
      <c r="Q163" s="3">
        <v>1.6506143460649155E-2</v>
      </c>
      <c r="R163" s="4">
        <v>7200.1</v>
      </c>
      <c r="S163" s="25">
        <v>10878.07</v>
      </c>
      <c r="T163" s="4"/>
      <c r="U163" s="25">
        <v>10891</v>
      </c>
      <c r="V163" s="25">
        <v>13150.13</v>
      </c>
      <c r="W163" s="3">
        <v>3.5169349838885533E-2</v>
      </c>
      <c r="X163" s="3">
        <v>3.4022523213704456E-2</v>
      </c>
      <c r="Y163" s="4">
        <v>5400</v>
      </c>
      <c r="Z163" s="25">
        <v>10825.202352867902</v>
      </c>
      <c r="AA163" s="4"/>
      <c r="AB163" s="25">
        <v>11017.564268046115</v>
      </c>
      <c r="AC163" s="25">
        <v>11274.59</v>
      </c>
      <c r="AD163" s="3">
        <v>3.985844692641579E-2</v>
      </c>
      <c r="AE163" s="3">
        <v>2.2796902765766652E-2</v>
      </c>
      <c r="AF163" s="4">
        <v>7200.18</v>
      </c>
      <c r="AG163" s="25">
        <v>0</v>
      </c>
      <c r="AH163" s="4"/>
      <c r="AI163" s="25">
        <v>8756.9599999999991</v>
      </c>
      <c r="AJ163" s="25">
        <v>11445.73</v>
      </c>
      <c r="AK163" s="3">
        <v>1</v>
      </c>
      <c r="AL163" s="3">
        <v>0.22330124643113416</v>
      </c>
      <c r="AM163" s="4">
        <v>7200</v>
      </c>
      <c r="AN163" s="25">
        <v>11008.3</v>
      </c>
      <c r="AO163" s="4">
        <v>3626.34</v>
      </c>
      <c r="AP163" s="25">
        <v>11009.5</v>
      </c>
      <c r="AQ163" s="25">
        <v>14476.4</v>
      </c>
      <c r="AR163" s="3">
        <v>2.3618597217282478E-2</v>
      </c>
      <c r="AS163" s="3">
        <v>2.3512163191743572E-2</v>
      </c>
      <c r="AT163" s="4">
        <v>5400.01</v>
      </c>
      <c r="AU163" s="25">
        <v>11008</v>
      </c>
      <c r="AV163" s="4">
        <v>3626.01</v>
      </c>
      <c r="AW163" s="25">
        <v>11013.9</v>
      </c>
      <c r="AX163" s="25">
        <v>12784.2</v>
      </c>
      <c r="AY163" s="3">
        <v>2.3645205723667125E-2</v>
      </c>
      <c r="AZ163" s="3">
        <v>2.3121905098101175E-2</v>
      </c>
      <c r="BA163" s="4">
        <v>5400.01</v>
      </c>
    </row>
    <row r="164" spans="1:53" x14ac:dyDescent="0.45">
      <c r="A164">
        <v>5</v>
      </c>
      <c r="B164" t="s">
        <v>10</v>
      </c>
      <c r="C164">
        <v>30</v>
      </c>
      <c r="D164">
        <v>4</v>
      </c>
      <c r="E164" s="25">
        <v>8459.84</v>
      </c>
      <c r="F164" s="4"/>
      <c r="G164" s="25">
        <v>8459.84</v>
      </c>
      <c r="H164" s="25">
        <v>100000000</v>
      </c>
      <c r="I164" s="3">
        <v>0.277256735906667</v>
      </c>
      <c r="J164" s="3">
        <v>0.277256735906667</v>
      </c>
      <c r="K164" s="4">
        <v>7296</v>
      </c>
      <c r="L164" s="25">
        <v>11418.24</v>
      </c>
      <c r="M164" s="4"/>
      <c r="N164" s="25">
        <v>11470.19</v>
      </c>
      <c r="O164" s="25">
        <v>18885.37</v>
      </c>
      <c r="P164" s="3">
        <v>2.4513933147546685E-2</v>
      </c>
      <c r="Q164" s="3">
        <v>2.0075727156694711E-2</v>
      </c>
      <c r="R164" s="4">
        <v>7200</v>
      </c>
      <c r="S164" s="25">
        <v>11134.64</v>
      </c>
      <c r="T164" s="4"/>
      <c r="U164" s="25">
        <v>11173.46</v>
      </c>
      <c r="V164" s="25">
        <v>13673.77</v>
      </c>
      <c r="W164" s="3">
        <v>4.8742522541302298E-2</v>
      </c>
      <c r="X164" s="3">
        <v>4.54260421454434E-2</v>
      </c>
      <c r="Y164" s="4">
        <v>5400</v>
      </c>
      <c r="Z164" s="25">
        <v>11081.63137617221</v>
      </c>
      <c r="AA164" s="4"/>
      <c r="AB164" s="25">
        <v>11291.603592873123</v>
      </c>
      <c r="AC164" s="25">
        <v>11705.18</v>
      </c>
      <c r="AD164" s="3">
        <v>5.3271169159960795E-2</v>
      </c>
      <c r="AE164" s="3">
        <v>3.533276781107824E-2</v>
      </c>
      <c r="AF164" s="4">
        <v>7200.07</v>
      </c>
      <c r="AG164" s="25">
        <v>0</v>
      </c>
      <c r="AH164" s="4"/>
      <c r="AI164" s="25">
        <v>8593.5300000000007</v>
      </c>
      <c r="AJ164" s="25">
        <v>12102.6</v>
      </c>
      <c r="AK164" s="3">
        <v>1</v>
      </c>
      <c r="AL164" s="3">
        <v>0.26583529685147939</v>
      </c>
      <c r="AM164" s="4">
        <v>7200</v>
      </c>
      <c r="AN164" s="25">
        <v>11193.6</v>
      </c>
      <c r="AO164" s="4">
        <v>3650.71</v>
      </c>
      <c r="AP164" s="25">
        <v>11193.9</v>
      </c>
      <c r="AQ164" s="25">
        <v>13673</v>
      </c>
      <c r="AR164" s="3">
        <v>4.3705436396535541E-2</v>
      </c>
      <c r="AS164" s="3">
        <v>4.3679806718051377E-2</v>
      </c>
      <c r="AT164" s="4">
        <v>5400.36</v>
      </c>
      <c r="AU164" s="25">
        <v>11204.5</v>
      </c>
      <c r="AV164" s="4">
        <v>3640.18</v>
      </c>
      <c r="AW164" s="25">
        <v>11208</v>
      </c>
      <c r="AX164" s="25">
        <v>14678.7</v>
      </c>
      <c r="AY164" s="3">
        <v>4.2774224744942003E-2</v>
      </c>
      <c r="AZ164" s="3">
        <v>4.2475211829292696E-2</v>
      </c>
      <c r="BA164" s="4">
        <v>5400.03</v>
      </c>
    </row>
    <row r="165" spans="1:53" x14ac:dyDescent="0.45">
      <c r="A165">
        <v>5</v>
      </c>
      <c r="B165" t="s">
        <v>10</v>
      </c>
      <c r="C165">
        <v>30</v>
      </c>
      <c r="D165">
        <v>5</v>
      </c>
      <c r="E165" s="25">
        <v>0</v>
      </c>
      <c r="F165" s="4"/>
      <c r="G165" s="25">
        <v>0</v>
      </c>
      <c r="H165" s="25">
        <v>100000000</v>
      </c>
      <c r="I165" s="3">
        <v>1</v>
      </c>
      <c r="J165" s="3">
        <v>1</v>
      </c>
      <c r="K165" s="4">
        <v>7306</v>
      </c>
      <c r="L165" s="25">
        <v>11141.07</v>
      </c>
      <c r="M165" s="4"/>
      <c r="N165" s="25">
        <v>11174.33</v>
      </c>
      <c r="O165" s="25">
        <v>17450.560000000001</v>
      </c>
      <c r="P165" s="3">
        <v>2.7116734779419525E-2</v>
      </c>
      <c r="Q165" s="3">
        <v>2.4212337140661604E-2</v>
      </c>
      <c r="R165" s="4">
        <v>7200</v>
      </c>
      <c r="S165" s="25">
        <v>10813.85</v>
      </c>
      <c r="T165" s="4"/>
      <c r="U165" s="25">
        <v>10814.65</v>
      </c>
      <c r="V165" s="25">
        <v>13261.28</v>
      </c>
      <c r="W165" s="3">
        <v>5.5690907820741202E-2</v>
      </c>
      <c r="X165" s="3">
        <v>5.5621048587097065E-2</v>
      </c>
      <c r="Y165" s="4">
        <v>5400</v>
      </c>
      <c r="Z165" s="25">
        <v>10788.454557549378</v>
      </c>
      <c r="AA165" s="4"/>
      <c r="AB165" s="25">
        <v>11451.6</v>
      </c>
      <c r="AC165" s="25">
        <v>11451.6</v>
      </c>
      <c r="AD165" s="3">
        <v>5.7908540505311287E-2</v>
      </c>
      <c r="AE165" s="3">
        <v>0</v>
      </c>
      <c r="AF165" s="4">
        <v>5268.98</v>
      </c>
      <c r="AG165" s="25">
        <v>0</v>
      </c>
      <c r="AH165" s="4"/>
      <c r="AI165" s="25">
        <v>7694.75</v>
      </c>
      <c r="AJ165" s="25">
        <v>12079.63</v>
      </c>
      <c r="AK165" s="3">
        <v>1</v>
      </c>
      <c r="AL165" s="3">
        <v>0.32806332739529848</v>
      </c>
      <c r="AM165" s="4">
        <v>7200</v>
      </c>
      <c r="AN165" s="25">
        <v>10884.6</v>
      </c>
      <c r="AO165" s="4">
        <v>3655.76</v>
      </c>
      <c r="AP165" s="25">
        <v>10888.3</v>
      </c>
      <c r="AQ165" s="25">
        <v>13173</v>
      </c>
      <c r="AR165" s="3">
        <v>4.9512731845331656E-2</v>
      </c>
      <c r="AS165" s="3">
        <v>4.9189632889727296E-2</v>
      </c>
      <c r="AT165" s="4">
        <v>5400.01</v>
      </c>
      <c r="AU165" s="25">
        <v>10883.9</v>
      </c>
      <c r="AV165" s="4">
        <v>3603.14</v>
      </c>
      <c r="AW165" s="25">
        <v>10884.5</v>
      </c>
      <c r="AX165" s="25">
        <v>13809.3</v>
      </c>
      <c r="AY165" s="3">
        <v>4.9573858674770398E-2</v>
      </c>
      <c r="AZ165" s="3">
        <v>4.9521464249537211E-2</v>
      </c>
      <c r="BA165" s="4">
        <v>5400.09</v>
      </c>
    </row>
    <row r="166" spans="1:53" x14ac:dyDescent="0.45">
      <c r="A166" t="s">
        <v>20</v>
      </c>
      <c r="E166" s="25">
        <v>12204.591812499995</v>
      </c>
      <c r="F166" s="4"/>
      <c r="G166" s="25">
        <v>12753.413187500004</v>
      </c>
      <c r="H166" s="25">
        <v>10637566.976937499</v>
      </c>
      <c r="I166" s="3">
        <v>0.14145186553232161</v>
      </c>
      <c r="J166" s="3">
        <v>9.3998609933265725E-2</v>
      </c>
      <c r="K166" s="4">
        <v>6388.0812500000002</v>
      </c>
      <c r="L166" s="25">
        <v>13863.778875</v>
      </c>
      <c r="M166" s="4"/>
      <c r="N166" s="25">
        <v>13918.5475625</v>
      </c>
      <c r="O166" s="25">
        <v>20405.031499999997</v>
      </c>
      <c r="P166" s="3">
        <v>1.4454325430674392E-2</v>
      </c>
      <c r="Q166" s="3">
        <v>9.8793859349826096E-3</v>
      </c>
      <c r="R166" s="4">
        <v>7199.4693749999979</v>
      </c>
      <c r="S166" s="25">
        <v>13768.1055</v>
      </c>
      <c r="T166" s="4"/>
      <c r="U166" s="25">
        <v>13821.882374999996</v>
      </c>
      <c r="V166" s="25">
        <v>14608.751125000004</v>
      </c>
      <c r="W166" s="3">
        <v>2.1036389276079693E-2</v>
      </c>
      <c r="X166" s="3">
        <v>1.6605087084880166E-2</v>
      </c>
      <c r="Y166" s="4">
        <v>4869.2025000000003</v>
      </c>
      <c r="Z166" s="25">
        <v>13606.407514709232</v>
      </c>
      <c r="AA166" s="4"/>
      <c r="AB166" s="25">
        <v>13859.634791378607</v>
      </c>
      <c r="AC166" s="25">
        <v>14048.266187499996</v>
      </c>
      <c r="AD166" s="3">
        <v>3.4576728056438445E-2</v>
      </c>
      <c r="AE166" s="3">
        <v>1.3690729750637273E-2</v>
      </c>
      <c r="AF166" s="4">
        <v>6037.2570000000014</v>
      </c>
      <c r="AG166" s="25">
        <v>0</v>
      </c>
      <c r="AH166" s="4"/>
      <c r="AI166" s="25">
        <v>12922.878937500001</v>
      </c>
      <c r="AJ166" s="25">
        <v>14143.319625</v>
      </c>
      <c r="AK166" s="3">
        <v>1</v>
      </c>
      <c r="AL166" s="3">
        <v>7.7216677377104345E-2</v>
      </c>
      <c r="AM166" s="4">
        <v>5621.6232499999996</v>
      </c>
      <c r="AN166" s="25">
        <v>13805.2839375</v>
      </c>
      <c r="AO166" s="4">
        <v>2771.7935625000018</v>
      </c>
      <c r="AP166" s="25">
        <v>13844.539874999993</v>
      </c>
      <c r="AQ166" s="25">
        <v>6.2499999999999998E+97</v>
      </c>
      <c r="AR166" s="3">
        <v>1.8287890653073877E-2</v>
      </c>
      <c r="AS166" s="3">
        <v>1.471908951790549E-2</v>
      </c>
      <c r="AT166" s="4">
        <v>5058.4314625000006</v>
      </c>
      <c r="AU166" s="25">
        <v>13806.808250000006</v>
      </c>
      <c r="AV166" s="4">
        <v>2757.7677500000027</v>
      </c>
      <c r="AW166" s="25">
        <v>13848.80849999999</v>
      </c>
      <c r="AX166" s="25">
        <v>4.3749999999999997E+98</v>
      </c>
      <c r="AY166" s="3">
        <v>1.8187869973228011E-2</v>
      </c>
      <c r="AZ166" s="3">
        <v>1.436227163380507E-2</v>
      </c>
      <c r="BA166" s="4">
        <v>4996.0960875000037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B6EF2-3C0A-42A7-9FE1-0A1DB3FDEBA2}">
  <dimension ref="A1:BA1048556"/>
  <sheetViews>
    <sheetView tabSelected="1" workbookViewId="0">
      <pane xSplit="4" ySplit="2" topLeftCell="AN3" activePane="bottomRight" state="frozen"/>
      <selection pane="topRight" activeCell="E1" sqref="E1"/>
      <selection pane="bottomLeft" activeCell="A3" sqref="A3"/>
      <selection pane="bottomRight" activeCell="AV3" sqref="AV3"/>
    </sheetView>
  </sheetViews>
  <sheetFormatPr defaultRowHeight="14.25" x14ac:dyDescent="0.45"/>
  <cols>
    <col min="5" max="11" width="9.06640625" style="6"/>
    <col min="33" max="39" width="9.06640625" style="6"/>
  </cols>
  <sheetData>
    <row r="1" spans="1:53" x14ac:dyDescent="0.45">
      <c r="E1" s="41" t="s">
        <v>31</v>
      </c>
      <c r="F1" s="42"/>
      <c r="G1" s="42"/>
      <c r="H1" s="42"/>
      <c r="I1" s="42"/>
      <c r="J1" s="42"/>
      <c r="K1" s="43"/>
      <c r="L1" s="41" t="s">
        <v>33</v>
      </c>
      <c r="M1" s="42"/>
      <c r="N1" s="42"/>
      <c r="O1" s="42"/>
      <c r="P1" s="42"/>
      <c r="Q1" s="42"/>
      <c r="R1" s="43"/>
      <c r="S1" s="41" t="s">
        <v>32</v>
      </c>
      <c r="T1" s="42"/>
      <c r="U1" s="42"/>
      <c r="V1" s="42"/>
      <c r="W1" s="42"/>
      <c r="X1" s="42"/>
      <c r="Y1" s="43"/>
      <c r="Z1" s="41" t="s">
        <v>34</v>
      </c>
      <c r="AA1" s="42"/>
      <c r="AB1" s="42"/>
      <c r="AC1" s="42"/>
      <c r="AD1" s="42"/>
      <c r="AE1" s="42"/>
      <c r="AF1" s="43"/>
      <c r="AG1" s="41" t="s">
        <v>36</v>
      </c>
      <c r="AH1" s="42"/>
      <c r="AI1" s="42"/>
      <c r="AJ1" s="42"/>
      <c r="AK1" s="42"/>
      <c r="AL1" s="42"/>
      <c r="AM1" s="43"/>
      <c r="AN1" s="41" t="s">
        <v>27</v>
      </c>
      <c r="AO1" s="42"/>
      <c r="AP1" s="42"/>
      <c r="AQ1" s="42"/>
      <c r="AR1" s="42"/>
      <c r="AS1" s="42"/>
      <c r="AT1" s="43"/>
      <c r="AU1" s="41" t="s">
        <v>30</v>
      </c>
      <c r="AV1" s="42"/>
      <c r="AW1" s="42"/>
      <c r="AX1" s="42"/>
      <c r="AY1" s="42"/>
      <c r="AZ1" s="42"/>
      <c r="BA1" s="43"/>
    </row>
    <row r="2" spans="1:53" x14ac:dyDescent="0.45">
      <c r="A2" s="29" t="s">
        <v>13</v>
      </c>
      <c r="B2" s="30" t="s">
        <v>1</v>
      </c>
      <c r="C2" s="30" t="s">
        <v>12</v>
      </c>
      <c r="D2" s="30" t="s">
        <v>11</v>
      </c>
      <c r="E2" s="29" t="s">
        <v>39</v>
      </c>
      <c r="F2" s="30" t="s">
        <v>37</v>
      </c>
      <c r="G2" s="30" t="s">
        <v>4</v>
      </c>
      <c r="H2" s="30" t="s">
        <v>5</v>
      </c>
      <c r="I2" s="30" t="s">
        <v>40</v>
      </c>
      <c r="J2" s="30" t="s">
        <v>38</v>
      </c>
      <c r="K2" s="31" t="s">
        <v>43</v>
      </c>
      <c r="L2" s="29" t="s">
        <v>39</v>
      </c>
      <c r="M2" s="30" t="s">
        <v>37</v>
      </c>
      <c r="N2" s="30" t="s">
        <v>4</v>
      </c>
      <c r="O2" s="30" t="s">
        <v>41</v>
      </c>
      <c r="P2" s="30" t="s">
        <v>40</v>
      </c>
      <c r="Q2" s="30" t="s">
        <v>38</v>
      </c>
      <c r="R2" s="31" t="s">
        <v>43</v>
      </c>
      <c r="S2" s="29" t="s">
        <v>39</v>
      </c>
      <c r="T2" s="30" t="s">
        <v>37</v>
      </c>
      <c r="U2" s="30" t="s">
        <v>4</v>
      </c>
      <c r="V2" s="30" t="s">
        <v>5</v>
      </c>
      <c r="W2" s="30" t="s">
        <v>40</v>
      </c>
      <c r="X2" s="30" t="s">
        <v>38</v>
      </c>
      <c r="Y2" s="31" t="s">
        <v>43</v>
      </c>
      <c r="Z2" s="29" t="s">
        <v>39</v>
      </c>
      <c r="AA2" s="30" t="s">
        <v>37</v>
      </c>
      <c r="AB2" s="30" t="s">
        <v>4</v>
      </c>
      <c r="AC2" s="30" t="s">
        <v>5</v>
      </c>
      <c r="AD2" s="30" t="s">
        <v>40</v>
      </c>
      <c r="AE2" s="30" t="s">
        <v>38</v>
      </c>
      <c r="AF2" s="30" t="s">
        <v>43</v>
      </c>
      <c r="AG2" s="29" t="s">
        <v>42</v>
      </c>
      <c r="AH2" s="30" t="s">
        <v>37</v>
      </c>
      <c r="AI2" s="30" t="s">
        <v>4</v>
      </c>
      <c r="AJ2" s="30" t="s">
        <v>5</v>
      </c>
      <c r="AK2" s="30" t="s">
        <v>40</v>
      </c>
      <c r="AL2" s="30" t="s">
        <v>38</v>
      </c>
      <c r="AM2" s="31" t="s">
        <v>43</v>
      </c>
      <c r="AN2" s="29" t="s">
        <v>39</v>
      </c>
      <c r="AO2" s="30" t="s">
        <v>37</v>
      </c>
      <c r="AP2" s="30" t="s">
        <v>4</v>
      </c>
      <c r="AQ2" s="30" t="s">
        <v>5</v>
      </c>
      <c r="AR2" s="30" t="s">
        <v>40</v>
      </c>
      <c r="AS2" s="30" t="s">
        <v>38</v>
      </c>
      <c r="AT2" s="31" t="s">
        <v>43</v>
      </c>
      <c r="AU2" s="29" t="s">
        <v>39</v>
      </c>
      <c r="AV2" s="30" t="s">
        <v>37</v>
      </c>
      <c r="AW2" s="30" t="s">
        <v>4</v>
      </c>
      <c r="AX2" s="30" t="s">
        <v>5</v>
      </c>
      <c r="AY2" s="30" t="s">
        <v>40</v>
      </c>
      <c r="AZ2" s="30" t="s">
        <v>38</v>
      </c>
      <c r="BA2" s="31" t="s">
        <v>43</v>
      </c>
    </row>
    <row r="3" spans="1:53" x14ac:dyDescent="0.45">
      <c r="A3" s="34">
        <v>2</v>
      </c>
      <c r="B3" s="35" t="s">
        <v>9</v>
      </c>
      <c r="C3" s="35">
        <v>15</v>
      </c>
      <c r="D3" s="35">
        <v>1</v>
      </c>
      <c r="E3" s="36">
        <v>12108</v>
      </c>
      <c r="F3" s="37"/>
      <c r="G3" s="38">
        <v>12624.7</v>
      </c>
      <c r="H3" s="38">
        <v>12624.7</v>
      </c>
      <c r="I3" s="39">
        <v>4.0926185851839436E-2</v>
      </c>
      <c r="J3" s="39">
        <v>-1.5841985698201109E-6</v>
      </c>
      <c r="K3" s="40">
        <v>179</v>
      </c>
      <c r="L3" s="36">
        <v>12445.94</v>
      </c>
      <c r="M3" s="37"/>
      <c r="N3" s="38">
        <v>12559.18</v>
      </c>
      <c r="O3" s="38">
        <v>12653.3</v>
      </c>
      <c r="P3" s="39">
        <v>1.4157982618173274E-2</v>
      </c>
      <c r="Q3" s="39">
        <v>5.1882503160476144E-3</v>
      </c>
      <c r="R3" s="40">
        <v>7200</v>
      </c>
      <c r="S3" s="36">
        <v>12537.76</v>
      </c>
      <c r="T3" s="37"/>
      <c r="U3" s="38">
        <v>12624.68</v>
      </c>
      <c r="V3" s="38">
        <v>12624.68</v>
      </c>
      <c r="W3" s="39">
        <v>6.8849269842879241E-3</v>
      </c>
      <c r="X3" s="39">
        <v>0</v>
      </c>
      <c r="Y3" s="40">
        <v>1484</v>
      </c>
      <c r="Z3" s="36">
        <v>12371.374743985278</v>
      </c>
      <c r="AA3" s="37"/>
      <c r="AB3" s="38">
        <v>12624.68</v>
      </c>
      <c r="AC3" s="38">
        <v>12624.68</v>
      </c>
      <c r="AD3" s="39">
        <v>2.0064291214884063E-2</v>
      </c>
      <c r="AE3" s="39">
        <v>0</v>
      </c>
      <c r="AF3" s="37">
        <v>262.58999999999997</v>
      </c>
      <c r="AG3" s="36"/>
      <c r="AH3" s="37"/>
      <c r="AI3" s="38">
        <v>12624.68</v>
      </c>
      <c r="AJ3" s="38">
        <v>12624.68</v>
      </c>
      <c r="AK3" s="39"/>
      <c r="AL3" s="39">
        <v>0</v>
      </c>
      <c r="AM3" s="40">
        <v>701.75</v>
      </c>
      <c r="AN3" s="36">
        <v>12538.3</v>
      </c>
      <c r="AO3" s="37">
        <v>711.49</v>
      </c>
      <c r="AP3" s="38">
        <v>12623.4</v>
      </c>
      <c r="AQ3" s="38">
        <v>12624.7</v>
      </c>
      <c r="AR3" s="39">
        <v>6.8421536229037894E-3</v>
      </c>
      <c r="AS3" s="39">
        <v>1.0138870846632586E-4</v>
      </c>
      <c r="AT3" s="40">
        <v>1354.22</v>
      </c>
      <c r="AU3" s="36">
        <v>12540.4</v>
      </c>
      <c r="AV3" s="37">
        <v>752.07</v>
      </c>
      <c r="AW3" s="38">
        <v>12623.4</v>
      </c>
      <c r="AX3" s="38">
        <v>12624.7</v>
      </c>
      <c r="AY3" s="39">
        <v>6.6758127730762798E-3</v>
      </c>
      <c r="AZ3" s="39">
        <v>1.0138870846632586E-4</v>
      </c>
      <c r="BA3" s="40">
        <v>1333.14</v>
      </c>
    </row>
    <row r="4" spans="1:53" x14ac:dyDescent="0.45">
      <c r="A4" s="26">
        <v>2</v>
      </c>
      <c r="B4" s="6" t="s">
        <v>9</v>
      </c>
      <c r="C4" s="6">
        <v>15</v>
      </c>
      <c r="D4" s="6">
        <v>2</v>
      </c>
      <c r="E4" s="27">
        <v>12067.5</v>
      </c>
      <c r="F4" s="16"/>
      <c r="G4" s="28">
        <v>12568.4</v>
      </c>
      <c r="H4" s="28">
        <v>12568.4</v>
      </c>
      <c r="I4" s="8">
        <v>3.9851627538018117E-2</v>
      </c>
      <c r="J4" s="8">
        <v>-2.3869443689862602E-6</v>
      </c>
      <c r="K4" s="9">
        <v>43</v>
      </c>
      <c r="L4" s="27">
        <v>12485.33</v>
      </c>
      <c r="M4" s="16"/>
      <c r="N4" s="28">
        <v>12540.84</v>
      </c>
      <c r="O4" s="28">
        <v>12592.01</v>
      </c>
      <c r="P4" s="8">
        <v>6.6070620136104256E-3</v>
      </c>
      <c r="Q4" s="8">
        <v>2.190419282691443E-3</v>
      </c>
      <c r="R4" s="9">
        <v>7200.1</v>
      </c>
      <c r="S4" s="27">
        <v>12480.36</v>
      </c>
      <c r="T4" s="16"/>
      <c r="U4" s="28">
        <v>12568.37</v>
      </c>
      <c r="V4" s="28">
        <v>12568.37</v>
      </c>
      <c r="W4" s="8">
        <v>7.0024991307544426E-3</v>
      </c>
      <c r="X4" s="8">
        <v>0</v>
      </c>
      <c r="Y4" s="9">
        <v>792</v>
      </c>
      <c r="Z4" s="27">
        <v>12386.017008244045</v>
      </c>
      <c r="AA4" s="16"/>
      <c r="AB4" s="28">
        <v>12568.53</v>
      </c>
      <c r="AC4" s="28">
        <v>12568.53</v>
      </c>
      <c r="AD4" s="8">
        <v>1.4508881561885539E-2</v>
      </c>
      <c r="AE4" s="8">
        <v>-1.2730369968409146E-5</v>
      </c>
      <c r="AF4" s="16">
        <v>136.94</v>
      </c>
      <c r="AG4" s="27"/>
      <c r="AH4" s="16"/>
      <c r="AI4" s="28">
        <v>12568.37</v>
      </c>
      <c r="AJ4" s="28">
        <v>12568.37</v>
      </c>
      <c r="AK4" s="8"/>
      <c r="AL4" s="8">
        <v>0</v>
      </c>
      <c r="AM4" s="9">
        <v>432.31</v>
      </c>
      <c r="AN4" s="27">
        <v>12488.1</v>
      </c>
      <c r="AO4" s="16">
        <v>398.41</v>
      </c>
      <c r="AP4" s="28">
        <v>12567.5</v>
      </c>
      <c r="AQ4" s="28">
        <v>12568.4</v>
      </c>
      <c r="AR4" s="8">
        <v>6.3866674835321071E-3</v>
      </c>
      <c r="AS4" s="8">
        <v>6.9221386703351368E-5</v>
      </c>
      <c r="AT4" s="9">
        <v>579.92100000000005</v>
      </c>
      <c r="AU4" s="27">
        <v>12487.6</v>
      </c>
      <c r="AV4" s="16">
        <v>278.98</v>
      </c>
      <c r="AW4" s="28">
        <v>12567.2</v>
      </c>
      <c r="AX4" s="28">
        <v>12568.4</v>
      </c>
      <c r="AY4" s="8">
        <v>6.4264498896834223E-3</v>
      </c>
      <c r="AZ4" s="8">
        <v>9.3090830394082345E-5</v>
      </c>
      <c r="BA4" s="9">
        <v>476.80099999999999</v>
      </c>
    </row>
    <row r="5" spans="1:53" x14ac:dyDescent="0.45">
      <c r="A5" s="26">
        <v>2</v>
      </c>
      <c r="B5" s="6" t="s">
        <v>9</v>
      </c>
      <c r="C5" s="6">
        <v>15</v>
      </c>
      <c r="D5" s="6">
        <v>3</v>
      </c>
      <c r="E5" s="27">
        <v>13451</v>
      </c>
      <c r="F5" s="16"/>
      <c r="G5" s="28">
        <v>14450.1</v>
      </c>
      <c r="H5" s="28">
        <v>14450.1</v>
      </c>
      <c r="I5" s="8">
        <v>6.9139457455915418E-2</v>
      </c>
      <c r="J5" s="8">
        <v>-2.0761145102172401E-6</v>
      </c>
      <c r="K5" s="9">
        <v>647</v>
      </c>
      <c r="L5" s="27">
        <v>14274.73</v>
      </c>
      <c r="M5" s="16"/>
      <c r="N5" s="28">
        <v>14392.5</v>
      </c>
      <c r="O5" s="28">
        <v>14472.65</v>
      </c>
      <c r="P5" s="8">
        <v>1.2134197273784843E-2</v>
      </c>
      <c r="Q5" s="8">
        <v>3.9840637450199003E-3</v>
      </c>
      <c r="R5" s="9">
        <v>7200</v>
      </c>
      <c r="S5" s="27">
        <v>14168.25</v>
      </c>
      <c r="T5" s="16"/>
      <c r="U5" s="28">
        <v>14310.93</v>
      </c>
      <c r="V5" s="28">
        <v>14519.78</v>
      </c>
      <c r="W5" s="8">
        <v>1.9503019708555024E-2</v>
      </c>
      <c r="X5" s="8">
        <v>9.6290190981773386E-3</v>
      </c>
      <c r="Y5" s="9">
        <v>4187</v>
      </c>
      <c r="Z5" s="27">
        <v>13964.26788558616</v>
      </c>
      <c r="AA5" s="16"/>
      <c r="AB5" s="28">
        <v>14450.07</v>
      </c>
      <c r="AC5" s="28">
        <v>14450.07</v>
      </c>
      <c r="AD5" s="8">
        <v>3.3619360626892476E-2</v>
      </c>
      <c r="AE5" s="8">
        <v>0</v>
      </c>
      <c r="AF5" s="16">
        <v>2786.14</v>
      </c>
      <c r="AG5" s="27"/>
      <c r="AH5" s="16"/>
      <c r="AI5" s="28">
        <v>14450.07</v>
      </c>
      <c r="AJ5" s="28">
        <v>14450.07</v>
      </c>
      <c r="AK5" s="8"/>
      <c r="AL5" s="8">
        <v>0</v>
      </c>
      <c r="AM5" s="9">
        <v>1184.3900000000001</v>
      </c>
      <c r="AN5" s="27">
        <v>14270.9</v>
      </c>
      <c r="AO5" s="16">
        <v>2610.54</v>
      </c>
      <c r="AP5" s="28">
        <v>14377.2</v>
      </c>
      <c r="AQ5" s="28">
        <v>14450.1</v>
      </c>
      <c r="AR5" s="8">
        <v>1.2399247892916788E-2</v>
      </c>
      <c r="AS5" s="8">
        <v>5.0428821452075303E-3</v>
      </c>
      <c r="AT5" s="9">
        <v>5400.03</v>
      </c>
      <c r="AU5" s="27">
        <v>14271.1</v>
      </c>
      <c r="AV5" s="16">
        <v>2972.24</v>
      </c>
      <c r="AW5" s="28">
        <v>14388.3</v>
      </c>
      <c r="AX5" s="28">
        <v>14453.1</v>
      </c>
      <c r="AY5" s="8">
        <v>1.238540712951559E-2</v>
      </c>
      <c r="AZ5" s="8">
        <v>4.2747197764440199E-3</v>
      </c>
      <c r="BA5" s="9">
        <v>5400</v>
      </c>
    </row>
    <row r="6" spans="1:53" x14ac:dyDescent="0.45">
      <c r="A6" s="26">
        <v>2</v>
      </c>
      <c r="B6" s="6" t="s">
        <v>9</v>
      </c>
      <c r="C6" s="6">
        <v>15</v>
      </c>
      <c r="D6" s="6">
        <v>4</v>
      </c>
      <c r="E6" s="27">
        <v>10795.8</v>
      </c>
      <c r="F6" s="16"/>
      <c r="G6" s="28">
        <v>11267.7</v>
      </c>
      <c r="H6" s="28">
        <v>11267.7</v>
      </c>
      <c r="I6" s="8">
        <v>4.1879923924069723E-2</v>
      </c>
      <c r="J6" s="8">
        <v>-8.8749335491287727E-7</v>
      </c>
      <c r="K6" s="9">
        <v>101</v>
      </c>
      <c r="L6" s="27">
        <v>11150.14</v>
      </c>
      <c r="M6" s="16"/>
      <c r="N6" s="28">
        <v>11235.72</v>
      </c>
      <c r="O6" s="28">
        <v>15924.81</v>
      </c>
      <c r="P6" s="8">
        <v>1.0432484386773251E-2</v>
      </c>
      <c r="Q6" s="8">
        <v>2.8373162555946395E-3</v>
      </c>
      <c r="R6" s="9">
        <v>7200.1</v>
      </c>
      <c r="S6" s="27">
        <v>11105.29</v>
      </c>
      <c r="T6" s="16"/>
      <c r="U6" s="28">
        <v>11249.31</v>
      </c>
      <c r="V6" s="28">
        <v>11267.7</v>
      </c>
      <c r="W6" s="8">
        <v>1.4412892083470493E-2</v>
      </c>
      <c r="X6" s="8">
        <v>1.6312127862943529E-3</v>
      </c>
      <c r="Y6" s="9">
        <v>4101</v>
      </c>
      <c r="Z6" s="27">
        <v>10927.885664933397</v>
      </c>
      <c r="AA6" s="16"/>
      <c r="AB6" s="28">
        <v>11267.95</v>
      </c>
      <c r="AC6" s="28">
        <v>11267.95</v>
      </c>
      <c r="AD6" s="8">
        <v>3.0157408933561627E-2</v>
      </c>
      <c r="AE6" s="8">
        <v>-2.3074827227250509E-5</v>
      </c>
      <c r="AF6" s="16">
        <v>258.02999999999997</v>
      </c>
      <c r="AG6" s="27"/>
      <c r="AH6" s="16"/>
      <c r="AI6" s="28">
        <v>11267.69</v>
      </c>
      <c r="AJ6" s="28">
        <v>11267.69</v>
      </c>
      <c r="AK6" s="8"/>
      <c r="AL6" s="8">
        <v>0</v>
      </c>
      <c r="AM6" s="9">
        <v>187.21</v>
      </c>
      <c r="AN6" s="27">
        <v>11125.6</v>
      </c>
      <c r="AO6" s="16">
        <v>1743.11</v>
      </c>
      <c r="AP6" s="28">
        <v>11266.6</v>
      </c>
      <c r="AQ6" s="28">
        <v>11267.7</v>
      </c>
      <c r="AR6" s="8">
        <v>1.2610393079681828E-2</v>
      </c>
      <c r="AS6" s="8">
        <v>9.6736775683404976E-5</v>
      </c>
      <c r="AT6" s="9">
        <v>2630.66</v>
      </c>
      <c r="AU6" s="27">
        <v>11126</v>
      </c>
      <c r="AV6" s="16">
        <v>2139.02</v>
      </c>
      <c r="AW6" s="28">
        <v>11266.6</v>
      </c>
      <c r="AX6" s="28">
        <v>11267.7</v>
      </c>
      <c r="AY6" s="8">
        <v>1.2574893345486121E-2</v>
      </c>
      <c r="AZ6" s="8">
        <v>9.6736775683404976E-5</v>
      </c>
      <c r="BA6" s="9">
        <v>2698.66</v>
      </c>
    </row>
    <row r="7" spans="1:53" x14ac:dyDescent="0.45">
      <c r="A7" s="14">
        <v>2</v>
      </c>
      <c r="B7" s="15" t="s">
        <v>9</v>
      </c>
      <c r="C7" s="15">
        <v>15</v>
      </c>
      <c r="D7" s="15">
        <v>5</v>
      </c>
      <c r="E7" s="32">
        <v>10297.1</v>
      </c>
      <c r="F7" s="17"/>
      <c r="G7" s="33">
        <v>11374.4</v>
      </c>
      <c r="H7" s="33">
        <v>11374.4</v>
      </c>
      <c r="I7" s="12">
        <v>9.4711096341075204E-2</v>
      </c>
      <c r="J7" s="12">
        <v>-1.7583375973403877E-6</v>
      </c>
      <c r="K7" s="13">
        <v>211</v>
      </c>
      <c r="L7" s="32">
        <v>11180.13</v>
      </c>
      <c r="M7" s="17"/>
      <c r="N7" s="33">
        <v>11290.06</v>
      </c>
      <c r="O7" s="33">
        <v>13696.16</v>
      </c>
      <c r="P7" s="12">
        <v>1.7077853913795741E-2</v>
      </c>
      <c r="Q7" s="12">
        <v>7.4131513102252359E-3</v>
      </c>
      <c r="R7" s="13">
        <v>7200</v>
      </c>
      <c r="S7" s="32">
        <v>11229.98</v>
      </c>
      <c r="T7" s="17"/>
      <c r="U7" s="33">
        <v>11315.53</v>
      </c>
      <c r="V7" s="33">
        <v>11374.4</v>
      </c>
      <c r="W7" s="12">
        <v>1.2695197452520459E-2</v>
      </c>
      <c r="X7" s="12">
        <v>5.1739083800610274E-3</v>
      </c>
      <c r="Y7" s="13">
        <v>3859</v>
      </c>
      <c r="Z7" s="32">
        <v>10820.123611741776</v>
      </c>
      <c r="AA7" s="17"/>
      <c r="AB7" s="33">
        <v>11232.774634809681</v>
      </c>
      <c r="AC7" s="33">
        <v>11374.38</v>
      </c>
      <c r="AD7" s="12">
        <v>4.8728492300962649E-2</v>
      </c>
      <c r="AE7" s="12">
        <v>1.2449501879690893E-2</v>
      </c>
      <c r="AF7" s="17">
        <v>7200.1</v>
      </c>
      <c r="AG7" s="32"/>
      <c r="AH7" s="17"/>
      <c r="AI7" s="33">
        <v>11374.38</v>
      </c>
      <c r="AJ7" s="33">
        <v>11374.38</v>
      </c>
      <c r="AK7" s="12"/>
      <c r="AL7" s="12">
        <v>0</v>
      </c>
      <c r="AM7" s="13">
        <v>584.92999999999995</v>
      </c>
      <c r="AN7" s="32">
        <v>11234.9</v>
      </c>
      <c r="AO7" s="17">
        <v>1308.92</v>
      </c>
      <c r="AP7" s="33">
        <v>11373.2</v>
      </c>
      <c r="AQ7" s="33">
        <v>11374.4</v>
      </c>
      <c r="AR7" s="12">
        <v>1.2262646403584158E-2</v>
      </c>
      <c r="AS7" s="12">
        <v>1.0374191824068407E-4</v>
      </c>
      <c r="AT7" s="13">
        <v>4915.78</v>
      </c>
      <c r="AU7" s="32">
        <v>11236.9</v>
      </c>
      <c r="AV7" s="17">
        <v>1267.1300000000001</v>
      </c>
      <c r="AW7" s="33">
        <v>11373.2</v>
      </c>
      <c r="AX7" s="33">
        <v>11374.4</v>
      </c>
      <c r="AY7" s="12">
        <v>1.2086812643853957E-2</v>
      </c>
      <c r="AZ7" s="12">
        <v>1.0374191824068407E-4</v>
      </c>
      <c r="BA7" s="13">
        <v>2242.66</v>
      </c>
    </row>
    <row r="8" spans="1:53" x14ac:dyDescent="0.45">
      <c r="A8" s="34">
        <v>2</v>
      </c>
      <c r="B8" s="35" t="s">
        <v>9</v>
      </c>
      <c r="C8" s="35">
        <v>20</v>
      </c>
      <c r="D8" s="35">
        <v>1</v>
      </c>
      <c r="E8" s="36">
        <v>14465.9</v>
      </c>
      <c r="F8" s="37"/>
      <c r="G8" s="38">
        <v>15540.3</v>
      </c>
      <c r="H8" s="38">
        <v>15540.3</v>
      </c>
      <c r="I8" s="39">
        <v>6.9136374458665509E-2</v>
      </c>
      <c r="J8" s="39">
        <v>0</v>
      </c>
      <c r="K8" s="40">
        <v>1098</v>
      </c>
      <c r="L8" s="36">
        <v>15396.03</v>
      </c>
      <c r="M8" s="37"/>
      <c r="N8" s="38">
        <v>15444.91</v>
      </c>
      <c r="O8" s="38">
        <v>20683.47</v>
      </c>
      <c r="P8" s="39">
        <v>9.283604563618375E-3</v>
      </c>
      <c r="Q8" s="39">
        <v>6.1382341396240374E-3</v>
      </c>
      <c r="R8" s="40">
        <v>7200.7</v>
      </c>
      <c r="S8" s="36">
        <v>15325.86</v>
      </c>
      <c r="T8" s="37"/>
      <c r="U8" s="38">
        <v>15456.38</v>
      </c>
      <c r="V8" s="38">
        <v>15677.13</v>
      </c>
      <c r="W8" s="39">
        <v>1.3798961410011306E-2</v>
      </c>
      <c r="X8" s="39">
        <v>5.4001531501965908E-3</v>
      </c>
      <c r="Y8" s="40">
        <v>4467</v>
      </c>
      <c r="Z8" s="36">
        <v>15173.226209951561</v>
      </c>
      <c r="AA8" s="37"/>
      <c r="AB8" s="38">
        <v>15482.154481057516</v>
      </c>
      <c r="AC8" s="38">
        <v>15540.35</v>
      </c>
      <c r="AD8" s="39">
        <v>2.362076601149516E-2</v>
      </c>
      <c r="AE8" s="39">
        <v>3.74159565404035E-3</v>
      </c>
      <c r="AF8" s="37">
        <v>7200.14</v>
      </c>
      <c r="AG8" s="36"/>
      <c r="AH8" s="37"/>
      <c r="AI8" s="38">
        <v>15539.1</v>
      </c>
      <c r="AJ8" s="38">
        <v>15540.35</v>
      </c>
      <c r="AK8" s="39"/>
      <c r="AL8" s="39">
        <v>7.7218586513703644E-5</v>
      </c>
      <c r="AM8" s="40">
        <v>4740.97</v>
      </c>
      <c r="AN8" s="36">
        <v>15370.1</v>
      </c>
      <c r="AO8" s="37">
        <v>2282.86</v>
      </c>
      <c r="AP8" s="38">
        <v>15484.6</v>
      </c>
      <c r="AQ8" s="38">
        <v>15540.3</v>
      </c>
      <c r="AR8" s="39">
        <v>1.0952169520536856E-2</v>
      </c>
      <c r="AS8" s="39">
        <v>3.5842293906809333E-3</v>
      </c>
      <c r="AT8" s="40">
        <v>5400.01</v>
      </c>
      <c r="AU8" s="36">
        <v>15371.4</v>
      </c>
      <c r="AV8" s="37">
        <v>2970.19</v>
      </c>
      <c r="AW8" s="38">
        <v>15479.5</v>
      </c>
      <c r="AX8" s="38">
        <v>15551.4</v>
      </c>
      <c r="AY8" s="39">
        <v>1.0868516051813649E-2</v>
      </c>
      <c r="AZ8" s="39">
        <v>3.9124083833644956E-3</v>
      </c>
      <c r="BA8" s="40">
        <v>5400.07</v>
      </c>
    </row>
    <row r="9" spans="1:53" x14ac:dyDescent="0.45">
      <c r="A9" s="26">
        <v>2</v>
      </c>
      <c r="B9" s="6" t="s">
        <v>9</v>
      </c>
      <c r="C9" s="6">
        <v>20</v>
      </c>
      <c r="D9" s="6">
        <v>2</v>
      </c>
      <c r="E9" s="27">
        <v>14529</v>
      </c>
      <c r="F9" s="16"/>
      <c r="G9" s="28">
        <v>14940.3</v>
      </c>
      <c r="H9" s="28">
        <v>14940.3</v>
      </c>
      <c r="I9" s="8">
        <v>2.752826586918054E-2</v>
      </c>
      <c r="J9" s="8">
        <v>-1.3386629968526405E-6</v>
      </c>
      <c r="K9" s="9">
        <v>1735</v>
      </c>
      <c r="L9" s="27">
        <v>14859.94</v>
      </c>
      <c r="M9" s="16"/>
      <c r="N9" s="28">
        <v>14900.87</v>
      </c>
      <c r="O9" s="28">
        <v>21142.09</v>
      </c>
      <c r="P9" s="8">
        <v>5.3774092587287612E-3</v>
      </c>
      <c r="Q9" s="8">
        <v>2.6378354354804497E-3</v>
      </c>
      <c r="R9" s="9">
        <v>7200</v>
      </c>
      <c r="S9" s="27">
        <v>14823.25</v>
      </c>
      <c r="T9" s="16"/>
      <c r="U9" s="28">
        <v>14908.15</v>
      </c>
      <c r="V9" s="28">
        <v>14940.3</v>
      </c>
      <c r="W9" s="8">
        <v>7.8331865266247115E-3</v>
      </c>
      <c r="X9" s="8">
        <v>2.1505621045924852E-3</v>
      </c>
      <c r="Y9" s="9">
        <v>4237</v>
      </c>
      <c r="Z9" s="27">
        <v>14759.980036413264</v>
      </c>
      <c r="AA9" s="16"/>
      <c r="AB9" s="28">
        <v>14940.28</v>
      </c>
      <c r="AC9" s="28">
        <v>14940.28</v>
      </c>
      <c r="AD9" s="8">
        <v>1.2068044480206283E-2</v>
      </c>
      <c r="AE9" s="8">
        <v>0</v>
      </c>
      <c r="AF9" s="16">
        <v>924.62</v>
      </c>
      <c r="AG9" s="27"/>
      <c r="AH9" s="16"/>
      <c r="AI9" s="28">
        <v>14940.28</v>
      </c>
      <c r="AJ9" s="28">
        <v>14940.28</v>
      </c>
      <c r="AK9" s="8"/>
      <c r="AL9" s="8">
        <v>0</v>
      </c>
      <c r="AM9" s="9">
        <v>546.36</v>
      </c>
      <c r="AN9" s="27">
        <v>14838.8</v>
      </c>
      <c r="AO9" s="16">
        <v>3627.38</v>
      </c>
      <c r="AP9" s="28">
        <v>14921.7</v>
      </c>
      <c r="AQ9" s="28">
        <v>14940.3</v>
      </c>
      <c r="AR9" s="8">
        <v>6.79237604649989E-3</v>
      </c>
      <c r="AS9" s="8">
        <v>1.243617924162059E-3</v>
      </c>
      <c r="AT9" s="9">
        <v>5400</v>
      </c>
      <c r="AU9" s="27">
        <v>14838.2</v>
      </c>
      <c r="AV9" s="16">
        <v>3632.07</v>
      </c>
      <c r="AW9" s="28">
        <v>14916.3</v>
      </c>
      <c r="AX9" s="28">
        <v>14940.3</v>
      </c>
      <c r="AY9" s="8">
        <v>6.8325359364081479E-3</v>
      </c>
      <c r="AZ9" s="8">
        <v>1.6050569333373526E-3</v>
      </c>
      <c r="BA9" s="9">
        <v>5400.03</v>
      </c>
    </row>
    <row r="10" spans="1:53" x14ac:dyDescent="0.45">
      <c r="A10" s="26">
        <v>2</v>
      </c>
      <c r="B10" s="6" t="s">
        <v>9</v>
      </c>
      <c r="C10" s="6">
        <v>20</v>
      </c>
      <c r="D10" s="6">
        <v>3</v>
      </c>
      <c r="E10" s="27">
        <v>14469.3</v>
      </c>
      <c r="F10" s="16"/>
      <c r="G10" s="28">
        <v>14986.8</v>
      </c>
      <c r="H10" s="28">
        <v>14986.8</v>
      </c>
      <c r="I10" s="8">
        <v>3.4530386740331494E-2</v>
      </c>
      <c r="J10" s="8">
        <v>0</v>
      </c>
      <c r="K10" s="9">
        <v>1828</v>
      </c>
      <c r="L10" s="27">
        <v>14844.91</v>
      </c>
      <c r="M10" s="16"/>
      <c r="N10" s="28">
        <v>14918.52</v>
      </c>
      <c r="O10" s="28">
        <v>21117.71</v>
      </c>
      <c r="P10" s="8">
        <v>9.4676648784263098E-3</v>
      </c>
      <c r="Q10" s="8">
        <v>4.5560092881735152E-3</v>
      </c>
      <c r="R10" s="9">
        <v>7200</v>
      </c>
      <c r="S10" s="27">
        <v>14843.92</v>
      </c>
      <c r="T10" s="16"/>
      <c r="U10" s="28">
        <v>14886.54</v>
      </c>
      <c r="V10" s="28">
        <v>15081.03</v>
      </c>
      <c r="W10" s="8">
        <v>9.5337230095817131E-3</v>
      </c>
      <c r="X10" s="8">
        <v>6.6898871006484647E-3</v>
      </c>
      <c r="Y10" s="9">
        <v>3921</v>
      </c>
      <c r="Z10" s="27">
        <v>14719.662874650765</v>
      </c>
      <c r="AA10" s="16"/>
      <c r="AB10" s="28">
        <v>14986.82</v>
      </c>
      <c r="AC10" s="28">
        <v>14986.82</v>
      </c>
      <c r="AD10" s="8">
        <v>1.7824827538182559E-2</v>
      </c>
      <c r="AE10" s="8">
        <v>-1.3345077001385592E-6</v>
      </c>
      <c r="AF10" s="16">
        <v>974.29</v>
      </c>
      <c r="AG10" s="27"/>
      <c r="AH10" s="16"/>
      <c r="AI10" s="28">
        <v>14986.82</v>
      </c>
      <c r="AJ10" s="28">
        <v>14986.82</v>
      </c>
      <c r="AK10" s="8"/>
      <c r="AL10" s="8">
        <v>-1.3345077001385592E-6</v>
      </c>
      <c r="AM10" s="9">
        <v>862.6</v>
      </c>
      <c r="AN10" s="27">
        <v>14874.4</v>
      </c>
      <c r="AO10" s="16">
        <v>3629.67</v>
      </c>
      <c r="AP10" s="28">
        <v>14985.3</v>
      </c>
      <c r="AQ10" s="28">
        <v>14986.8</v>
      </c>
      <c r="AR10" s="8">
        <v>7.4999332746149708E-3</v>
      </c>
      <c r="AS10" s="8">
        <v>1.0008807750820723E-4</v>
      </c>
      <c r="AT10" s="9">
        <v>4175.13</v>
      </c>
      <c r="AU10" s="27">
        <v>14874.8</v>
      </c>
      <c r="AV10" s="16">
        <v>3198.99</v>
      </c>
      <c r="AW10" s="28">
        <v>14985.3</v>
      </c>
      <c r="AX10" s="28">
        <v>14986.8</v>
      </c>
      <c r="AY10" s="8">
        <v>7.4732431206128063E-3</v>
      </c>
      <c r="AZ10" s="8">
        <v>1.0008807750820723E-4</v>
      </c>
      <c r="BA10" s="9">
        <v>4492.88</v>
      </c>
    </row>
    <row r="11" spans="1:53" x14ac:dyDescent="0.45">
      <c r="A11" s="26">
        <v>2</v>
      </c>
      <c r="B11" s="6" t="s">
        <v>9</v>
      </c>
      <c r="C11" s="6">
        <v>20</v>
      </c>
      <c r="D11" s="6">
        <v>4</v>
      </c>
      <c r="E11" s="27">
        <v>14253.4</v>
      </c>
      <c r="F11" s="16"/>
      <c r="G11" s="28">
        <v>15383.2</v>
      </c>
      <c r="H11" s="28">
        <v>15437.1</v>
      </c>
      <c r="I11" s="8">
        <v>7.5837788245515625E-2</v>
      </c>
      <c r="J11" s="8">
        <v>2.5837950340560751E-3</v>
      </c>
      <c r="K11" s="9">
        <v>7200</v>
      </c>
      <c r="L11" s="27">
        <v>15215.31</v>
      </c>
      <c r="M11" s="16"/>
      <c r="N11" s="28">
        <v>15285.29</v>
      </c>
      <c r="O11" s="28">
        <v>20697.64</v>
      </c>
      <c r="P11" s="8">
        <v>1.3469449946670717E-2</v>
      </c>
      <c r="Q11" s="8">
        <v>8.9320854176053645E-3</v>
      </c>
      <c r="R11" s="9">
        <v>7200.1</v>
      </c>
      <c r="S11" s="27">
        <v>15182.58</v>
      </c>
      <c r="T11" s="16"/>
      <c r="U11" s="28">
        <v>14908.15</v>
      </c>
      <c r="V11" s="28">
        <v>15534.74</v>
      </c>
      <c r="W11" s="8">
        <v>1.5591598289573032E-2</v>
      </c>
      <c r="X11" s="8">
        <v>3.3385095684705664E-2</v>
      </c>
      <c r="Y11" s="9">
        <v>4472</v>
      </c>
      <c r="Z11" s="27">
        <v>15011.511827847782</v>
      </c>
      <c r="AA11" s="16"/>
      <c r="AB11" s="28">
        <v>15325.759421673367</v>
      </c>
      <c r="AC11" s="28">
        <v>15423.05</v>
      </c>
      <c r="AD11" s="8">
        <v>2.6683319586736552E-2</v>
      </c>
      <c r="AE11" s="8">
        <v>6.3081283096814433E-3</v>
      </c>
      <c r="AF11" s="16">
        <v>7200.04</v>
      </c>
      <c r="AG11" s="27"/>
      <c r="AH11" s="16"/>
      <c r="AI11" s="28">
        <v>15421.84</v>
      </c>
      <c r="AJ11" s="28">
        <v>15423.05</v>
      </c>
      <c r="AK11" s="8"/>
      <c r="AL11" s="8">
        <v>7.8454002288725448E-5</v>
      </c>
      <c r="AM11" s="9">
        <v>3815.55</v>
      </c>
      <c r="AN11" s="27">
        <v>15213.9</v>
      </c>
      <c r="AO11" s="16">
        <v>3612.43</v>
      </c>
      <c r="AP11" s="28">
        <v>15267.1</v>
      </c>
      <c r="AQ11" s="28">
        <v>15457.8</v>
      </c>
      <c r="AR11" s="8">
        <v>1.3560871552643586E-2</v>
      </c>
      <c r="AS11" s="8">
        <v>1.0111488972673947E-2</v>
      </c>
      <c r="AT11" s="9">
        <v>5400</v>
      </c>
      <c r="AU11" s="27">
        <v>15209.7</v>
      </c>
      <c r="AV11" s="16">
        <v>3619.62</v>
      </c>
      <c r="AW11" s="28">
        <v>15254.2</v>
      </c>
      <c r="AX11" s="28">
        <v>15490.7</v>
      </c>
      <c r="AY11" s="8">
        <v>1.3833191230009536E-2</v>
      </c>
      <c r="AZ11" s="8">
        <v>1.0947899410298129E-2</v>
      </c>
      <c r="BA11" s="9">
        <v>5400.1</v>
      </c>
    </row>
    <row r="12" spans="1:53" x14ac:dyDescent="0.45">
      <c r="A12" s="14">
        <v>2</v>
      </c>
      <c r="B12" s="15" t="s">
        <v>9</v>
      </c>
      <c r="C12" s="15">
        <v>20</v>
      </c>
      <c r="D12" s="15">
        <v>5</v>
      </c>
      <c r="E12" s="32">
        <v>15873.2</v>
      </c>
      <c r="F12" s="17"/>
      <c r="G12" s="33">
        <v>17000.400000000001</v>
      </c>
      <c r="H12" s="33">
        <v>17101.900000000001</v>
      </c>
      <c r="I12" s="12">
        <v>7.1551570849671911E-2</v>
      </c>
      <c r="J12" s="12">
        <v>5.6198702890886375E-3</v>
      </c>
      <c r="K12" s="13">
        <v>7200</v>
      </c>
      <c r="L12" s="32">
        <v>16971.05</v>
      </c>
      <c r="M12" s="17"/>
      <c r="N12" s="33">
        <v>17039.650000000001</v>
      </c>
      <c r="O12" s="33">
        <v>22562.639999999999</v>
      </c>
      <c r="P12" s="12">
        <v>7.3365979429683946E-3</v>
      </c>
      <c r="Q12" s="12">
        <v>3.3240760671201389E-3</v>
      </c>
      <c r="R12" s="13">
        <v>7200.1</v>
      </c>
      <c r="S12" s="32">
        <v>16912.28</v>
      </c>
      <c r="T12" s="17"/>
      <c r="U12" s="33">
        <v>17012.759999999998</v>
      </c>
      <c r="V12" s="33">
        <v>17269.669999999998</v>
      </c>
      <c r="W12" s="12">
        <v>1.0774147660805073E-2</v>
      </c>
      <c r="X12" s="12">
        <v>4.8969144525657423E-3</v>
      </c>
      <c r="Y12" s="13">
        <v>4413</v>
      </c>
      <c r="Z12" s="32">
        <v>16693.247233053495</v>
      </c>
      <c r="AA12" s="17"/>
      <c r="AB12" s="33">
        <v>16897.268134581594</v>
      </c>
      <c r="AC12" s="33">
        <v>17101.89</v>
      </c>
      <c r="AD12" s="12">
        <v>2.3585718636029457E-2</v>
      </c>
      <c r="AE12" s="12">
        <v>1.165221527579976E-2</v>
      </c>
      <c r="AF12" s="17">
        <v>7200.09</v>
      </c>
      <c r="AG12" s="32"/>
      <c r="AH12" s="17"/>
      <c r="AI12" s="33">
        <v>17096.48</v>
      </c>
      <c r="AJ12" s="33">
        <v>17096.48</v>
      </c>
      <c r="AK12" s="12"/>
      <c r="AL12" s="12">
        <v>0</v>
      </c>
      <c r="AM12" s="13">
        <v>1342.7</v>
      </c>
      <c r="AN12" s="32">
        <v>16923.099999999999</v>
      </c>
      <c r="AO12" s="17">
        <v>3636.56</v>
      </c>
      <c r="AP12" s="33">
        <v>16959.099999999999</v>
      </c>
      <c r="AQ12" s="33">
        <v>17145.7</v>
      </c>
      <c r="AR12" s="12">
        <v>1.014126884598473E-2</v>
      </c>
      <c r="AS12" s="12">
        <v>8.0355722347524774E-3</v>
      </c>
      <c r="AT12" s="13">
        <v>5400.1</v>
      </c>
      <c r="AU12" s="32">
        <v>16924.8</v>
      </c>
      <c r="AV12" s="17">
        <v>3625.13</v>
      </c>
      <c r="AW12" s="33">
        <v>16973.7</v>
      </c>
      <c r="AX12" s="33">
        <v>17149.599999999999</v>
      </c>
      <c r="AY12" s="12">
        <v>1.0041833172676498E-2</v>
      </c>
      <c r="AZ12" s="12">
        <v>7.181595275752602E-3</v>
      </c>
      <c r="BA12" s="13">
        <v>5400</v>
      </c>
    </row>
    <row r="13" spans="1:53" x14ac:dyDescent="0.45">
      <c r="A13">
        <v>2</v>
      </c>
      <c r="B13" t="s">
        <v>9</v>
      </c>
      <c r="C13">
        <v>25</v>
      </c>
      <c r="D13">
        <v>1</v>
      </c>
      <c r="E13" s="27">
        <v>16579.2</v>
      </c>
      <c r="F13" s="16"/>
      <c r="G13" s="28">
        <v>17379.5</v>
      </c>
      <c r="H13" s="28">
        <v>17596.900000000001</v>
      </c>
      <c r="I13" s="8">
        <v>-3.913555795121227E-2</v>
      </c>
      <c r="J13" s="8">
        <v>-8.9296011231729686E-2</v>
      </c>
      <c r="K13" s="9">
        <v>7200</v>
      </c>
      <c r="L13" s="27">
        <v>15901.77</v>
      </c>
      <c r="M13" s="16"/>
      <c r="N13" s="28">
        <v>15926.79</v>
      </c>
      <c r="O13" s="28">
        <v>23351.5</v>
      </c>
      <c r="P13" s="8">
        <v>3.3237646350940679E-3</v>
      </c>
      <c r="Q13" s="8">
        <v>1.7555845262866598E-3</v>
      </c>
      <c r="R13" s="9">
        <v>7200</v>
      </c>
      <c r="S13" s="27">
        <v>15904.35</v>
      </c>
      <c r="T13" s="16"/>
      <c r="U13" s="28">
        <v>15954.81</v>
      </c>
      <c r="V13" s="28">
        <v>15954.81</v>
      </c>
      <c r="W13" s="8">
        <v>3.1620578133225684E-3</v>
      </c>
      <c r="X13" s="8">
        <v>-6.2677062703501639E-7</v>
      </c>
      <c r="Y13" s="9">
        <v>1157.19</v>
      </c>
      <c r="Z13" s="27">
        <v>15890.42479626874</v>
      </c>
      <c r="AA13" s="16"/>
      <c r="AB13" s="28">
        <v>15954.81</v>
      </c>
      <c r="AC13" s="28">
        <v>15954.81</v>
      </c>
      <c r="AD13" s="8">
        <v>4.0348486807267291E-3</v>
      </c>
      <c r="AE13" s="8">
        <v>-6.2677062703501639E-7</v>
      </c>
      <c r="AF13" s="16">
        <v>50.73</v>
      </c>
      <c r="AG13" s="27"/>
      <c r="AH13" s="16"/>
      <c r="AI13" s="28">
        <v>15954.81</v>
      </c>
      <c r="AJ13" s="28">
        <v>15954.81</v>
      </c>
      <c r="AK13" s="8"/>
      <c r="AL13" s="8">
        <v>-6.2677062703501639E-7</v>
      </c>
      <c r="AM13" s="9">
        <v>479.76</v>
      </c>
      <c r="AN13" s="27">
        <v>15915.5</v>
      </c>
      <c r="AO13" s="16">
        <v>3642.92</v>
      </c>
      <c r="AP13" s="28">
        <v>15953.9</v>
      </c>
      <c r="AQ13" s="28">
        <v>15954.8</v>
      </c>
      <c r="AR13" s="8">
        <v>2.4632085641938021E-3</v>
      </c>
      <c r="AS13" s="8">
        <v>5.6409356431897372E-5</v>
      </c>
      <c r="AT13" s="9">
        <v>3699.22</v>
      </c>
      <c r="AU13" s="27">
        <v>15916.3</v>
      </c>
      <c r="AV13" s="16">
        <v>3641.24</v>
      </c>
      <c r="AW13" s="28">
        <v>15953.3</v>
      </c>
      <c r="AX13" s="28">
        <v>15954.8</v>
      </c>
      <c r="AY13" s="8">
        <v>2.4130669140321409E-3</v>
      </c>
      <c r="AZ13" s="8">
        <v>9.4015594053200295E-5</v>
      </c>
      <c r="BA13" s="9">
        <v>3953.26</v>
      </c>
    </row>
    <row r="14" spans="1:53" x14ac:dyDescent="0.45">
      <c r="A14">
        <v>2</v>
      </c>
      <c r="B14" t="s">
        <v>9</v>
      </c>
      <c r="C14">
        <v>25</v>
      </c>
      <c r="D14">
        <v>2</v>
      </c>
      <c r="E14" s="27">
        <v>17866.5</v>
      </c>
      <c r="F14" s="16"/>
      <c r="G14" s="28">
        <v>19024.3</v>
      </c>
      <c r="H14" s="28">
        <v>19024.3</v>
      </c>
      <c r="I14" s="8">
        <v>-1.6449569218585692E-2</v>
      </c>
      <c r="J14" s="8">
        <v>-8.2318391385281894E-2</v>
      </c>
      <c r="K14" s="9">
        <v>5349</v>
      </c>
      <c r="L14" s="27">
        <v>17487.73</v>
      </c>
      <c r="M14" s="16"/>
      <c r="N14" s="28">
        <v>17509.37</v>
      </c>
      <c r="O14" s="28">
        <v>22904.38</v>
      </c>
      <c r="P14" s="8">
        <v>5.0991730271213089E-3</v>
      </c>
      <c r="Q14" s="8">
        <v>3.8680438928258621E-3</v>
      </c>
      <c r="R14" s="9">
        <v>7200.2</v>
      </c>
      <c r="S14" s="27">
        <v>17450.86</v>
      </c>
      <c r="T14" s="16"/>
      <c r="U14" s="28">
        <v>17488.46</v>
      </c>
      <c r="V14" s="28">
        <v>17601.63</v>
      </c>
      <c r="W14" s="8">
        <v>7.1967576473372565E-3</v>
      </c>
      <c r="X14" s="8">
        <v>5.0576423308165419E-3</v>
      </c>
      <c r="Y14" s="9">
        <v>5400</v>
      </c>
      <c r="Z14" s="27">
        <v>17257.46568184971</v>
      </c>
      <c r="AA14" s="16"/>
      <c r="AB14" s="28">
        <v>17450.460036691446</v>
      </c>
      <c r="AC14" s="28">
        <v>17577.36</v>
      </c>
      <c r="AD14" s="8">
        <v>1.8199224351682558E-2</v>
      </c>
      <c r="AE14" s="8">
        <v>7.219512105831309E-3</v>
      </c>
      <c r="AF14" s="16">
        <v>7200.06</v>
      </c>
      <c r="AG14" s="27"/>
      <c r="AH14" s="16"/>
      <c r="AI14" s="28">
        <v>17577.36</v>
      </c>
      <c r="AJ14" s="28">
        <v>17577.36</v>
      </c>
      <c r="AK14" s="8"/>
      <c r="AL14" s="8">
        <v>0</v>
      </c>
      <c r="AM14" s="9">
        <v>4974.18</v>
      </c>
      <c r="AN14" s="27">
        <v>17476.099999999999</v>
      </c>
      <c r="AO14" s="16">
        <v>3609.58</v>
      </c>
      <c r="AP14" s="28">
        <v>17503.400000000001</v>
      </c>
      <c r="AQ14" s="28">
        <v>17583.7</v>
      </c>
      <c r="AR14" s="8">
        <v>5.7608195997579858E-3</v>
      </c>
      <c r="AS14" s="8">
        <v>4.2076853406881991E-3</v>
      </c>
      <c r="AT14" s="9">
        <v>5400.18</v>
      </c>
      <c r="AU14" s="27">
        <v>17476.099999999999</v>
      </c>
      <c r="AV14" s="16">
        <v>3603.5</v>
      </c>
      <c r="AW14" s="28">
        <v>17477.099999999999</v>
      </c>
      <c r="AX14" s="28">
        <v>17803.3</v>
      </c>
      <c r="AY14" s="8">
        <v>5.7608195997579858E-3</v>
      </c>
      <c r="AZ14" s="8">
        <v>5.7039282349569008E-3</v>
      </c>
      <c r="BA14" s="9">
        <v>5400</v>
      </c>
    </row>
    <row r="15" spans="1:53" x14ac:dyDescent="0.45">
      <c r="A15">
        <v>2</v>
      </c>
      <c r="B15" t="s">
        <v>9</v>
      </c>
      <c r="C15">
        <v>25</v>
      </c>
      <c r="D15">
        <v>3</v>
      </c>
      <c r="E15" s="27">
        <v>17867.400000000001</v>
      </c>
      <c r="F15" s="16"/>
      <c r="G15" s="28">
        <v>18949.7</v>
      </c>
      <c r="H15" s="28">
        <v>19024.3</v>
      </c>
      <c r="I15" s="8">
        <v>6.0811698722160495E-2</v>
      </c>
      <c r="J15" s="8">
        <v>3.9213006523235311E-3</v>
      </c>
      <c r="K15" s="9">
        <v>7200</v>
      </c>
      <c r="L15" s="27">
        <v>18909.22</v>
      </c>
      <c r="M15" s="16"/>
      <c r="N15" s="28">
        <v>18942.3</v>
      </c>
      <c r="O15" s="28">
        <v>26209.71</v>
      </c>
      <c r="P15" s="8">
        <v>6.049105617552189E-3</v>
      </c>
      <c r="Q15" s="8">
        <v>4.3102768564414985E-3</v>
      </c>
      <c r="R15" s="9">
        <v>7200</v>
      </c>
      <c r="S15" s="27">
        <v>18876.71</v>
      </c>
      <c r="T15" s="16"/>
      <c r="U15" s="28">
        <v>18969.97</v>
      </c>
      <c r="V15" s="28">
        <v>19056.259999999998</v>
      </c>
      <c r="W15" s="8">
        <v>7.7579726980756269E-3</v>
      </c>
      <c r="X15" s="8">
        <v>2.8558212391519323E-3</v>
      </c>
      <c r="Y15" s="9">
        <v>5043</v>
      </c>
      <c r="Z15" s="27">
        <v>18747.210854228353</v>
      </c>
      <c r="AA15" s="16"/>
      <c r="AB15" s="28">
        <v>19024.3</v>
      </c>
      <c r="AC15" s="28">
        <v>19024.3</v>
      </c>
      <c r="AD15" s="8">
        <v>1.4565011368178915E-2</v>
      </c>
      <c r="AE15" s="8">
        <v>0</v>
      </c>
      <c r="AF15" s="16">
        <v>1704.11</v>
      </c>
      <c r="AG15" s="27"/>
      <c r="AH15" s="16"/>
      <c r="AI15" s="28">
        <v>19024.3</v>
      </c>
      <c r="AJ15" s="28">
        <v>19024.3</v>
      </c>
      <c r="AK15" s="8"/>
      <c r="AL15" s="8">
        <v>0</v>
      </c>
      <c r="AM15" s="9">
        <v>1454.36</v>
      </c>
      <c r="AN15" s="27">
        <v>18882.8</v>
      </c>
      <c r="AO15" s="16">
        <v>3611.86</v>
      </c>
      <c r="AP15" s="28">
        <v>18987</v>
      </c>
      <c r="AQ15" s="28">
        <v>19024.3</v>
      </c>
      <c r="AR15" s="8">
        <v>7.4378557949569763E-3</v>
      </c>
      <c r="AS15" s="8">
        <v>1.9606503261617655E-3</v>
      </c>
      <c r="AT15" s="9">
        <v>5400.25</v>
      </c>
      <c r="AU15" s="27">
        <v>18885.5</v>
      </c>
      <c r="AV15" s="16">
        <v>3607.35</v>
      </c>
      <c r="AW15" s="28">
        <v>18982.2</v>
      </c>
      <c r="AX15" s="28">
        <v>19029.599999999999</v>
      </c>
      <c r="AY15" s="8">
        <v>7.2959320448058159E-3</v>
      </c>
      <c r="AZ15" s="8">
        <v>2.2129592153192785E-3</v>
      </c>
      <c r="BA15" s="9">
        <v>5400.07</v>
      </c>
    </row>
    <row r="16" spans="1:53" x14ac:dyDescent="0.45">
      <c r="A16">
        <v>2</v>
      </c>
      <c r="B16" t="s">
        <v>9</v>
      </c>
      <c r="C16">
        <v>25</v>
      </c>
      <c r="D16">
        <v>4</v>
      </c>
      <c r="E16" s="27">
        <v>19213.7</v>
      </c>
      <c r="F16" s="16"/>
      <c r="G16" s="28">
        <v>19667</v>
      </c>
      <c r="H16" s="28">
        <v>20077.400000000001</v>
      </c>
      <c r="I16" s="8">
        <v>-0.15306875671393694</v>
      </c>
      <c r="J16" s="8">
        <v>-0.18027257833176311</v>
      </c>
      <c r="K16" s="9">
        <v>7200</v>
      </c>
      <c r="L16" s="27">
        <v>16601.14</v>
      </c>
      <c r="M16" s="16"/>
      <c r="N16" s="28">
        <v>16637.189999999999</v>
      </c>
      <c r="O16" s="28">
        <v>22325.72</v>
      </c>
      <c r="P16" s="8">
        <v>3.7183957366875992E-3</v>
      </c>
      <c r="Q16" s="8">
        <v>1.554932755609692E-3</v>
      </c>
      <c r="R16" s="9">
        <v>7200</v>
      </c>
      <c r="S16" s="27">
        <v>16591.45</v>
      </c>
      <c r="T16" s="16"/>
      <c r="U16" s="28">
        <v>16663.13</v>
      </c>
      <c r="V16" s="28">
        <v>16663.13</v>
      </c>
      <c r="W16" s="8">
        <v>4.2999201829190137E-3</v>
      </c>
      <c r="X16" s="8">
        <v>-1.8003852825989058E-6</v>
      </c>
      <c r="Y16" s="9">
        <v>4314.54</v>
      </c>
      <c r="Z16" s="27">
        <v>16469.369697187729</v>
      </c>
      <c r="AA16" s="16"/>
      <c r="AB16" s="28">
        <v>16663.13</v>
      </c>
      <c r="AC16" s="28">
        <v>16663.13</v>
      </c>
      <c r="AD16" s="8">
        <v>1.1626306198262609E-2</v>
      </c>
      <c r="AE16" s="8">
        <v>-1.8003852825989058E-6</v>
      </c>
      <c r="AF16" s="16">
        <v>1646.18</v>
      </c>
      <c r="AG16" s="27"/>
      <c r="AH16" s="16"/>
      <c r="AI16" s="28">
        <v>16663.13</v>
      </c>
      <c r="AJ16" s="28">
        <v>16663.13</v>
      </c>
      <c r="AK16" s="8"/>
      <c r="AL16" s="8">
        <v>-1.8003852825989058E-6</v>
      </c>
      <c r="AM16" s="9">
        <v>212.15</v>
      </c>
      <c r="AN16" s="27">
        <v>16598.599999999999</v>
      </c>
      <c r="AO16" s="16">
        <v>2446.66</v>
      </c>
      <c r="AP16" s="28">
        <v>16661.5</v>
      </c>
      <c r="AQ16" s="28">
        <v>16663.099999999999</v>
      </c>
      <c r="AR16" s="8">
        <v>3.8708283572684559E-3</v>
      </c>
      <c r="AS16" s="8">
        <v>9.6020548397269712E-5</v>
      </c>
      <c r="AT16" s="9">
        <v>2792.96</v>
      </c>
      <c r="AU16" s="27">
        <v>16597.3</v>
      </c>
      <c r="AV16" s="16">
        <v>2333.66</v>
      </c>
      <c r="AW16" s="28">
        <v>16661.7</v>
      </c>
      <c r="AX16" s="28">
        <v>16663.099999999999</v>
      </c>
      <c r="AY16" s="8">
        <v>3.9488450528412647E-3</v>
      </c>
      <c r="AZ16" s="8">
        <v>8.4017979847556424E-5</v>
      </c>
      <c r="BA16" s="9">
        <v>2509.79</v>
      </c>
    </row>
    <row r="17" spans="1:53" x14ac:dyDescent="0.45">
      <c r="A17">
        <v>2</v>
      </c>
      <c r="B17" t="s">
        <v>9</v>
      </c>
      <c r="C17">
        <v>25</v>
      </c>
      <c r="D17">
        <v>5</v>
      </c>
      <c r="E17" s="27">
        <v>22691.8</v>
      </c>
      <c r="F17" s="16"/>
      <c r="G17" s="28">
        <v>23444.1</v>
      </c>
      <c r="H17" s="28">
        <v>23875.4</v>
      </c>
      <c r="I17" s="8">
        <v>-0.13440395775092887</v>
      </c>
      <c r="J17" s="8">
        <v>-0.172012789902456</v>
      </c>
      <c r="K17" s="9">
        <v>7200</v>
      </c>
      <c r="L17" s="27">
        <v>19892.400000000001</v>
      </c>
      <c r="M17" s="16"/>
      <c r="N17" s="28">
        <v>19916.43</v>
      </c>
      <c r="O17" s="28">
        <v>25803.9</v>
      </c>
      <c r="P17" s="8">
        <v>5.5430909330868427E-3</v>
      </c>
      <c r="Q17" s="8">
        <v>4.3417879467766559E-3</v>
      </c>
      <c r="R17" s="9">
        <v>7200</v>
      </c>
      <c r="S17" s="27">
        <v>19845.810000000001</v>
      </c>
      <c r="T17" s="16"/>
      <c r="U17" s="28">
        <v>19921.96</v>
      </c>
      <c r="V17" s="28">
        <v>20003.28</v>
      </c>
      <c r="W17" s="8">
        <v>7.8722089577308082E-3</v>
      </c>
      <c r="X17" s="8">
        <v>4.0653332853411899E-3</v>
      </c>
      <c r="Y17" s="9">
        <v>5400</v>
      </c>
      <c r="Z17" s="27">
        <v>19687.746524084945</v>
      </c>
      <c r="AA17" s="16"/>
      <c r="AB17" s="28">
        <v>19912.659200200764</v>
      </c>
      <c r="AC17" s="28">
        <v>20003.28</v>
      </c>
      <c r="AD17" s="8">
        <v>1.5774086845510023E-2</v>
      </c>
      <c r="AE17" s="8">
        <v>4.5302970212502706E-3</v>
      </c>
      <c r="AF17" s="16">
        <v>7200.07</v>
      </c>
      <c r="AG17" s="27"/>
      <c r="AH17" s="16"/>
      <c r="AI17" s="28">
        <v>20003.28</v>
      </c>
      <c r="AJ17" s="28">
        <v>20003.28</v>
      </c>
      <c r="AK17" s="8"/>
      <c r="AL17" s="8">
        <v>0</v>
      </c>
      <c r="AM17" s="9">
        <v>2137.2199999999998</v>
      </c>
      <c r="AN17" s="27">
        <v>19932.5</v>
      </c>
      <c r="AO17" s="16">
        <v>3642.61</v>
      </c>
      <c r="AP17" s="28">
        <v>20001.400000000001</v>
      </c>
      <c r="AQ17" s="28">
        <v>20003.3</v>
      </c>
      <c r="AR17" s="8">
        <v>3.5384196991692781E-3</v>
      </c>
      <c r="AS17" s="8">
        <v>9.3984586527678503E-5</v>
      </c>
      <c r="AT17" s="9">
        <v>4632.8900000000003</v>
      </c>
      <c r="AU17" s="27">
        <v>19931</v>
      </c>
      <c r="AV17" s="16">
        <v>3641.7</v>
      </c>
      <c r="AW17" s="28">
        <v>20001.5</v>
      </c>
      <c r="AX17" s="28">
        <v>20003.3</v>
      </c>
      <c r="AY17" s="8">
        <v>3.6134074011861476E-3</v>
      </c>
      <c r="AZ17" s="8">
        <v>8.8985406393293301E-5</v>
      </c>
      <c r="BA17" s="9">
        <v>4299.71</v>
      </c>
    </row>
    <row r="18" spans="1:53" x14ac:dyDescent="0.45">
      <c r="A18" s="34">
        <v>2</v>
      </c>
      <c r="B18" s="35" t="s">
        <v>9</v>
      </c>
      <c r="C18" s="35">
        <v>30</v>
      </c>
      <c r="D18" s="35">
        <v>1</v>
      </c>
      <c r="E18" s="36">
        <v>22692.7</v>
      </c>
      <c r="F18" s="37"/>
      <c r="G18" s="38">
        <v>23441.7</v>
      </c>
      <c r="H18" s="38">
        <v>23859.7</v>
      </c>
      <c r="I18" s="39">
        <v>4.8899365072313149E-2</v>
      </c>
      <c r="J18" s="39">
        <v>1.7507138692867893E-2</v>
      </c>
      <c r="K18" s="40">
        <v>7200</v>
      </c>
      <c r="L18" s="36">
        <v>23621.13</v>
      </c>
      <c r="M18" s="37"/>
      <c r="N18" s="38">
        <v>23621.13</v>
      </c>
      <c r="O18" s="38">
        <v>31131.5</v>
      </c>
      <c r="P18" s="39">
        <v>9.9868353827692654E-3</v>
      </c>
      <c r="Q18" s="39">
        <v>9.9868353827692654E-3</v>
      </c>
      <c r="R18" s="40">
        <v>7201.8</v>
      </c>
      <c r="S18" s="36">
        <v>23518.29</v>
      </c>
      <c r="T18" s="37"/>
      <c r="U18" s="38">
        <v>23659.08</v>
      </c>
      <c r="V18" s="38">
        <v>24133.360000000001</v>
      </c>
      <c r="W18" s="39">
        <v>1.4297084462692036E-2</v>
      </c>
      <c r="X18" s="39">
        <v>8.3962679714208403E-3</v>
      </c>
      <c r="Y18" s="40">
        <v>5400</v>
      </c>
      <c r="Z18" s="36">
        <v>23365.135862562347</v>
      </c>
      <c r="AA18" s="37"/>
      <c r="AB18" s="38">
        <v>23641.8507946633</v>
      </c>
      <c r="AC18" s="38">
        <v>23882.17</v>
      </c>
      <c r="AD18" s="39">
        <v>2.0716108966552519E-2</v>
      </c>
      <c r="AE18" s="39">
        <v>9.1183816086273708E-3</v>
      </c>
      <c r="AF18" s="37">
        <v>7200.17</v>
      </c>
      <c r="AG18" s="36"/>
      <c r="AH18" s="37"/>
      <c r="AI18" s="38">
        <v>23703.01</v>
      </c>
      <c r="AJ18" s="38">
        <v>23859.41</v>
      </c>
      <c r="AK18" s="39"/>
      <c r="AL18" s="39">
        <v>6.5550656952540511E-3</v>
      </c>
      <c r="AM18" s="40">
        <v>7200</v>
      </c>
      <c r="AN18" s="36">
        <v>23563.4</v>
      </c>
      <c r="AO18" s="37">
        <v>3619.08</v>
      </c>
      <c r="AP18" s="38">
        <v>23607.5</v>
      </c>
      <c r="AQ18" s="38">
        <v>24522.400000000001</v>
      </c>
      <c r="AR18" s="39">
        <v>1.2406425808517411E-2</v>
      </c>
      <c r="AS18" s="39">
        <v>1.0558098460942657E-2</v>
      </c>
      <c r="AT18" s="40">
        <v>5400</v>
      </c>
      <c r="AU18" s="36">
        <v>23566.7</v>
      </c>
      <c r="AV18" s="37">
        <v>3639.26</v>
      </c>
      <c r="AW18" s="38">
        <v>23596.799999999999</v>
      </c>
      <c r="AX18" s="38">
        <v>24063.4</v>
      </c>
      <c r="AY18" s="39">
        <v>1.2268115598834973E-2</v>
      </c>
      <c r="AZ18" s="39">
        <v>1.1006558837791907E-2</v>
      </c>
      <c r="BA18" s="40">
        <v>5400.04</v>
      </c>
    </row>
    <row r="19" spans="1:53" x14ac:dyDescent="0.45">
      <c r="A19" s="26">
        <v>2</v>
      </c>
      <c r="B19" s="6" t="s">
        <v>9</v>
      </c>
      <c r="C19" s="6">
        <v>30</v>
      </c>
      <c r="D19" s="6">
        <v>2</v>
      </c>
      <c r="E19" s="27">
        <v>22997.5</v>
      </c>
      <c r="F19" s="16"/>
      <c r="G19" s="28">
        <v>23416.799999999999</v>
      </c>
      <c r="H19" s="28">
        <v>23416.799999999999</v>
      </c>
      <c r="I19" s="8">
        <v>-0.11228639361420162</v>
      </c>
      <c r="J19" s="8">
        <v>-0.13256606248440203</v>
      </c>
      <c r="K19" s="9">
        <v>1340</v>
      </c>
      <c r="L19" s="27">
        <v>20453.509999999998</v>
      </c>
      <c r="M19" s="16"/>
      <c r="N19" s="28">
        <v>20504.189999999999</v>
      </c>
      <c r="O19" s="28">
        <v>28951.02</v>
      </c>
      <c r="P19" s="8">
        <v>1.0755044041656394E-2</v>
      </c>
      <c r="Q19" s="8">
        <v>8.3038787224535213E-3</v>
      </c>
      <c r="R19" s="9">
        <v>7200</v>
      </c>
      <c r="S19" s="27">
        <v>20305.63</v>
      </c>
      <c r="T19" s="16"/>
      <c r="U19" s="28">
        <v>20500.099999999999</v>
      </c>
      <c r="V19" s="28">
        <v>20944.45</v>
      </c>
      <c r="W19" s="8">
        <v>1.7907339373221358E-2</v>
      </c>
      <c r="X19" s="8">
        <v>8.501693761039552E-3</v>
      </c>
      <c r="Y19" s="9">
        <v>5400</v>
      </c>
      <c r="Z19" s="27">
        <v>20122.914081102081</v>
      </c>
      <c r="AA19" s="16"/>
      <c r="AB19" s="28">
        <v>20540.876420836856</v>
      </c>
      <c r="AC19" s="28">
        <v>20713.16</v>
      </c>
      <c r="AD19" s="8">
        <v>2.6744492563214737E-2</v>
      </c>
      <c r="AE19" s="8">
        <v>6.5295203475327444E-3</v>
      </c>
      <c r="AF19" s="16">
        <v>7200.09</v>
      </c>
      <c r="AG19" s="27"/>
      <c r="AH19" s="16"/>
      <c r="AI19" s="28">
        <v>20675.88</v>
      </c>
      <c r="AJ19" s="28">
        <v>20675.88</v>
      </c>
      <c r="AK19" s="8"/>
      <c r="AL19" s="8">
        <v>0</v>
      </c>
      <c r="AM19" s="9">
        <v>1372.98</v>
      </c>
      <c r="AN19" s="27">
        <v>20396.599999999999</v>
      </c>
      <c r="AO19" s="16">
        <v>3626.19</v>
      </c>
      <c r="AP19" s="28">
        <v>20459.8</v>
      </c>
      <c r="AQ19" s="28">
        <v>21003.4</v>
      </c>
      <c r="AR19" s="8">
        <v>1.3507526644573409E-2</v>
      </c>
      <c r="AS19" s="8">
        <v>1.0450824825835791E-2</v>
      </c>
      <c r="AT19" s="9">
        <v>5400</v>
      </c>
      <c r="AU19" s="27">
        <v>20398.599999999999</v>
      </c>
      <c r="AV19" s="16">
        <v>3631.12</v>
      </c>
      <c r="AW19" s="28">
        <v>20472.599999999999</v>
      </c>
      <c r="AX19" s="28">
        <v>20819.900000000001</v>
      </c>
      <c r="AY19" s="8">
        <v>1.3410795574360194E-2</v>
      </c>
      <c r="AZ19" s="8">
        <v>9.8317459764712539E-3</v>
      </c>
      <c r="BA19" s="9">
        <v>5400.01</v>
      </c>
    </row>
    <row r="20" spans="1:53" x14ac:dyDescent="0.45">
      <c r="A20" s="26">
        <v>2</v>
      </c>
      <c r="B20" s="6" t="s">
        <v>9</v>
      </c>
      <c r="C20" s="6">
        <v>30</v>
      </c>
      <c r="D20" s="6">
        <v>3</v>
      </c>
      <c r="E20" s="27">
        <v>23008.5</v>
      </c>
      <c r="F20" s="16"/>
      <c r="G20" s="28">
        <v>23416.799999999999</v>
      </c>
      <c r="H20" s="28">
        <v>23416.799999999999</v>
      </c>
      <c r="I20" s="8">
        <v>1.7436199651532203E-2</v>
      </c>
      <c r="J20" s="8">
        <v>0</v>
      </c>
      <c r="K20" s="9">
        <v>1373</v>
      </c>
      <c r="L20" s="27">
        <v>23334.1</v>
      </c>
      <c r="M20" s="16"/>
      <c r="N20" s="28">
        <v>23395.26</v>
      </c>
      <c r="O20" s="28">
        <v>29281.46</v>
      </c>
      <c r="P20" s="8">
        <v>3.5316524888114828E-3</v>
      </c>
      <c r="Q20" s="8">
        <v>9.1985241365177448E-4</v>
      </c>
      <c r="R20" s="9">
        <v>7200.1</v>
      </c>
      <c r="S20" s="27">
        <v>23343.09</v>
      </c>
      <c r="T20" s="16"/>
      <c r="U20" s="28">
        <v>23416.799999999999</v>
      </c>
      <c r="V20" s="28">
        <v>23416.799999999999</v>
      </c>
      <c r="W20" s="8">
        <v>3.147740084042189E-3</v>
      </c>
      <c r="X20" s="8">
        <v>0</v>
      </c>
      <c r="Y20" s="9">
        <v>3080</v>
      </c>
      <c r="Z20" s="27">
        <v>23329.486133090948</v>
      </c>
      <c r="AA20" s="16"/>
      <c r="AB20" s="28">
        <v>23416.82</v>
      </c>
      <c r="AC20" s="28">
        <v>23416.82</v>
      </c>
      <c r="AD20" s="8">
        <v>3.728684829227362E-3</v>
      </c>
      <c r="AE20" s="8">
        <v>-8.5408766357643052E-7</v>
      </c>
      <c r="AF20" s="16">
        <v>124.91</v>
      </c>
      <c r="AG20" s="27"/>
      <c r="AH20" s="16"/>
      <c r="AI20" s="28">
        <v>23416.82</v>
      </c>
      <c r="AJ20" s="28">
        <v>23416.82</v>
      </c>
      <c r="AK20" s="8"/>
      <c r="AL20" s="8">
        <v>-8.5408766357643052E-7</v>
      </c>
      <c r="AM20" s="9">
        <v>783.82</v>
      </c>
      <c r="AN20" s="27">
        <v>23350.799999999999</v>
      </c>
      <c r="AO20" s="16">
        <v>1111.1099999999999</v>
      </c>
      <c r="AP20" s="28">
        <v>23415.1</v>
      </c>
      <c r="AQ20" s="28">
        <v>23416.799999999999</v>
      </c>
      <c r="AR20" s="8">
        <v>2.8184892897406989E-3</v>
      </c>
      <c r="AS20" s="8">
        <v>7.2597451402443022E-5</v>
      </c>
      <c r="AT20" s="9">
        <v>1490.54</v>
      </c>
      <c r="AU20" s="27">
        <v>23350.1</v>
      </c>
      <c r="AV20" s="16">
        <v>1719.01</v>
      </c>
      <c r="AW20" s="28">
        <v>23414.5</v>
      </c>
      <c r="AX20" s="28">
        <v>23416.799999999999</v>
      </c>
      <c r="AY20" s="8">
        <v>2.8483823579652529E-3</v>
      </c>
      <c r="AZ20" s="8">
        <v>9.8220081309114503E-5</v>
      </c>
      <c r="BA20" s="9">
        <v>1902.78</v>
      </c>
    </row>
    <row r="21" spans="1:53" x14ac:dyDescent="0.45">
      <c r="A21" s="26">
        <v>2</v>
      </c>
      <c r="B21" s="6" t="s">
        <v>9</v>
      </c>
      <c r="C21" s="6">
        <v>30</v>
      </c>
      <c r="D21" s="6">
        <v>4</v>
      </c>
      <c r="E21" s="27">
        <v>18617.2</v>
      </c>
      <c r="F21" s="16"/>
      <c r="G21" s="28">
        <v>19155.3</v>
      </c>
      <c r="H21" s="28">
        <v>19686.8</v>
      </c>
      <c r="I21" s="8">
        <v>-1.8712770626017061E-2</v>
      </c>
      <c r="J21" s="8">
        <v>-4.8157012610518399E-2</v>
      </c>
      <c r="K21" s="9">
        <v>7200</v>
      </c>
      <c r="L21" s="27">
        <v>18070.05</v>
      </c>
      <c r="M21" s="16"/>
      <c r="N21" s="28">
        <v>18094.02</v>
      </c>
      <c r="O21" s="28">
        <v>25851.23</v>
      </c>
      <c r="P21" s="8">
        <v>1.1226677435346982E-2</v>
      </c>
      <c r="Q21" s="8">
        <v>9.9150653179551716E-3</v>
      </c>
      <c r="R21" s="9">
        <v>7200.1</v>
      </c>
      <c r="S21" s="27">
        <v>17912.84</v>
      </c>
      <c r="T21" s="16"/>
      <c r="U21" s="28">
        <v>17979.61</v>
      </c>
      <c r="V21" s="28">
        <v>18824.72</v>
      </c>
      <c r="W21" s="8">
        <v>1.9829036257839907E-2</v>
      </c>
      <c r="X21" s="8">
        <v>1.617545506976116E-2</v>
      </c>
      <c r="Y21" s="9">
        <v>5400</v>
      </c>
      <c r="Z21" s="27">
        <v>17731.097008913464</v>
      </c>
      <c r="AA21" s="16"/>
      <c r="AB21" s="28">
        <v>18073.834090801938</v>
      </c>
      <c r="AC21" s="28">
        <v>18277.96</v>
      </c>
      <c r="AD21" s="8">
        <v>2.9773813452671802E-2</v>
      </c>
      <c r="AE21" s="8">
        <v>1.1019616135842032E-2</v>
      </c>
      <c r="AF21" s="16">
        <v>7200.15</v>
      </c>
      <c r="AG21" s="27"/>
      <c r="AH21" s="16"/>
      <c r="AI21" s="28">
        <v>18275.22</v>
      </c>
      <c r="AJ21" s="28">
        <v>18275.22</v>
      </c>
      <c r="AK21" s="8"/>
      <c r="AL21" s="8">
        <v>0</v>
      </c>
      <c r="AM21" s="9">
        <v>3983.42</v>
      </c>
      <c r="AN21" s="27">
        <v>17897.8</v>
      </c>
      <c r="AO21" s="16">
        <v>3612.33</v>
      </c>
      <c r="AP21" s="28">
        <v>17918.2</v>
      </c>
      <c r="AQ21" s="28">
        <v>19549.5</v>
      </c>
      <c r="AR21" s="8">
        <v>2.0652008566791637E-2</v>
      </c>
      <c r="AS21" s="8">
        <v>1.9535742934968795E-2</v>
      </c>
      <c r="AT21" s="9">
        <v>5400.01</v>
      </c>
      <c r="AU21" s="27">
        <v>17907.900000000001</v>
      </c>
      <c r="AV21" s="16">
        <v>3669.36</v>
      </c>
      <c r="AW21" s="28">
        <v>17935.8</v>
      </c>
      <c r="AX21" s="28">
        <v>18539.099999999999</v>
      </c>
      <c r="AY21" s="8">
        <v>2.009934764123221E-2</v>
      </c>
      <c r="AZ21" s="8">
        <v>1.8572690233004136E-2</v>
      </c>
      <c r="BA21" s="9">
        <v>5400.01</v>
      </c>
    </row>
    <row r="22" spans="1:53" x14ac:dyDescent="0.45">
      <c r="A22" s="14">
        <v>2</v>
      </c>
      <c r="B22" s="15" t="s">
        <v>9</v>
      </c>
      <c r="C22" s="15">
        <v>30</v>
      </c>
      <c r="D22" s="15">
        <v>5</v>
      </c>
      <c r="E22" s="32">
        <v>18615.3</v>
      </c>
      <c r="F22" s="17"/>
      <c r="G22" s="33">
        <v>19092.5</v>
      </c>
      <c r="H22" s="33">
        <v>19560.2</v>
      </c>
      <c r="I22" s="12">
        <v>4.7623676466375012E-2</v>
      </c>
      <c r="J22" s="12">
        <v>2.3209673920606393E-2</v>
      </c>
      <c r="K22" s="13">
        <v>7200</v>
      </c>
      <c r="L22" s="32">
        <v>19375.43</v>
      </c>
      <c r="M22" s="17"/>
      <c r="N22" s="33">
        <v>19396.77</v>
      </c>
      <c r="O22" s="33">
        <v>25732.45</v>
      </c>
      <c r="P22" s="12">
        <v>8.7347079937951776E-3</v>
      </c>
      <c r="Q22" s="12">
        <v>7.642933445750952E-3</v>
      </c>
      <c r="R22" s="13">
        <v>7200.1</v>
      </c>
      <c r="S22" s="32">
        <v>19170.39</v>
      </c>
      <c r="T22" s="17"/>
      <c r="U22" s="33">
        <v>19274.099999999999</v>
      </c>
      <c r="V22" s="33">
        <v>20148.349999999999</v>
      </c>
      <c r="W22" s="12">
        <v>1.9224747981189165E-2</v>
      </c>
      <c r="X22" s="12">
        <v>1.3918846463960251E-2</v>
      </c>
      <c r="Y22" s="13">
        <v>5400</v>
      </c>
      <c r="Z22" s="32">
        <v>19040.080039417655</v>
      </c>
      <c r="AA22" s="17"/>
      <c r="AB22" s="33">
        <v>19257.700708121862</v>
      </c>
      <c r="AC22" s="33">
        <v>19565.97</v>
      </c>
      <c r="AD22" s="12">
        <v>2.589152859601809E-2</v>
      </c>
      <c r="AE22" s="12">
        <v>1.4757849719747418E-2</v>
      </c>
      <c r="AF22" s="17">
        <v>7200.17</v>
      </c>
      <c r="AG22" s="32"/>
      <c r="AH22" s="17"/>
      <c r="AI22" s="33">
        <v>19315.169999999998</v>
      </c>
      <c r="AJ22" s="33">
        <v>19546.16</v>
      </c>
      <c r="AK22" s="12"/>
      <c r="AL22" s="12">
        <v>1.1817666487944517E-2</v>
      </c>
      <c r="AM22" s="13">
        <v>7200</v>
      </c>
      <c r="AN22" s="32">
        <v>19207.900000000001</v>
      </c>
      <c r="AO22" s="17">
        <v>3663.38</v>
      </c>
      <c r="AP22" s="33">
        <v>19216.3</v>
      </c>
      <c r="AQ22" s="33">
        <v>20853.400000000001</v>
      </c>
      <c r="AR22" s="12">
        <v>1.7305700966327831E-2</v>
      </c>
      <c r="AS22" s="12">
        <v>1.6875949035513912E-2</v>
      </c>
      <c r="AT22" s="13">
        <v>5400.01</v>
      </c>
      <c r="AU22" s="32">
        <v>19212.5</v>
      </c>
      <c r="AV22" s="17">
        <v>3644.36</v>
      </c>
      <c r="AW22" s="33">
        <v>19237.400000000001</v>
      </c>
      <c r="AX22" s="33">
        <v>20652.8</v>
      </c>
      <c r="AY22" s="12">
        <v>1.707036062326308E-2</v>
      </c>
      <c r="AZ22" s="12">
        <v>1.5796453114064267E-2</v>
      </c>
      <c r="BA22" s="13">
        <v>5400.05</v>
      </c>
    </row>
    <row r="23" spans="1:53" x14ac:dyDescent="0.45">
      <c r="A23">
        <v>2</v>
      </c>
      <c r="B23" t="s">
        <v>10</v>
      </c>
      <c r="C23">
        <v>15</v>
      </c>
      <c r="D23">
        <v>1</v>
      </c>
      <c r="E23" s="27">
        <v>5480.07</v>
      </c>
      <c r="F23" s="16"/>
      <c r="G23" s="28">
        <v>5987.4</v>
      </c>
      <c r="H23" s="28">
        <v>5987.4</v>
      </c>
      <c r="I23" s="8">
        <v>8.473293917226174E-2</v>
      </c>
      <c r="J23" s="8">
        <v>0</v>
      </c>
      <c r="K23" s="9">
        <v>392</v>
      </c>
      <c r="L23" s="27">
        <v>5787.17</v>
      </c>
      <c r="M23" s="16"/>
      <c r="N23" s="28">
        <v>5891.59</v>
      </c>
      <c r="O23" s="28">
        <v>6050.44</v>
      </c>
      <c r="P23" s="8">
        <v>3.344189464542198E-2</v>
      </c>
      <c r="Q23" s="8">
        <v>1.6001937401877192E-2</v>
      </c>
      <c r="R23" s="9">
        <v>7200</v>
      </c>
      <c r="S23" s="27">
        <v>5911.67</v>
      </c>
      <c r="T23" s="16"/>
      <c r="U23" s="28">
        <v>5987.4</v>
      </c>
      <c r="V23" s="28">
        <v>5987.4</v>
      </c>
      <c r="W23" s="8">
        <v>1.2648227945351833E-2</v>
      </c>
      <c r="X23" s="8">
        <v>0</v>
      </c>
      <c r="Y23" s="9">
        <v>3161</v>
      </c>
      <c r="Z23" s="27">
        <v>5723.0666606347768</v>
      </c>
      <c r="AA23" s="16"/>
      <c r="AB23" s="28">
        <v>5987.4</v>
      </c>
      <c r="AC23" s="28">
        <v>5987.4</v>
      </c>
      <c r="AD23" s="8">
        <v>4.414826792350985E-2</v>
      </c>
      <c r="AE23" s="8">
        <v>0</v>
      </c>
      <c r="AF23" s="16">
        <v>475.56</v>
      </c>
      <c r="AG23" s="27"/>
      <c r="AH23" s="16"/>
      <c r="AI23" s="28">
        <v>5987.4</v>
      </c>
      <c r="AJ23" s="28">
        <v>5987.4</v>
      </c>
      <c r="AK23" s="8"/>
      <c r="AL23" s="8">
        <v>0</v>
      </c>
      <c r="AM23" s="9">
        <v>497.85</v>
      </c>
      <c r="AN23" s="27">
        <v>5913.29</v>
      </c>
      <c r="AO23" s="16">
        <v>786.02</v>
      </c>
      <c r="AP23" s="28">
        <v>5986.8</v>
      </c>
      <c r="AQ23" s="28">
        <v>5987.4</v>
      </c>
      <c r="AR23" s="8">
        <v>1.2377659752146119E-2</v>
      </c>
      <c r="AS23" s="8">
        <v>1.0021044192795777E-4</v>
      </c>
      <c r="AT23" s="9">
        <v>3241.3</v>
      </c>
      <c r="AU23" s="27">
        <v>5913.52</v>
      </c>
      <c r="AV23" s="16">
        <v>742.61</v>
      </c>
      <c r="AW23" s="28">
        <v>5986.82</v>
      </c>
      <c r="AX23" s="28">
        <v>5987.4</v>
      </c>
      <c r="AY23" s="8">
        <v>1.2339245749406955E-2</v>
      </c>
      <c r="AZ23" s="8">
        <v>9.6870093863768455E-5</v>
      </c>
      <c r="BA23" s="9">
        <v>2225.02</v>
      </c>
    </row>
    <row r="24" spans="1:53" x14ac:dyDescent="0.45">
      <c r="A24">
        <v>2</v>
      </c>
      <c r="B24" t="s">
        <v>10</v>
      </c>
      <c r="C24">
        <v>15</v>
      </c>
      <c r="D24">
        <v>2</v>
      </c>
      <c r="E24" s="27">
        <v>5661.23</v>
      </c>
      <c r="F24" s="16"/>
      <c r="G24" s="28">
        <v>6152.89</v>
      </c>
      <c r="H24" s="28">
        <v>6152.89</v>
      </c>
      <c r="I24" s="8">
        <v>7.9907165575851466E-2</v>
      </c>
      <c r="J24" s="8">
        <v>0</v>
      </c>
      <c r="K24" s="9">
        <v>90</v>
      </c>
      <c r="L24" s="27">
        <v>6070.62</v>
      </c>
      <c r="M24" s="16"/>
      <c r="N24" s="28">
        <v>6120.67</v>
      </c>
      <c r="O24" s="28">
        <v>6414.88</v>
      </c>
      <c r="P24" s="8">
        <v>1.3370952511746583E-2</v>
      </c>
      <c r="Q24" s="8">
        <v>5.2365636310742194E-3</v>
      </c>
      <c r="R24" s="9">
        <v>7200.1</v>
      </c>
      <c r="S24" s="27">
        <v>6061.77</v>
      </c>
      <c r="T24" s="16"/>
      <c r="U24" s="28">
        <v>6152.89</v>
      </c>
      <c r="V24" s="28">
        <v>6152.89</v>
      </c>
      <c r="W24" s="8">
        <v>1.4809300995142102E-2</v>
      </c>
      <c r="X24" s="8">
        <v>0</v>
      </c>
      <c r="Y24" s="9">
        <v>1747</v>
      </c>
      <c r="Z24" s="27">
        <v>5994.9624184540571</v>
      </c>
      <c r="AA24" s="16"/>
      <c r="AB24" s="28">
        <v>6152.9</v>
      </c>
      <c r="AC24" s="28">
        <v>6152.9</v>
      </c>
      <c r="AD24" s="8">
        <v>2.5667220045530344E-2</v>
      </c>
      <c r="AE24" s="8">
        <v>-1.6252525234985159E-6</v>
      </c>
      <c r="AF24" s="16">
        <v>143.41</v>
      </c>
      <c r="AG24" s="27"/>
      <c r="AH24" s="16"/>
      <c r="AI24" s="28">
        <v>6152.89</v>
      </c>
      <c r="AJ24" s="28">
        <v>6152.89</v>
      </c>
      <c r="AK24" s="8"/>
      <c r="AL24" s="8">
        <v>0</v>
      </c>
      <c r="AM24" s="9">
        <v>310.75</v>
      </c>
      <c r="AN24" s="27">
        <v>6072.04</v>
      </c>
      <c r="AO24" s="16">
        <v>488.92</v>
      </c>
      <c r="AP24" s="28">
        <v>6152.3</v>
      </c>
      <c r="AQ24" s="28">
        <v>6152.89</v>
      </c>
      <c r="AR24" s="8">
        <v>1.3140166653393829E-2</v>
      </c>
      <c r="AS24" s="8">
        <v>9.5889898893064153E-5</v>
      </c>
      <c r="AT24" s="9">
        <v>853.88300000000004</v>
      </c>
      <c r="AU24" s="27">
        <v>6072.7</v>
      </c>
      <c r="AV24" s="16">
        <v>386.83</v>
      </c>
      <c r="AW24" s="28">
        <v>6152.32</v>
      </c>
      <c r="AX24" s="28">
        <v>6152.89</v>
      </c>
      <c r="AY24" s="8">
        <v>1.3032899986835537E-2</v>
      </c>
      <c r="AZ24" s="8">
        <v>9.2639393845919302E-5</v>
      </c>
      <c r="BA24" s="9">
        <v>552.76300000000003</v>
      </c>
    </row>
    <row r="25" spans="1:53" x14ac:dyDescent="0.45">
      <c r="A25">
        <v>2</v>
      </c>
      <c r="B25" t="s">
        <v>10</v>
      </c>
      <c r="C25">
        <v>15</v>
      </c>
      <c r="D25">
        <v>3</v>
      </c>
      <c r="E25" s="27">
        <v>6025.13</v>
      </c>
      <c r="F25" s="16"/>
      <c r="G25" s="28">
        <v>7011.2</v>
      </c>
      <c r="H25" s="28">
        <v>7011.2</v>
      </c>
      <c r="I25" s="8">
        <v>0.140642115472387</v>
      </c>
      <c r="J25" s="8">
        <v>0</v>
      </c>
      <c r="K25" s="9">
        <v>1418</v>
      </c>
      <c r="L25" s="27">
        <v>6845.09</v>
      </c>
      <c r="M25" s="16"/>
      <c r="N25" s="28">
        <v>6928.5</v>
      </c>
      <c r="O25" s="28">
        <v>12883.27</v>
      </c>
      <c r="P25" s="8">
        <v>2.3692092651757143E-2</v>
      </c>
      <c r="Q25" s="8">
        <v>1.1795413053400249E-2</v>
      </c>
      <c r="R25" s="9">
        <v>7200</v>
      </c>
      <c r="S25" s="27">
        <v>6768.99</v>
      </c>
      <c r="T25" s="16"/>
      <c r="U25" s="28">
        <v>6879</v>
      </c>
      <c r="V25" s="28">
        <v>7057.4</v>
      </c>
      <c r="W25" s="8">
        <v>3.4546154723870383E-2</v>
      </c>
      <c r="X25" s="8">
        <v>1.8855545413053374E-2</v>
      </c>
      <c r="Y25" s="9">
        <v>4171</v>
      </c>
      <c r="Z25" s="27">
        <v>6472.21105982674</v>
      </c>
      <c r="AA25" s="16"/>
      <c r="AB25" s="28">
        <v>7011.2</v>
      </c>
      <c r="AC25" s="28">
        <v>7011.2</v>
      </c>
      <c r="AD25" s="8">
        <v>7.6875419353785349E-2</v>
      </c>
      <c r="AE25" s="8">
        <v>0</v>
      </c>
      <c r="AF25" s="16">
        <v>6470.91</v>
      </c>
      <c r="AG25" s="27"/>
      <c r="AH25" s="16"/>
      <c r="AI25" s="28">
        <v>7011.2</v>
      </c>
      <c r="AJ25" s="28">
        <v>7011.2</v>
      </c>
      <c r="AK25" s="8"/>
      <c r="AL25" s="8">
        <v>0</v>
      </c>
      <c r="AM25" s="9">
        <v>954.07</v>
      </c>
      <c r="AN25" s="27">
        <v>6851.57</v>
      </c>
      <c r="AO25" s="16">
        <v>3614.64</v>
      </c>
      <c r="AP25" s="28">
        <v>6910.98</v>
      </c>
      <c r="AQ25" s="28">
        <v>7011.2</v>
      </c>
      <c r="AR25" s="8">
        <v>2.2767857142857159E-2</v>
      </c>
      <c r="AS25" s="8">
        <v>1.4294272021907842E-2</v>
      </c>
      <c r="AT25" s="9">
        <v>5400.05</v>
      </c>
      <c r="AU25" s="27">
        <v>6851.97</v>
      </c>
      <c r="AV25" s="16">
        <v>3627.73</v>
      </c>
      <c r="AW25" s="28">
        <v>6920.74</v>
      </c>
      <c r="AX25" s="28">
        <v>7045.54</v>
      </c>
      <c r="AY25" s="8">
        <v>2.271080556823362E-2</v>
      </c>
      <c r="AZ25" s="8">
        <v>1.2902213601095397E-2</v>
      </c>
      <c r="BA25" s="9">
        <v>5400.01</v>
      </c>
    </row>
    <row r="26" spans="1:53" x14ac:dyDescent="0.45">
      <c r="A26">
        <v>2</v>
      </c>
      <c r="B26" t="s">
        <v>10</v>
      </c>
      <c r="C26">
        <v>15</v>
      </c>
      <c r="D26">
        <v>4</v>
      </c>
      <c r="E26" s="27">
        <v>5647.19</v>
      </c>
      <c r="F26" s="16"/>
      <c r="G26" s="28">
        <v>6126.71</v>
      </c>
      <c r="H26" s="28">
        <v>6126.71</v>
      </c>
      <c r="I26" s="8">
        <v>7.826712868733797E-2</v>
      </c>
      <c r="J26" s="8">
        <v>0</v>
      </c>
      <c r="K26" s="9">
        <v>208</v>
      </c>
      <c r="L26" s="27">
        <v>5997.48</v>
      </c>
      <c r="M26" s="16"/>
      <c r="N26" s="28">
        <v>6067.36</v>
      </c>
      <c r="O26" s="28">
        <v>11609.15</v>
      </c>
      <c r="P26" s="8">
        <v>2.1092886720605428E-2</v>
      </c>
      <c r="Q26" s="8">
        <v>9.6870914405937873E-3</v>
      </c>
      <c r="R26" s="9">
        <v>7201.9</v>
      </c>
      <c r="S26" s="27">
        <v>5962.25</v>
      </c>
      <c r="T26" s="16"/>
      <c r="U26" s="28">
        <v>6096.92</v>
      </c>
      <c r="V26" s="28">
        <v>6229.88</v>
      </c>
      <c r="W26" s="8">
        <v>2.6843118084583738E-2</v>
      </c>
      <c r="X26" s="8">
        <v>4.8623159901480511E-3</v>
      </c>
      <c r="Y26" s="9">
        <v>4137</v>
      </c>
      <c r="Z26" s="27">
        <v>5806.8433193913861</v>
      </c>
      <c r="AA26" s="16"/>
      <c r="AB26" s="28">
        <v>6126.74</v>
      </c>
      <c r="AC26" s="28">
        <v>6126.74</v>
      </c>
      <c r="AD26" s="8">
        <v>5.2208555751555717E-2</v>
      </c>
      <c r="AE26" s="8">
        <v>-4.8965921350521474E-6</v>
      </c>
      <c r="AF26" s="16">
        <v>570.33000000000004</v>
      </c>
      <c r="AG26" s="27"/>
      <c r="AH26" s="16"/>
      <c r="AI26" s="28">
        <v>6126.71</v>
      </c>
      <c r="AJ26" s="28">
        <v>6126.71</v>
      </c>
      <c r="AK26" s="8"/>
      <c r="AL26" s="8">
        <v>0</v>
      </c>
      <c r="AM26" s="9">
        <v>529.14</v>
      </c>
      <c r="AN26" s="27">
        <v>5981.82</v>
      </c>
      <c r="AO26" s="16">
        <v>2614.91</v>
      </c>
      <c r="AP26" s="28">
        <v>6103.97</v>
      </c>
      <c r="AQ26" s="28">
        <v>6126.71</v>
      </c>
      <c r="AR26" s="8">
        <v>2.3648907815124319E-2</v>
      </c>
      <c r="AS26" s="8">
        <v>3.7116168384009984E-3</v>
      </c>
      <c r="AT26" s="9">
        <v>5400.06</v>
      </c>
      <c r="AU26" s="27">
        <v>5981.83</v>
      </c>
      <c r="AV26" s="16">
        <v>2473.21</v>
      </c>
      <c r="AW26" s="28">
        <v>6126.15</v>
      </c>
      <c r="AX26" s="28">
        <v>6126.71</v>
      </c>
      <c r="AY26" s="8">
        <v>2.3647275617745919E-2</v>
      </c>
      <c r="AZ26" s="8">
        <v>9.1403053188481281E-5</v>
      </c>
      <c r="BA26" s="9">
        <v>3555.92</v>
      </c>
    </row>
    <row r="27" spans="1:53" x14ac:dyDescent="0.45">
      <c r="A27">
        <v>2</v>
      </c>
      <c r="B27" t="s">
        <v>10</v>
      </c>
      <c r="C27">
        <v>15</v>
      </c>
      <c r="D27">
        <v>5</v>
      </c>
      <c r="E27" s="27">
        <v>5301.53</v>
      </c>
      <c r="F27" s="16"/>
      <c r="G27" s="28">
        <v>6364.99</v>
      </c>
      <c r="H27" s="28">
        <v>6364.99</v>
      </c>
      <c r="I27" s="8">
        <v>0.16707960263881014</v>
      </c>
      <c r="J27" s="8">
        <v>0</v>
      </c>
      <c r="K27" s="9">
        <v>311</v>
      </c>
      <c r="L27" s="27">
        <v>6187.58</v>
      </c>
      <c r="M27" s="16"/>
      <c r="N27" s="28">
        <v>6268.35</v>
      </c>
      <c r="O27" s="28">
        <v>8803.74</v>
      </c>
      <c r="P27" s="8">
        <v>2.7872785346088502E-2</v>
      </c>
      <c r="Q27" s="8">
        <v>1.5183056061360571E-2</v>
      </c>
      <c r="R27" s="9">
        <v>7200</v>
      </c>
      <c r="S27" s="27">
        <v>6237.02</v>
      </c>
      <c r="T27" s="16"/>
      <c r="U27" s="28">
        <v>6288.48</v>
      </c>
      <c r="V27" s="28">
        <v>6391.61</v>
      </c>
      <c r="W27" s="8">
        <v>2.0105294745160533E-2</v>
      </c>
      <c r="X27" s="8">
        <v>1.2020443080036296E-2</v>
      </c>
      <c r="Y27" s="9">
        <v>4192</v>
      </c>
      <c r="Z27" s="27">
        <v>5839.4198666649336</v>
      </c>
      <c r="AA27" s="16"/>
      <c r="AB27" s="28">
        <v>6208.4164651995843</v>
      </c>
      <c r="AC27" s="28">
        <v>6365</v>
      </c>
      <c r="AD27" s="8">
        <v>8.2572028131240774E-2</v>
      </c>
      <c r="AE27" s="8">
        <v>2.4599180014487923E-2</v>
      </c>
      <c r="AF27" s="16">
        <v>7200.04</v>
      </c>
      <c r="AG27" s="27"/>
      <c r="AH27" s="16"/>
      <c r="AI27" s="28">
        <v>6364.99</v>
      </c>
      <c r="AJ27" s="28">
        <v>6364.99</v>
      </c>
      <c r="AK27" s="8"/>
      <c r="AL27" s="8">
        <v>0</v>
      </c>
      <c r="AM27" s="9">
        <v>440.55</v>
      </c>
      <c r="AN27" s="27">
        <v>6246.22</v>
      </c>
      <c r="AO27" s="16">
        <v>1668.61</v>
      </c>
      <c r="AP27" s="28">
        <v>6317.95</v>
      </c>
      <c r="AQ27" s="28">
        <v>6364.99</v>
      </c>
      <c r="AR27" s="8">
        <v>1.8659887918127057E-2</v>
      </c>
      <c r="AS27" s="8">
        <v>7.3904279503974029E-3</v>
      </c>
      <c r="AT27" s="9">
        <v>5400</v>
      </c>
      <c r="AU27" s="27">
        <v>6246.38</v>
      </c>
      <c r="AV27" s="16">
        <v>1534.08</v>
      </c>
      <c r="AW27" s="28">
        <v>6364.37</v>
      </c>
      <c r="AX27" s="28">
        <v>6364.99</v>
      </c>
      <c r="AY27" s="8">
        <v>1.8634750408091715E-2</v>
      </c>
      <c r="AZ27" s="8">
        <v>9.7407851387023528E-5</v>
      </c>
      <c r="BA27" s="9">
        <v>4552.47</v>
      </c>
    </row>
    <row r="28" spans="1:53" x14ac:dyDescent="0.45">
      <c r="A28" s="34">
        <v>2</v>
      </c>
      <c r="B28" s="35" t="s">
        <v>10</v>
      </c>
      <c r="C28" s="35">
        <v>20</v>
      </c>
      <c r="D28" s="35">
        <v>1</v>
      </c>
      <c r="E28" s="36">
        <v>6311.01</v>
      </c>
      <c r="F28" s="37"/>
      <c r="G28" s="38">
        <v>7388.8</v>
      </c>
      <c r="H28" s="38">
        <v>7388.8</v>
      </c>
      <c r="I28" s="39">
        <v>0.14586807059333043</v>
      </c>
      <c r="J28" s="39">
        <v>0</v>
      </c>
      <c r="K28" s="40">
        <v>2188</v>
      </c>
      <c r="L28" s="36">
        <v>7208.7</v>
      </c>
      <c r="M28" s="37"/>
      <c r="N28" s="38">
        <v>7252.39</v>
      </c>
      <c r="O28" s="38">
        <v>12492.46</v>
      </c>
      <c r="P28" s="39">
        <v>2.4374729320052021E-2</v>
      </c>
      <c r="Q28" s="39">
        <v>1.8461725855348617E-2</v>
      </c>
      <c r="R28" s="40">
        <v>7200.1</v>
      </c>
      <c r="S28" s="36">
        <v>7177.75</v>
      </c>
      <c r="T28" s="37"/>
      <c r="U28" s="38">
        <v>7262.01</v>
      </c>
      <c r="V28" s="38">
        <v>7752.98</v>
      </c>
      <c r="W28" s="39">
        <v>2.8563501515807731E-2</v>
      </c>
      <c r="X28" s="39">
        <v>1.7159755305326978E-2</v>
      </c>
      <c r="Y28" s="40">
        <v>4594</v>
      </c>
      <c r="Z28" s="36">
        <v>7019.9581556514049</v>
      </c>
      <c r="AA28" s="37"/>
      <c r="AB28" s="38">
        <v>7253.1245023082756</v>
      </c>
      <c r="AC28" s="38">
        <v>7388.8</v>
      </c>
      <c r="AD28" s="39">
        <v>4.9919045629682121E-2</v>
      </c>
      <c r="AE28" s="39">
        <v>1.8362318332032883E-2</v>
      </c>
      <c r="AF28" s="37">
        <v>7200.09</v>
      </c>
      <c r="AG28" s="36"/>
      <c r="AH28" s="37"/>
      <c r="AI28" s="38">
        <v>7388.8</v>
      </c>
      <c r="AJ28" s="38">
        <v>7388.8</v>
      </c>
      <c r="AK28" s="39"/>
      <c r="AL28" s="39">
        <v>0</v>
      </c>
      <c r="AM28" s="40">
        <v>3227.47</v>
      </c>
      <c r="AN28" s="36">
        <v>7212.21</v>
      </c>
      <c r="AO28" s="37">
        <v>3608.68</v>
      </c>
      <c r="AP28" s="38">
        <v>7265.01</v>
      </c>
      <c r="AQ28" s="38">
        <v>7388.8</v>
      </c>
      <c r="AR28" s="39">
        <v>2.3899686011260305E-2</v>
      </c>
      <c r="AS28" s="39">
        <v>1.67537353832828E-2</v>
      </c>
      <c r="AT28" s="40">
        <v>5400</v>
      </c>
      <c r="AU28" s="36">
        <v>7213.37</v>
      </c>
      <c r="AV28" s="37">
        <v>3626.77</v>
      </c>
      <c r="AW28" s="38">
        <v>7273.61</v>
      </c>
      <c r="AX28" s="38">
        <v>7388.8</v>
      </c>
      <c r="AY28" s="39">
        <v>2.3742691641403243E-2</v>
      </c>
      <c r="AZ28" s="39">
        <v>1.5589811606756239E-2</v>
      </c>
      <c r="BA28" s="40">
        <v>5400.07</v>
      </c>
    </row>
    <row r="29" spans="1:53" x14ac:dyDescent="0.45">
      <c r="A29" s="26">
        <v>2</v>
      </c>
      <c r="B29" s="6" t="s">
        <v>10</v>
      </c>
      <c r="C29" s="6">
        <v>20</v>
      </c>
      <c r="D29" s="6">
        <v>2</v>
      </c>
      <c r="E29" s="27">
        <v>6034.15</v>
      </c>
      <c r="F29" s="16"/>
      <c r="G29" s="28">
        <v>6358.66</v>
      </c>
      <c r="H29" s="28">
        <v>6358.66</v>
      </c>
      <c r="I29" s="8">
        <v>5.1034337423293621E-2</v>
      </c>
      <c r="J29" s="8">
        <v>0</v>
      </c>
      <c r="K29" s="9">
        <v>2311</v>
      </c>
      <c r="L29" s="27">
        <v>6306.18</v>
      </c>
      <c r="M29" s="16"/>
      <c r="N29" s="28">
        <v>6336.55</v>
      </c>
      <c r="O29" s="28">
        <v>12473.08</v>
      </c>
      <c r="P29" s="8">
        <v>8.253311232240686E-3</v>
      </c>
      <c r="Q29" s="8">
        <v>3.477147700930648E-3</v>
      </c>
      <c r="R29" s="9">
        <v>7200</v>
      </c>
      <c r="S29" s="27">
        <v>6281.04</v>
      </c>
      <c r="T29" s="16"/>
      <c r="U29" s="28">
        <v>6330.22</v>
      </c>
      <c r="V29" s="28">
        <v>6358.66</v>
      </c>
      <c r="W29" s="8">
        <v>1.2206974425429239E-2</v>
      </c>
      <c r="X29" s="8">
        <v>4.4726404619840655E-3</v>
      </c>
      <c r="Y29" s="9">
        <v>4475</v>
      </c>
      <c r="Z29" s="27">
        <v>6218.7814778422699</v>
      </c>
      <c r="AA29" s="16"/>
      <c r="AB29" s="28">
        <v>6358.66</v>
      </c>
      <c r="AC29" s="28">
        <v>6358.66</v>
      </c>
      <c r="AD29" s="8">
        <v>2.1998113149268871E-2</v>
      </c>
      <c r="AE29" s="8">
        <v>0</v>
      </c>
      <c r="AF29" s="16">
        <v>340.43</v>
      </c>
      <c r="AG29" s="27"/>
      <c r="AH29" s="16"/>
      <c r="AI29" s="28">
        <v>6358.66</v>
      </c>
      <c r="AJ29" s="28">
        <v>6358.66</v>
      </c>
      <c r="AK29" s="8"/>
      <c r="AL29" s="8">
        <v>0</v>
      </c>
      <c r="AM29" s="9">
        <v>623.83000000000004</v>
      </c>
      <c r="AN29" s="27">
        <v>6309</v>
      </c>
      <c r="AO29" s="16">
        <v>3619.91</v>
      </c>
      <c r="AP29" s="28">
        <v>6358.04</v>
      </c>
      <c r="AQ29" s="28">
        <v>6358.66</v>
      </c>
      <c r="AR29" s="8">
        <v>7.8098215661790149E-3</v>
      </c>
      <c r="AS29" s="8">
        <v>9.7504820197949076E-5</v>
      </c>
      <c r="AT29" s="9">
        <v>4473.57</v>
      </c>
      <c r="AU29" s="27">
        <v>6310</v>
      </c>
      <c r="AV29" s="16">
        <v>3610.81</v>
      </c>
      <c r="AW29" s="28">
        <v>6358.19</v>
      </c>
      <c r="AX29" s="28">
        <v>6358.66</v>
      </c>
      <c r="AY29" s="8">
        <v>7.6525557271500374E-3</v>
      </c>
      <c r="AZ29" s="8">
        <v>7.3914944343659623E-5</v>
      </c>
      <c r="BA29" s="9">
        <v>4249.54</v>
      </c>
    </row>
    <row r="30" spans="1:53" x14ac:dyDescent="0.45">
      <c r="A30" s="26">
        <v>2</v>
      </c>
      <c r="B30" s="6" t="s">
        <v>10</v>
      </c>
      <c r="C30" s="6">
        <v>20</v>
      </c>
      <c r="D30" s="6">
        <v>3</v>
      </c>
      <c r="E30" s="27">
        <v>6969.95</v>
      </c>
      <c r="F30" s="16"/>
      <c r="G30" s="28">
        <v>7473.61</v>
      </c>
      <c r="H30" s="28">
        <v>7473.61</v>
      </c>
      <c r="I30" s="8">
        <v>6.7391795932621568E-2</v>
      </c>
      <c r="J30" s="8">
        <v>0</v>
      </c>
      <c r="K30" s="9">
        <v>1331</v>
      </c>
      <c r="L30" s="27">
        <v>7310.82</v>
      </c>
      <c r="M30" s="16"/>
      <c r="N30" s="28">
        <v>7380.55</v>
      </c>
      <c r="O30" s="28">
        <v>13593.15</v>
      </c>
      <c r="P30" s="8">
        <v>2.1781976849206738E-2</v>
      </c>
      <c r="Q30" s="8">
        <v>1.2451813782094529E-2</v>
      </c>
      <c r="R30" s="9">
        <v>7200</v>
      </c>
      <c r="S30" s="27">
        <v>7333.94</v>
      </c>
      <c r="T30" s="16"/>
      <c r="U30" s="28">
        <v>7361.75</v>
      </c>
      <c r="V30" s="28">
        <v>7570.72</v>
      </c>
      <c r="W30" s="8">
        <v>1.8688425004783508E-2</v>
      </c>
      <c r="X30" s="8">
        <v>1.496733171787124E-2</v>
      </c>
      <c r="Y30" s="9">
        <v>5341</v>
      </c>
      <c r="Z30" s="27">
        <v>7223.0594853594966</v>
      </c>
      <c r="AA30" s="16"/>
      <c r="AB30" s="28">
        <v>7473.61</v>
      </c>
      <c r="AC30" s="28">
        <v>7473.61</v>
      </c>
      <c r="AD30" s="8">
        <v>3.3524697521077902E-2</v>
      </c>
      <c r="AE30" s="8">
        <v>0</v>
      </c>
      <c r="AF30" s="16">
        <v>1401.12</v>
      </c>
      <c r="AG30" s="27"/>
      <c r="AH30" s="16"/>
      <c r="AI30" s="28">
        <v>7473.51</v>
      </c>
      <c r="AJ30" s="28">
        <v>7473.61</v>
      </c>
      <c r="AK30" s="8"/>
      <c r="AL30" s="8">
        <v>1.3380414551930634E-5</v>
      </c>
      <c r="AM30" s="9">
        <v>951.92</v>
      </c>
      <c r="AN30" s="27">
        <v>7360.71</v>
      </c>
      <c r="AO30" s="16">
        <v>3630.25</v>
      </c>
      <c r="AP30" s="28">
        <v>7472.87</v>
      </c>
      <c r="AQ30" s="28">
        <v>7473.61</v>
      </c>
      <c r="AR30" s="8">
        <v>1.5106488029212073E-2</v>
      </c>
      <c r="AS30" s="8">
        <v>9.9015067684797803E-5</v>
      </c>
      <c r="AT30" s="9">
        <v>5114.71</v>
      </c>
      <c r="AU30" s="27">
        <v>7358.82</v>
      </c>
      <c r="AV30" s="16">
        <v>3618.01</v>
      </c>
      <c r="AW30" s="28">
        <v>7454.97</v>
      </c>
      <c r="AX30" s="28">
        <v>7473.61</v>
      </c>
      <c r="AY30" s="8">
        <v>1.5359377864244985E-2</v>
      </c>
      <c r="AZ30" s="8">
        <v>2.4941092724934024E-3</v>
      </c>
      <c r="BA30" s="9">
        <v>5400.06</v>
      </c>
    </row>
    <row r="31" spans="1:53" x14ac:dyDescent="0.45">
      <c r="A31" s="26">
        <v>2</v>
      </c>
      <c r="B31" s="6" t="s">
        <v>10</v>
      </c>
      <c r="C31" s="6">
        <v>20</v>
      </c>
      <c r="D31" s="6">
        <v>4</v>
      </c>
      <c r="E31" s="27">
        <v>7187.48</v>
      </c>
      <c r="F31" s="16"/>
      <c r="G31" s="28">
        <v>8139.95</v>
      </c>
      <c r="H31" s="28">
        <v>8389.51</v>
      </c>
      <c r="I31" s="8">
        <v>0.13516388314001057</v>
      </c>
      <c r="J31" s="8">
        <v>2.0557587717187211E-2</v>
      </c>
      <c r="K31" s="9">
        <v>7200</v>
      </c>
      <c r="L31" s="27">
        <v>8111.16</v>
      </c>
      <c r="M31" s="16"/>
      <c r="N31" s="28">
        <v>8172.71</v>
      </c>
      <c r="O31" s="28">
        <v>14706.25</v>
      </c>
      <c r="P31" s="8">
        <v>2.402175482504686E-2</v>
      </c>
      <c r="Q31" s="8">
        <v>1.6615728931029413E-2</v>
      </c>
      <c r="R31" s="9">
        <v>7200</v>
      </c>
      <c r="S31" s="27">
        <v>8091.06</v>
      </c>
      <c r="T31" s="16"/>
      <c r="U31" s="28">
        <v>8137.88</v>
      </c>
      <c r="V31" s="28">
        <v>8513.6299999999992</v>
      </c>
      <c r="W31" s="8">
        <v>2.644029455648059E-2</v>
      </c>
      <c r="X31" s="8">
        <v>2.0806661211916926E-2</v>
      </c>
      <c r="Y31" s="9">
        <v>4913</v>
      </c>
      <c r="Z31" s="27">
        <v>7919.3682171729197</v>
      </c>
      <c r="AA31" s="16"/>
      <c r="AB31" s="28">
        <v>8204.3250043651387</v>
      </c>
      <c r="AC31" s="28">
        <v>8312.2199999999993</v>
      </c>
      <c r="AD31" s="8">
        <v>4.7099170095186937E-2</v>
      </c>
      <c r="AE31" s="8">
        <v>1.2811642156574644E-2</v>
      </c>
      <c r="AF31" s="16">
        <v>7200.05</v>
      </c>
      <c r="AG31" s="27"/>
      <c r="AH31" s="16"/>
      <c r="AI31" s="28">
        <v>8310.7999999999993</v>
      </c>
      <c r="AJ31" s="28">
        <v>8310.7999999999993</v>
      </c>
      <c r="AK31" s="8"/>
      <c r="AL31" s="8">
        <v>0</v>
      </c>
      <c r="AM31" s="9">
        <v>1108.08</v>
      </c>
      <c r="AN31" s="27">
        <v>8125.33</v>
      </c>
      <c r="AO31" s="16">
        <v>3613.88</v>
      </c>
      <c r="AP31" s="28">
        <v>8154.39</v>
      </c>
      <c r="AQ31" s="28">
        <v>8319.75</v>
      </c>
      <c r="AR31" s="8">
        <v>2.2316744477065911E-2</v>
      </c>
      <c r="AS31" s="8">
        <v>1.8820089522067547E-2</v>
      </c>
      <c r="AT31" s="9">
        <v>5400</v>
      </c>
      <c r="AU31" s="27">
        <v>8125.57</v>
      </c>
      <c r="AV31" s="16">
        <v>3632.64</v>
      </c>
      <c r="AW31" s="28">
        <v>8184.08</v>
      </c>
      <c r="AX31" s="28">
        <v>8320.51</v>
      </c>
      <c r="AY31" s="8">
        <v>2.2287866390720459E-2</v>
      </c>
      <c r="AZ31" s="8">
        <v>1.5247629590412398E-2</v>
      </c>
      <c r="BA31" s="9">
        <v>5400</v>
      </c>
    </row>
    <row r="32" spans="1:53" x14ac:dyDescent="0.45">
      <c r="A32" s="14">
        <v>2</v>
      </c>
      <c r="B32" s="15" t="s">
        <v>10</v>
      </c>
      <c r="C32" s="15">
        <v>20</v>
      </c>
      <c r="D32" s="15">
        <v>5</v>
      </c>
      <c r="E32" s="32">
        <v>7279.04</v>
      </c>
      <c r="F32" s="17"/>
      <c r="G32" s="33">
        <v>8231.85</v>
      </c>
      <c r="H32" s="33">
        <v>8516.9699999999993</v>
      </c>
      <c r="I32" s="12">
        <v>0.14463457683205136</v>
      </c>
      <c r="J32" s="12">
        <v>3.2669162594919331E-2</v>
      </c>
      <c r="K32" s="13">
        <v>7200</v>
      </c>
      <c r="L32" s="32">
        <v>8370.32</v>
      </c>
      <c r="M32" s="17"/>
      <c r="N32" s="33">
        <v>8417.77</v>
      </c>
      <c r="O32" s="33">
        <v>14075.87</v>
      </c>
      <c r="P32" s="12">
        <v>1.6397449546761152E-2</v>
      </c>
      <c r="Q32" s="12">
        <v>1.082156463208562E-2</v>
      </c>
      <c r="R32" s="13">
        <v>7200</v>
      </c>
      <c r="S32" s="32">
        <v>8339.06</v>
      </c>
      <c r="T32" s="17"/>
      <c r="U32" s="33">
        <v>8414.41</v>
      </c>
      <c r="V32" s="33">
        <v>8735.8700000000008</v>
      </c>
      <c r="W32" s="12">
        <v>2.0070835477904583E-2</v>
      </c>
      <c r="X32" s="12">
        <v>1.1216400739847743E-2</v>
      </c>
      <c r="Y32" s="13">
        <v>4578</v>
      </c>
      <c r="Z32" s="32">
        <v>8105.6707426626353</v>
      </c>
      <c r="AA32" s="17"/>
      <c r="AB32" s="33">
        <v>8291.1508177130981</v>
      </c>
      <c r="AC32" s="33">
        <v>8511.49</v>
      </c>
      <c r="AD32" s="12">
        <v>4.7496581299500254E-2</v>
      </c>
      <c r="AE32" s="12">
        <v>2.5700679245828063E-2</v>
      </c>
      <c r="AF32" s="17">
        <v>7200.08</v>
      </c>
      <c r="AG32" s="32"/>
      <c r="AH32" s="17"/>
      <c r="AI32" s="33">
        <v>8509.86</v>
      </c>
      <c r="AJ32" s="33">
        <v>8509.86</v>
      </c>
      <c r="AK32" s="12"/>
      <c r="AL32" s="12">
        <v>0</v>
      </c>
      <c r="AM32" s="13">
        <v>2603.2399999999998</v>
      </c>
      <c r="AN32" s="32">
        <v>8344.35</v>
      </c>
      <c r="AO32" s="17">
        <v>3633.68</v>
      </c>
      <c r="AP32" s="33">
        <v>8363.2199999999993</v>
      </c>
      <c r="AQ32" s="33">
        <v>8549.34</v>
      </c>
      <c r="AR32" s="12">
        <v>1.9449203629671959E-2</v>
      </c>
      <c r="AS32" s="12">
        <v>1.7231775845901253E-2</v>
      </c>
      <c r="AT32" s="13">
        <v>5400</v>
      </c>
      <c r="AU32" s="32">
        <v>8344.81</v>
      </c>
      <c r="AV32" s="17">
        <v>3634.09</v>
      </c>
      <c r="AW32" s="33">
        <v>8388.44</v>
      </c>
      <c r="AX32" s="33">
        <v>8561.2000000000007</v>
      </c>
      <c r="AY32" s="12">
        <v>1.9395148686347494E-2</v>
      </c>
      <c r="AZ32" s="12">
        <v>1.4268154822758549E-2</v>
      </c>
      <c r="BA32" s="13">
        <v>5400.15</v>
      </c>
    </row>
    <row r="33" spans="1:53" x14ac:dyDescent="0.45">
      <c r="A33">
        <v>2</v>
      </c>
      <c r="B33" t="s">
        <v>10</v>
      </c>
      <c r="C33">
        <v>25</v>
      </c>
      <c r="D33">
        <v>1</v>
      </c>
      <c r="E33" s="27">
        <v>7427.71</v>
      </c>
      <c r="F33" s="16"/>
      <c r="G33" s="28">
        <v>7461.55</v>
      </c>
      <c r="H33" s="28">
        <v>7461.55</v>
      </c>
      <c r="I33" s="8">
        <v>4.535250718684475E-3</v>
      </c>
      <c r="J33" s="8">
        <v>0</v>
      </c>
      <c r="K33" s="9">
        <v>199</v>
      </c>
      <c r="L33" s="27">
        <v>7432.35</v>
      </c>
      <c r="M33" s="16"/>
      <c r="N33" s="28">
        <v>7432.35</v>
      </c>
      <c r="O33" s="28">
        <v>14775.93</v>
      </c>
      <c r="P33" s="8">
        <v>3.9133960102123305E-3</v>
      </c>
      <c r="Q33" s="8">
        <v>3.9133960102123305E-3</v>
      </c>
      <c r="R33" s="9">
        <v>7200</v>
      </c>
      <c r="S33" s="27">
        <v>7443.13</v>
      </c>
      <c r="T33" s="16"/>
      <c r="U33" s="28">
        <v>7461.55</v>
      </c>
      <c r="V33" s="28">
        <v>7461.55</v>
      </c>
      <c r="W33" s="8">
        <v>2.4686559763052009E-3</v>
      </c>
      <c r="X33" s="8">
        <v>0</v>
      </c>
      <c r="Y33" s="9">
        <v>731.95</v>
      </c>
      <c r="Z33" s="27">
        <v>7434.0438891397889</v>
      </c>
      <c r="AA33" s="16"/>
      <c r="AB33" s="28">
        <v>7461.55</v>
      </c>
      <c r="AC33" s="28">
        <v>7461.55</v>
      </c>
      <c r="AD33" s="8">
        <v>3.6863802909866267E-3</v>
      </c>
      <c r="AE33" s="8">
        <v>0</v>
      </c>
      <c r="AF33" s="16">
        <v>62.1</v>
      </c>
      <c r="AG33" s="27"/>
      <c r="AH33" s="16"/>
      <c r="AI33" s="28">
        <v>7461.55</v>
      </c>
      <c r="AJ33" s="28">
        <v>7461.55</v>
      </c>
      <c r="AK33" s="8"/>
      <c r="AL33" s="8">
        <v>0</v>
      </c>
      <c r="AM33" s="9">
        <v>301.18</v>
      </c>
      <c r="AN33" s="27">
        <v>7452.18</v>
      </c>
      <c r="AO33" s="16">
        <v>1072.57</v>
      </c>
      <c r="AP33" s="28">
        <v>7461.55</v>
      </c>
      <c r="AQ33" s="28">
        <v>7461.55</v>
      </c>
      <c r="AR33" s="8">
        <v>1.2557712539619638E-3</v>
      </c>
      <c r="AS33" s="8">
        <v>0</v>
      </c>
      <c r="AT33" s="9">
        <v>1106.8399999999999</v>
      </c>
      <c r="AU33" s="27">
        <v>7451.04</v>
      </c>
      <c r="AV33" s="16">
        <v>843.97</v>
      </c>
      <c r="AW33" s="28">
        <v>7461.55</v>
      </c>
      <c r="AX33" s="28">
        <v>7461.55</v>
      </c>
      <c r="AY33" s="8">
        <v>1.4085545228538598E-3</v>
      </c>
      <c r="AZ33" s="8">
        <v>0</v>
      </c>
      <c r="BA33" s="9">
        <v>880.25199999999995</v>
      </c>
    </row>
    <row r="34" spans="1:53" x14ac:dyDescent="0.45">
      <c r="A34">
        <v>2</v>
      </c>
      <c r="B34" t="s">
        <v>10</v>
      </c>
      <c r="C34">
        <v>25</v>
      </c>
      <c r="D34">
        <v>2</v>
      </c>
      <c r="E34" s="27">
        <v>7317.67</v>
      </c>
      <c r="F34" s="16"/>
      <c r="G34" s="28">
        <v>8116.95</v>
      </c>
      <c r="H34" s="28">
        <v>8340.35</v>
      </c>
      <c r="I34" s="8">
        <v>0.11938216782796017</v>
      </c>
      <c r="J34" s="8">
        <v>2.3195783241272354E-2</v>
      </c>
      <c r="K34" s="9">
        <v>7200</v>
      </c>
      <c r="L34" s="27">
        <v>8227.67</v>
      </c>
      <c r="M34" s="16"/>
      <c r="N34" s="28">
        <v>8238.51</v>
      </c>
      <c r="O34" s="28">
        <v>13779.1</v>
      </c>
      <c r="P34" s="8">
        <v>9.8715958458188199E-3</v>
      </c>
      <c r="Q34" s="8">
        <v>8.567096285064503E-3</v>
      </c>
      <c r="R34" s="9">
        <v>7200.1</v>
      </c>
      <c r="S34" s="27">
        <v>8196.8799999999992</v>
      </c>
      <c r="T34" s="16"/>
      <c r="U34" s="28">
        <v>8223.58</v>
      </c>
      <c r="V34" s="28">
        <v>8354.18</v>
      </c>
      <c r="W34" s="8">
        <v>1.3576904100027862E-2</v>
      </c>
      <c r="X34" s="8">
        <v>1.0363791713299011E-2</v>
      </c>
      <c r="Y34" s="9">
        <v>5400</v>
      </c>
      <c r="Z34" s="27">
        <v>7991.8046752292175</v>
      </c>
      <c r="AA34" s="16"/>
      <c r="AB34" s="28">
        <v>8174.0908597532834</v>
      </c>
      <c r="AC34" s="28">
        <v>8309.7000000000007</v>
      </c>
      <c r="AD34" s="8">
        <v>3.825593279790885E-2</v>
      </c>
      <c r="AE34" s="8">
        <v>1.6319378587279599E-2</v>
      </c>
      <c r="AF34" s="16">
        <v>7200.08</v>
      </c>
      <c r="AG34" s="27"/>
      <c r="AH34" s="16"/>
      <c r="AI34" s="28">
        <v>8309.7000000000007</v>
      </c>
      <c r="AJ34" s="28">
        <v>8309.7000000000007</v>
      </c>
      <c r="AK34" s="8"/>
      <c r="AL34" s="8">
        <v>0</v>
      </c>
      <c r="AM34" s="9">
        <v>5325.59</v>
      </c>
      <c r="AN34" s="27">
        <v>8229.48</v>
      </c>
      <c r="AO34" s="16">
        <v>3628.45</v>
      </c>
      <c r="AP34" s="28">
        <v>8278.39</v>
      </c>
      <c r="AQ34" s="28">
        <v>8309.7000000000007</v>
      </c>
      <c r="AR34" s="8">
        <v>9.653778114733523E-3</v>
      </c>
      <c r="AS34" s="8">
        <v>3.7678857239131745E-3</v>
      </c>
      <c r="AT34" s="9">
        <v>5400.01</v>
      </c>
      <c r="AU34" s="27">
        <v>8228.65</v>
      </c>
      <c r="AV34" s="16">
        <v>3650.77</v>
      </c>
      <c r="AW34" s="28">
        <v>8266.2199999999993</v>
      </c>
      <c r="AX34" s="28">
        <v>8309.7000000000007</v>
      </c>
      <c r="AY34" s="8">
        <v>9.7536613836842583E-3</v>
      </c>
      <c r="AZ34" s="8">
        <v>5.232439197564458E-3</v>
      </c>
      <c r="BA34" s="9">
        <v>5400.06</v>
      </c>
    </row>
    <row r="35" spans="1:53" x14ac:dyDescent="0.45">
      <c r="A35">
        <v>2</v>
      </c>
      <c r="B35" t="s">
        <v>10</v>
      </c>
      <c r="C35">
        <v>25</v>
      </c>
      <c r="D35">
        <v>3</v>
      </c>
      <c r="E35" s="27">
        <v>7619.93</v>
      </c>
      <c r="F35" s="16"/>
      <c r="G35" s="28">
        <v>8134.35</v>
      </c>
      <c r="H35" s="28">
        <v>8702.76</v>
      </c>
      <c r="I35" s="8">
        <v>0.12315927923490905</v>
      </c>
      <c r="J35" s="8">
        <v>6.3963931826733628E-2</v>
      </c>
      <c r="K35" s="9">
        <v>7200</v>
      </c>
      <c r="L35" s="27">
        <v>8586.59</v>
      </c>
      <c r="M35" s="16"/>
      <c r="N35" s="28">
        <v>8602.01</v>
      </c>
      <c r="O35" s="28">
        <v>15804.17</v>
      </c>
      <c r="P35" s="8">
        <v>1.1923762486752218E-2</v>
      </c>
      <c r="Q35" s="8">
        <v>1.0149351971931508E-2</v>
      </c>
      <c r="R35" s="9">
        <v>7200.6</v>
      </c>
      <c r="S35" s="27">
        <v>8596.35</v>
      </c>
      <c r="T35" s="16"/>
      <c r="U35" s="28">
        <v>8652.41</v>
      </c>
      <c r="V35" s="28">
        <v>8766.8700000000008</v>
      </c>
      <c r="W35" s="8">
        <v>1.0800659592806017E-2</v>
      </c>
      <c r="X35" s="8">
        <v>4.3497222736849023E-3</v>
      </c>
      <c r="Y35" s="9">
        <v>5400</v>
      </c>
      <c r="Z35" s="27">
        <v>8410.8147626314239</v>
      </c>
      <c r="AA35" s="16"/>
      <c r="AB35" s="28">
        <v>8690.2099999999991</v>
      </c>
      <c r="AC35" s="28">
        <v>8690.2099999999991</v>
      </c>
      <c r="AD35" s="8">
        <v>3.2150573733957549E-2</v>
      </c>
      <c r="AE35" s="8">
        <v>0</v>
      </c>
      <c r="AF35" s="16">
        <v>2101.0700000000002</v>
      </c>
      <c r="AG35" s="27"/>
      <c r="AH35" s="16"/>
      <c r="AI35" s="28">
        <v>8690.2099999999991</v>
      </c>
      <c r="AJ35" s="28">
        <v>8690.2099999999991</v>
      </c>
      <c r="AK35" s="8"/>
      <c r="AL35" s="8">
        <v>0</v>
      </c>
      <c r="AM35" s="9">
        <v>1583.01</v>
      </c>
      <c r="AN35" s="27">
        <v>8621.6200000000008</v>
      </c>
      <c r="AO35" s="16">
        <v>3621.94</v>
      </c>
      <c r="AP35" s="28">
        <v>8689.4</v>
      </c>
      <c r="AQ35" s="28">
        <v>8690.2099999999991</v>
      </c>
      <c r="AR35" s="8">
        <v>7.8927897024350779E-3</v>
      </c>
      <c r="AS35" s="8">
        <v>9.3208334436048238E-5</v>
      </c>
      <c r="AT35" s="9">
        <v>4149.26</v>
      </c>
      <c r="AU35" s="27">
        <v>8622.0300000000007</v>
      </c>
      <c r="AV35" s="16">
        <v>3615.23</v>
      </c>
      <c r="AW35" s="28">
        <v>8689.3700000000008</v>
      </c>
      <c r="AX35" s="28">
        <v>8690.2099999999991</v>
      </c>
      <c r="AY35" s="8">
        <v>7.8456101751279289E-3</v>
      </c>
      <c r="AZ35" s="8">
        <v>9.6660494970584904E-5</v>
      </c>
      <c r="BA35" s="9">
        <v>4863.41</v>
      </c>
    </row>
    <row r="36" spans="1:53" x14ac:dyDescent="0.45">
      <c r="A36">
        <v>2</v>
      </c>
      <c r="B36" t="s">
        <v>10</v>
      </c>
      <c r="C36">
        <v>25</v>
      </c>
      <c r="D36">
        <v>4</v>
      </c>
      <c r="E36" s="27">
        <v>7664.09</v>
      </c>
      <c r="F36" s="16"/>
      <c r="G36" s="28">
        <v>7884.33</v>
      </c>
      <c r="H36" s="28">
        <v>7884.33</v>
      </c>
      <c r="I36" s="8">
        <v>2.7933889119303706E-2</v>
      </c>
      <c r="J36" s="8">
        <v>0</v>
      </c>
      <c r="K36" s="9">
        <v>600</v>
      </c>
      <c r="L36" s="27">
        <v>7874.05</v>
      </c>
      <c r="M36" s="16"/>
      <c r="N36" s="28">
        <v>7874.05</v>
      </c>
      <c r="O36" s="28">
        <v>13434.92</v>
      </c>
      <c r="P36" s="8">
        <v>1.3038520711334692E-3</v>
      </c>
      <c r="Q36" s="8">
        <v>1.3038520711334692E-3</v>
      </c>
      <c r="R36" s="9">
        <v>7200.1</v>
      </c>
      <c r="S36" s="27">
        <v>7872.31</v>
      </c>
      <c r="T36" s="16"/>
      <c r="U36" s="28">
        <v>7884.33</v>
      </c>
      <c r="V36" s="28">
        <v>7884.33</v>
      </c>
      <c r="W36" s="8">
        <v>1.5245429858972833E-3</v>
      </c>
      <c r="X36" s="8">
        <v>0</v>
      </c>
      <c r="Y36" s="9">
        <v>489.72</v>
      </c>
      <c r="Z36" s="27">
        <v>7727.2540952314703</v>
      </c>
      <c r="AA36" s="16"/>
      <c r="AB36" s="28">
        <v>7884.33</v>
      </c>
      <c r="AC36" s="28">
        <v>7884.33</v>
      </c>
      <c r="AD36" s="8">
        <v>1.9922543167083272E-2</v>
      </c>
      <c r="AE36" s="8">
        <v>0</v>
      </c>
      <c r="AF36" s="16">
        <v>3442.62</v>
      </c>
      <c r="AG36" s="27"/>
      <c r="AH36" s="16"/>
      <c r="AI36" s="28">
        <v>7884.33</v>
      </c>
      <c r="AJ36" s="28">
        <v>7884.33</v>
      </c>
      <c r="AK36" s="8"/>
      <c r="AL36" s="8">
        <v>0</v>
      </c>
      <c r="AM36" s="9">
        <v>795.26</v>
      </c>
      <c r="AN36" s="27">
        <v>7874.21</v>
      </c>
      <c r="AO36" s="16">
        <v>3552.48</v>
      </c>
      <c r="AP36" s="28">
        <v>7884.33</v>
      </c>
      <c r="AQ36" s="28">
        <v>7884.33</v>
      </c>
      <c r="AR36" s="8">
        <v>1.283558653683939E-3</v>
      </c>
      <c r="AS36" s="8">
        <v>0</v>
      </c>
      <c r="AT36" s="9">
        <v>3595.05</v>
      </c>
      <c r="AU36" s="27">
        <v>7874.07</v>
      </c>
      <c r="AV36" s="16">
        <v>2612.48</v>
      </c>
      <c r="AW36" s="28">
        <v>7884.05</v>
      </c>
      <c r="AX36" s="28">
        <v>7884.33</v>
      </c>
      <c r="AY36" s="8">
        <v>1.3013153939523355E-3</v>
      </c>
      <c r="AZ36" s="8">
        <v>3.5513480536677856E-5</v>
      </c>
      <c r="BA36" s="9">
        <v>2655.04</v>
      </c>
    </row>
    <row r="37" spans="1:53" x14ac:dyDescent="0.45">
      <c r="A37">
        <v>2</v>
      </c>
      <c r="B37" t="s">
        <v>10</v>
      </c>
      <c r="C37">
        <v>25</v>
      </c>
      <c r="D37">
        <v>5</v>
      </c>
      <c r="E37" s="27">
        <v>7746.24</v>
      </c>
      <c r="F37" s="16"/>
      <c r="G37" s="28">
        <v>8139.38</v>
      </c>
      <c r="H37" s="28">
        <v>8540</v>
      </c>
      <c r="I37" s="8">
        <v>8.8853444747131111E-2</v>
      </c>
      <c r="J37" s="8">
        <v>4.2610602189695083E-2</v>
      </c>
      <c r="K37" s="9">
        <v>7200</v>
      </c>
      <c r="L37" s="27">
        <v>8375.65</v>
      </c>
      <c r="M37" s="16"/>
      <c r="N37" s="28">
        <v>8387.43</v>
      </c>
      <c r="O37" s="28">
        <v>14361.46</v>
      </c>
      <c r="P37" s="8">
        <v>1.4819493650636794E-2</v>
      </c>
      <c r="Q37" s="8">
        <v>1.3433878639885849E-2</v>
      </c>
      <c r="R37" s="9">
        <v>7200</v>
      </c>
      <c r="S37" s="27">
        <v>8389.36</v>
      </c>
      <c r="T37" s="16"/>
      <c r="U37" s="28">
        <v>8412.2199999999993</v>
      </c>
      <c r="V37" s="28">
        <v>8838.1299999999992</v>
      </c>
      <c r="W37" s="8">
        <v>1.3206863616902015E-2</v>
      </c>
      <c r="X37" s="8">
        <v>1.0517970650368644E-2</v>
      </c>
      <c r="Y37" s="9">
        <v>5400</v>
      </c>
      <c r="Z37" s="27">
        <v>8158.4655747892712</v>
      </c>
      <c r="AA37" s="16"/>
      <c r="AB37" s="28">
        <v>8398.3230709561503</v>
      </c>
      <c r="AC37" s="28">
        <v>8503.66</v>
      </c>
      <c r="AD37" s="8">
        <v>4.0365673588946167E-2</v>
      </c>
      <c r="AE37" s="8">
        <v>1.2152588094044101E-2</v>
      </c>
      <c r="AF37" s="16">
        <v>7200.06</v>
      </c>
      <c r="AG37" s="27"/>
      <c r="AH37" s="16"/>
      <c r="AI37" s="28">
        <v>8501.1200000000008</v>
      </c>
      <c r="AJ37" s="28">
        <v>8501.64</v>
      </c>
      <c r="AK37" s="8"/>
      <c r="AL37" s="8">
        <v>6.1164669404799264E-5</v>
      </c>
      <c r="AM37" s="9">
        <v>5465.48</v>
      </c>
      <c r="AN37" s="27">
        <v>8461.27</v>
      </c>
      <c r="AO37" s="16">
        <v>3644.59</v>
      </c>
      <c r="AP37" s="28">
        <v>8501</v>
      </c>
      <c r="AQ37" s="28">
        <v>8501.64</v>
      </c>
      <c r="AR37" s="8">
        <v>4.7484955843812467E-3</v>
      </c>
      <c r="AS37" s="8">
        <v>7.5279593113730759E-5</v>
      </c>
      <c r="AT37" s="9">
        <v>4794.1000000000004</v>
      </c>
      <c r="AU37" s="27">
        <v>8460.27</v>
      </c>
      <c r="AV37" s="16">
        <v>3621.48</v>
      </c>
      <c r="AW37" s="28">
        <v>8490.86</v>
      </c>
      <c r="AX37" s="28">
        <v>8532.7000000000007</v>
      </c>
      <c r="AY37" s="8">
        <v>4.8661199486215584E-3</v>
      </c>
      <c r="AZ37" s="8">
        <v>1.2679906465104189E-3</v>
      </c>
      <c r="BA37" s="9">
        <v>5400.05</v>
      </c>
    </row>
    <row r="38" spans="1:53" x14ac:dyDescent="0.45">
      <c r="A38" s="34">
        <v>2</v>
      </c>
      <c r="B38" s="35" t="s">
        <v>10</v>
      </c>
      <c r="C38" s="35">
        <v>30</v>
      </c>
      <c r="D38" s="35">
        <v>1</v>
      </c>
      <c r="E38" s="36">
        <v>8008.29</v>
      </c>
      <c r="F38" s="37"/>
      <c r="G38" s="38">
        <v>8839.02</v>
      </c>
      <c r="H38" s="38">
        <v>9123.99</v>
      </c>
      <c r="I38" s="39">
        <v>0.1157724234333905</v>
      </c>
      <c r="J38" s="39">
        <v>2.4048175849801505E-2</v>
      </c>
      <c r="K38" s="40">
        <v>7200</v>
      </c>
      <c r="L38" s="36">
        <v>8820.2999999999993</v>
      </c>
      <c r="M38" s="37"/>
      <c r="N38" s="38">
        <v>8820.2999999999993</v>
      </c>
      <c r="O38" s="38">
        <v>16251.45</v>
      </c>
      <c r="P38" s="39">
        <v>2.6115126501354828E-2</v>
      </c>
      <c r="Q38" s="39">
        <v>2.6115126501354828E-2</v>
      </c>
      <c r="R38" s="40">
        <v>7202.8</v>
      </c>
      <c r="S38" s="36">
        <v>8792.7000000000007</v>
      </c>
      <c r="T38" s="37"/>
      <c r="U38" s="38">
        <v>8888.7800000000007</v>
      </c>
      <c r="V38" s="38">
        <v>9385</v>
      </c>
      <c r="W38" s="39">
        <v>2.9162553744029249E-2</v>
      </c>
      <c r="X38" s="39">
        <v>1.8553973690544703E-2</v>
      </c>
      <c r="Y38" s="40">
        <v>5400</v>
      </c>
      <c r="Z38" s="36">
        <v>8623.6077253031908</v>
      </c>
      <c r="AA38" s="37"/>
      <c r="AB38" s="38">
        <v>8832.1022484419445</v>
      </c>
      <c r="AC38" s="38">
        <v>9056.82</v>
      </c>
      <c r="AD38" s="39">
        <v>4.7832713325075348E-2</v>
      </c>
      <c r="AE38" s="39">
        <v>2.481199268154332E-2</v>
      </c>
      <c r="AF38" s="37">
        <v>7200.22</v>
      </c>
      <c r="AG38" s="36"/>
      <c r="AH38" s="37"/>
      <c r="AI38" s="38">
        <v>8285.51</v>
      </c>
      <c r="AJ38" s="38">
        <v>9056.82</v>
      </c>
      <c r="AK38" s="39"/>
      <c r="AL38" s="39">
        <v>8.5163445889396006E-2</v>
      </c>
      <c r="AM38" s="40">
        <v>7200</v>
      </c>
      <c r="AN38" s="36">
        <v>8829.9599999999991</v>
      </c>
      <c r="AO38" s="37">
        <v>3605.52</v>
      </c>
      <c r="AP38" s="38">
        <v>8842.17</v>
      </c>
      <c r="AQ38" s="38">
        <v>9452.51</v>
      </c>
      <c r="AR38" s="39">
        <v>2.5048526966418742E-2</v>
      </c>
      <c r="AS38" s="39">
        <v>2.370037165362673E-2</v>
      </c>
      <c r="AT38" s="40">
        <v>5400.11</v>
      </c>
      <c r="AU38" s="36">
        <v>8831.67</v>
      </c>
      <c r="AV38" s="37">
        <v>3641.32</v>
      </c>
      <c r="AW38" s="38">
        <v>8834.9599999999991</v>
      </c>
      <c r="AX38" s="38">
        <v>11226.1</v>
      </c>
      <c r="AY38" s="39">
        <v>2.4859718974209452E-2</v>
      </c>
      <c r="AZ38" s="39">
        <v>2.4496456813760302E-2</v>
      </c>
      <c r="BA38" s="40">
        <v>5400.14</v>
      </c>
    </row>
    <row r="39" spans="1:53" x14ac:dyDescent="0.45">
      <c r="A39" s="26">
        <v>2</v>
      </c>
      <c r="B39" s="6" t="s">
        <v>10</v>
      </c>
      <c r="C39" s="6">
        <v>30</v>
      </c>
      <c r="D39" s="6">
        <v>2</v>
      </c>
      <c r="E39" s="27">
        <v>7783.33</v>
      </c>
      <c r="F39" s="16"/>
      <c r="G39" s="28">
        <v>8197.5400000000009</v>
      </c>
      <c r="H39" s="28">
        <v>8565.34</v>
      </c>
      <c r="I39" s="8">
        <v>7.3530006927697178E-2</v>
      </c>
      <c r="J39" s="8">
        <v>2.422551439937325E-2</v>
      </c>
      <c r="K39" s="9">
        <v>7200</v>
      </c>
      <c r="L39" s="27">
        <v>8193.31</v>
      </c>
      <c r="M39" s="16"/>
      <c r="N39" s="28">
        <v>8193.31</v>
      </c>
      <c r="O39" s="28">
        <v>15729.43</v>
      </c>
      <c r="P39" s="8">
        <v>2.4729022290044353E-2</v>
      </c>
      <c r="Q39" s="8">
        <v>2.4729022290044353E-2</v>
      </c>
      <c r="R39" s="9">
        <v>7200.1</v>
      </c>
      <c r="S39" s="27">
        <v>8074.9</v>
      </c>
      <c r="T39" s="16"/>
      <c r="U39" s="28">
        <v>8236.6</v>
      </c>
      <c r="V39" s="28">
        <v>8763.4599999999991</v>
      </c>
      <c r="W39" s="8">
        <v>3.882367225088261E-2</v>
      </c>
      <c r="X39" s="8">
        <v>1.9576101111050171E-2</v>
      </c>
      <c r="Y39" s="9">
        <v>5400</v>
      </c>
      <c r="Z39" s="27">
        <v>7866.5567376417202</v>
      </c>
      <c r="AA39" s="16"/>
      <c r="AB39" s="28">
        <v>8243.1056640719889</v>
      </c>
      <c r="AC39" s="28">
        <v>8406.4699999999993</v>
      </c>
      <c r="AD39" s="8">
        <v>6.3623312100887189E-2</v>
      </c>
      <c r="AE39" s="8">
        <v>1.8801715013106745E-2</v>
      </c>
      <c r="AF39" s="16">
        <v>7200.15</v>
      </c>
      <c r="AG39" s="27"/>
      <c r="AH39" s="16"/>
      <c r="AI39" s="28">
        <v>8401.06</v>
      </c>
      <c r="AJ39" s="28">
        <v>8401.06</v>
      </c>
      <c r="AK39" s="8"/>
      <c r="AL39" s="8">
        <v>0</v>
      </c>
      <c r="AM39" s="9">
        <v>5992.79</v>
      </c>
      <c r="AN39" s="27">
        <v>8136.68</v>
      </c>
      <c r="AO39" s="16">
        <v>3656.85</v>
      </c>
      <c r="AP39" s="28">
        <v>8219.83</v>
      </c>
      <c r="AQ39" s="28">
        <v>8609.0300000000007</v>
      </c>
      <c r="AR39" s="8">
        <v>3.1469838329924942E-2</v>
      </c>
      <c r="AS39" s="8">
        <v>2.1572277783993874E-2</v>
      </c>
      <c r="AT39" s="9">
        <v>5400.06</v>
      </c>
      <c r="AU39" s="27">
        <v>8139.68</v>
      </c>
      <c r="AV39" s="16">
        <v>3600.97</v>
      </c>
      <c r="AW39" s="28">
        <v>8226.44</v>
      </c>
      <c r="AX39" s="28">
        <v>8552.82</v>
      </c>
      <c r="AY39" s="8">
        <v>3.1112740535122856E-2</v>
      </c>
      <c r="AZ39" s="8">
        <v>2.0785472309446544E-2</v>
      </c>
      <c r="BA39" s="9">
        <v>5400.03</v>
      </c>
    </row>
    <row r="40" spans="1:53" x14ac:dyDescent="0.45">
      <c r="A40" s="26">
        <v>2</v>
      </c>
      <c r="B40" s="6" t="s">
        <v>10</v>
      </c>
      <c r="C40" s="6">
        <v>30</v>
      </c>
      <c r="D40" s="6">
        <v>3</v>
      </c>
      <c r="E40" s="27">
        <v>8095.36</v>
      </c>
      <c r="F40" s="16"/>
      <c r="G40" s="28">
        <v>8442.43</v>
      </c>
      <c r="H40" s="28">
        <v>8442.43</v>
      </c>
      <c r="I40" s="8">
        <v>4.1110201683638548E-2</v>
      </c>
      <c r="J40" s="8">
        <v>0</v>
      </c>
      <c r="K40" s="9">
        <v>1888</v>
      </c>
      <c r="L40" s="27">
        <v>8370.7900000000009</v>
      </c>
      <c r="M40" s="16"/>
      <c r="N40" s="28">
        <v>8378.61</v>
      </c>
      <c r="O40" s="28">
        <v>14278.23</v>
      </c>
      <c r="P40" s="8">
        <v>8.4857084986194042E-3</v>
      </c>
      <c r="Q40" s="8">
        <v>7.559434902036464E-3</v>
      </c>
      <c r="R40" s="9">
        <v>7200.1</v>
      </c>
      <c r="S40" s="27">
        <v>8419.5499999999993</v>
      </c>
      <c r="T40" s="16"/>
      <c r="U40" s="28">
        <v>8442.43</v>
      </c>
      <c r="V40" s="28">
        <v>8442.43</v>
      </c>
      <c r="W40" s="8">
        <v>2.710120190513989E-3</v>
      </c>
      <c r="X40" s="8">
        <v>0</v>
      </c>
      <c r="Y40" s="9">
        <v>2287</v>
      </c>
      <c r="Z40" s="27">
        <v>8382.9303429373467</v>
      </c>
      <c r="AA40" s="16"/>
      <c r="AB40" s="28">
        <v>8442.43</v>
      </c>
      <c r="AC40" s="28">
        <v>8442.43</v>
      </c>
      <c r="AD40" s="8">
        <v>7.0476932663526455E-3</v>
      </c>
      <c r="AE40" s="8">
        <v>0</v>
      </c>
      <c r="AF40" s="16">
        <v>143.02000000000001</v>
      </c>
      <c r="AG40" s="27"/>
      <c r="AH40" s="16"/>
      <c r="AI40" s="28">
        <v>8442.43</v>
      </c>
      <c r="AJ40" s="28">
        <v>8442.43</v>
      </c>
      <c r="AK40" s="8"/>
      <c r="AL40" s="8">
        <v>0</v>
      </c>
      <c r="AM40" s="9">
        <v>1110.95</v>
      </c>
      <c r="AN40" s="27">
        <v>8420.89</v>
      </c>
      <c r="AO40" s="16">
        <v>944.8</v>
      </c>
      <c r="AP40" s="28">
        <v>8441.6299999999992</v>
      </c>
      <c r="AQ40" s="28">
        <v>8442.43</v>
      </c>
      <c r="AR40" s="8">
        <v>2.551398116419191E-3</v>
      </c>
      <c r="AS40" s="8">
        <v>9.4759447220893909E-5</v>
      </c>
      <c r="AT40" s="9">
        <v>1053.57</v>
      </c>
      <c r="AU40" s="27">
        <v>8421.26</v>
      </c>
      <c r="AV40" s="16">
        <v>645.47</v>
      </c>
      <c r="AW40" s="28">
        <v>8441.77</v>
      </c>
      <c r="AX40" s="28">
        <v>8442.43</v>
      </c>
      <c r="AY40" s="8">
        <v>2.5075718720794929E-3</v>
      </c>
      <c r="AZ40" s="8">
        <v>7.8176543957113583E-5</v>
      </c>
      <c r="BA40" s="9">
        <v>710.22699999999998</v>
      </c>
    </row>
    <row r="41" spans="1:53" x14ac:dyDescent="0.45">
      <c r="A41" s="26">
        <v>2</v>
      </c>
      <c r="B41" s="6" t="s">
        <v>10</v>
      </c>
      <c r="C41" s="6">
        <v>30</v>
      </c>
      <c r="D41" s="6">
        <v>4</v>
      </c>
      <c r="E41" s="27">
        <v>7538.53</v>
      </c>
      <c r="F41" s="16"/>
      <c r="G41" s="28">
        <v>7735.56</v>
      </c>
      <c r="H41" s="28">
        <v>8313.7199999999993</v>
      </c>
      <c r="I41" s="8">
        <v>8.3500398159348913E-2</v>
      </c>
      <c r="J41" s="8">
        <v>5.9546402280754002E-2</v>
      </c>
      <c r="K41" s="9">
        <v>7200</v>
      </c>
      <c r="L41" s="27">
        <v>8008.77</v>
      </c>
      <c r="M41" s="16"/>
      <c r="N41" s="28">
        <v>8039.12</v>
      </c>
      <c r="O41" s="28">
        <v>15738.27</v>
      </c>
      <c r="P41" s="8">
        <v>2.6330794434279381E-2</v>
      </c>
      <c r="Q41" s="8">
        <v>2.2640981842717997E-2</v>
      </c>
      <c r="R41" s="9">
        <v>7200</v>
      </c>
      <c r="S41" s="27">
        <v>7863.04</v>
      </c>
      <c r="T41" s="16"/>
      <c r="U41" s="28">
        <v>7947.95</v>
      </c>
      <c r="V41" s="28">
        <v>8610.7800000000007</v>
      </c>
      <c r="W41" s="8">
        <v>4.4047973642459028E-2</v>
      </c>
      <c r="X41" s="8">
        <v>3.372500866224544E-2</v>
      </c>
      <c r="Y41" s="9">
        <v>5400</v>
      </c>
      <c r="Z41" s="27">
        <v>7712.3021116261325</v>
      </c>
      <c r="AA41" s="16"/>
      <c r="AB41" s="28">
        <v>8004.2578115743199</v>
      </c>
      <c r="AC41" s="28">
        <v>8257.33</v>
      </c>
      <c r="AD41" s="8">
        <v>6.2373988751100909E-2</v>
      </c>
      <c r="AE41" s="8">
        <v>2.6879365428301584E-2</v>
      </c>
      <c r="AF41" s="16">
        <v>7200.06</v>
      </c>
      <c r="AG41" s="27"/>
      <c r="AH41" s="16"/>
      <c r="AI41" s="28">
        <v>8225.35</v>
      </c>
      <c r="AJ41" s="28">
        <v>8225.35</v>
      </c>
      <c r="AK41" s="8"/>
      <c r="AL41" s="8">
        <v>0</v>
      </c>
      <c r="AM41" s="9">
        <v>4185.26</v>
      </c>
      <c r="AN41" s="27">
        <v>7871.91</v>
      </c>
      <c r="AO41" s="16">
        <v>3600.46</v>
      </c>
      <c r="AP41" s="28">
        <v>7890.83</v>
      </c>
      <c r="AQ41" s="28">
        <v>9869.69</v>
      </c>
      <c r="AR41" s="8">
        <v>4.2969600077808298E-2</v>
      </c>
      <c r="AS41" s="8">
        <v>4.0669394007549882E-2</v>
      </c>
      <c r="AT41" s="9">
        <v>5400.01</v>
      </c>
      <c r="AU41" s="27">
        <v>7872.8</v>
      </c>
      <c r="AV41" s="16">
        <v>3634.68</v>
      </c>
      <c r="AW41" s="28">
        <v>7919.66</v>
      </c>
      <c r="AX41" s="28">
        <v>1E+100</v>
      </c>
      <c r="AY41" s="8">
        <v>4.2861397995222109E-2</v>
      </c>
      <c r="AZ41" s="8">
        <v>3.7164375984000741E-2</v>
      </c>
      <c r="BA41" s="9">
        <v>5400</v>
      </c>
    </row>
    <row r="42" spans="1:53" x14ac:dyDescent="0.45">
      <c r="A42" s="14">
        <v>2</v>
      </c>
      <c r="B42" s="15" t="s">
        <v>10</v>
      </c>
      <c r="C42" s="15">
        <v>30</v>
      </c>
      <c r="D42" s="15">
        <v>5</v>
      </c>
      <c r="E42" s="32">
        <v>7163.14</v>
      </c>
      <c r="F42" s="17"/>
      <c r="G42" s="33">
        <v>7664.56</v>
      </c>
      <c r="H42" s="33">
        <v>8041.11</v>
      </c>
      <c r="I42" s="12">
        <v>0.10704860587369273</v>
      </c>
      <c r="J42" s="12">
        <v>4.454198335300865E-2</v>
      </c>
      <c r="K42" s="13">
        <v>7200</v>
      </c>
      <c r="L42" s="32">
        <v>7859.64</v>
      </c>
      <c r="M42" s="17"/>
      <c r="N42" s="33">
        <v>7859.64</v>
      </c>
      <c r="O42" s="33">
        <v>14227.85</v>
      </c>
      <c r="P42" s="12">
        <v>2.0223464105002895E-2</v>
      </c>
      <c r="Q42" s="12">
        <v>2.0223464105002895E-2</v>
      </c>
      <c r="R42" s="13">
        <v>7202.3</v>
      </c>
      <c r="S42" s="32">
        <v>7689.86</v>
      </c>
      <c r="T42" s="17"/>
      <c r="U42" s="33">
        <v>7770.25</v>
      </c>
      <c r="V42" s="33">
        <v>8863.01</v>
      </c>
      <c r="W42" s="12">
        <v>4.138810526722575E-2</v>
      </c>
      <c r="X42" s="12">
        <v>3.1366751144059915E-2</v>
      </c>
      <c r="Y42" s="13">
        <v>5400</v>
      </c>
      <c r="Z42" s="32">
        <v>7582.6801865278685</v>
      </c>
      <c r="AA42" s="17"/>
      <c r="AB42" s="33">
        <v>7736.1811748571245</v>
      </c>
      <c r="AC42" s="33">
        <v>8111.91</v>
      </c>
      <c r="AD42" s="12">
        <v>5.4749056450943655E-2</v>
      </c>
      <c r="AE42" s="12">
        <v>3.5613744070008044E-2</v>
      </c>
      <c r="AF42" s="17">
        <v>7200.1</v>
      </c>
      <c r="AG42" s="32"/>
      <c r="AH42" s="17"/>
      <c r="AI42" s="33">
        <v>7874.15</v>
      </c>
      <c r="AJ42" s="33">
        <v>8021.87</v>
      </c>
      <c r="AK42" s="12"/>
      <c r="AL42" s="12">
        <v>1.8414658926160642E-2</v>
      </c>
      <c r="AM42" s="13">
        <v>7200</v>
      </c>
      <c r="AN42" s="32">
        <v>7727.78</v>
      </c>
      <c r="AO42" s="17">
        <v>3652.52</v>
      </c>
      <c r="AP42" s="33">
        <v>7730.09</v>
      </c>
      <c r="AQ42" s="33">
        <v>9945.11</v>
      </c>
      <c r="AR42" s="12">
        <v>3.6661027914937555E-2</v>
      </c>
      <c r="AS42" s="12">
        <v>3.6373065133192106E-2</v>
      </c>
      <c r="AT42" s="13">
        <v>5400.01</v>
      </c>
      <c r="AU42" s="32">
        <v>7731.17</v>
      </c>
      <c r="AV42" s="17">
        <v>3637.63</v>
      </c>
      <c r="AW42" s="33">
        <v>7741.61</v>
      </c>
      <c r="AX42" s="33">
        <v>9242.4699999999993</v>
      </c>
      <c r="AY42" s="12">
        <v>3.6238433183285172E-2</v>
      </c>
      <c r="AZ42" s="12">
        <v>3.4936991000851451E-2</v>
      </c>
      <c r="BA42" s="13">
        <v>5400.29</v>
      </c>
    </row>
    <row r="43" spans="1:53" x14ac:dyDescent="0.45">
      <c r="A43">
        <v>3</v>
      </c>
      <c r="B43" t="s">
        <v>9</v>
      </c>
      <c r="C43">
        <v>15</v>
      </c>
      <c r="D43">
        <v>1</v>
      </c>
      <c r="E43" s="27">
        <v>12380.8</v>
      </c>
      <c r="F43" s="16"/>
      <c r="G43" s="28">
        <v>13384</v>
      </c>
      <c r="H43" s="28">
        <v>13517.6</v>
      </c>
      <c r="I43" s="8">
        <v>8.4097768834704462E-2</v>
      </c>
      <c r="J43" s="8">
        <v>9.8834112564360806E-3</v>
      </c>
      <c r="K43" s="9">
        <v>7207</v>
      </c>
      <c r="L43" s="27">
        <v>13398.43</v>
      </c>
      <c r="M43" s="16"/>
      <c r="N43" s="28">
        <v>13511.62</v>
      </c>
      <c r="O43" s="28">
        <v>20211.22</v>
      </c>
      <c r="P43" s="8">
        <v>8.8159140675859674E-3</v>
      </c>
      <c r="Q43" s="8">
        <v>4.4238622240631202E-4</v>
      </c>
      <c r="R43" s="9">
        <v>7200</v>
      </c>
      <c r="S43" s="27">
        <v>13364.19</v>
      </c>
      <c r="T43" s="16"/>
      <c r="U43" s="28">
        <v>13447.16</v>
      </c>
      <c r="V43" s="28">
        <v>13662.78</v>
      </c>
      <c r="W43" s="8">
        <v>1.1348908090193514E-2</v>
      </c>
      <c r="X43" s="8">
        <v>5.2109841983784483E-3</v>
      </c>
      <c r="Y43" s="9">
        <v>4373</v>
      </c>
      <c r="Z43" s="27">
        <v>13236.879736892295</v>
      </c>
      <c r="AA43" s="16"/>
      <c r="AB43" s="28">
        <v>13517.64</v>
      </c>
      <c r="AC43" s="28">
        <v>13517.64</v>
      </c>
      <c r="AD43" s="8">
        <v>2.0767019523266352E-2</v>
      </c>
      <c r="AE43" s="8">
        <v>-2.9591051665276474E-6</v>
      </c>
      <c r="AF43" s="16">
        <v>1255.17</v>
      </c>
      <c r="AG43" s="27"/>
      <c r="AH43" s="16"/>
      <c r="AI43" s="28">
        <v>13517.64</v>
      </c>
      <c r="AJ43" s="28">
        <v>13517.64</v>
      </c>
      <c r="AK43" s="8"/>
      <c r="AL43" s="8">
        <v>-2.9591051665276474E-6</v>
      </c>
      <c r="AM43" s="9">
        <v>1994.45</v>
      </c>
      <c r="AN43" s="27">
        <v>13365.2</v>
      </c>
      <c r="AO43" s="16">
        <v>762.71</v>
      </c>
      <c r="AP43" s="28">
        <v>13461.9</v>
      </c>
      <c r="AQ43" s="28">
        <v>13524.4</v>
      </c>
      <c r="AR43" s="8">
        <v>1.1274190684736908E-2</v>
      </c>
      <c r="AS43" s="8">
        <v>4.1205539444872409E-3</v>
      </c>
      <c r="AT43" s="9">
        <v>5400.01</v>
      </c>
      <c r="AU43" s="27">
        <v>13364.9</v>
      </c>
      <c r="AV43" s="16">
        <v>878.4</v>
      </c>
      <c r="AW43" s="28">
        <v>13454.3</v>
      </c>
      <c r="AX43" s="28">
        <v>13517.6</v>
      </c>
      <c r="AY43" s="8">
        <v>1.129638397348647E-2</v>
      </c>
      <c r="AZ43" s="8">
        <v>4.6827839261408153E-3</v>
      </c>
      <c r="BA43" s="9">
        <v>5400.04</v>
      </c>
    </row>
    <row r="44" spans="1:53" x14ac:dyDescent="0.45">
      <c r="A44">
        <v>3</v>
      </c>
      <c r="B44" t="s">
        <v>9</v>
      </c>
      <c r="C44">
        <v>15</v>
      </c>
      <c r="D44">
        <v>2</v>
      </c>
      <c r="E44" s="27">
        <v>12566.4</v>
      </c>
      <c r="F44" s="16"/>
      <c r="G44" s="28">
        <v>13478</v>
      </c>
      <c r="H44" s="28">
        <v>13529.1</v>
      </c>
      <c r="I44" s="8">
        <v>7.0028351169680036E-2</v>
      </c>
      <c r="J44" s="8">
        <v>2.5657401535003868E-3</v>
      </c>
      <c r="K44" s="9">
        <v>7203</v>
      </c>
      <c r="L44" s="27">
        <v>13416.48</v>
      </c>
      <c r="M44" s="16"/>
      <c r="N44" s="28">
        <v>13494.36</v>
      </c>
      <c r="O44" s="28">
        <v>13513.53</v>
      </c>
      <c r="P44" s="8">
        <v>7.1185043370407559E-3</v>
      </c>
      <c r="Q44" s="8">
        <v>1.3550245806342855E-3</v>
      </c>
      <c r="R44" s="9">
        <v>7200</v>
      </c>
      <c r="S44" s="27">
        <v>13395.6</v>
      </c>
      <c r="T44" s="16"/>
      <c r="U44" s="28">
        <v>13455.72</v>
      </c>
      <c r="V44" s="28">
        <v>13608.81</v>
      </c>
      <c r="W44" s="8">
        <v>8.6637207894516566E-3</v>
      </c>
      <c r="X44" s="8">
        <v>4.2145630730270724E-3</v>
      </c>
      <c r="Y44" s="9">
        <v>4105</v>
      </c>
      <c r="Z44" s="27">
        <v>13288.842430921377</v>
      </c>
      <c r="AA44" s="16"/>
      <c r="AB44" s="28">
        <v>13490.009962303075</v>
      </c>
      <c r="AC44" s="28">
        <v>13512.67</v>
      </c>
      <c r="AD44" s="8">
        <v>1.6564274053804551E-2</v>
      </c>
      <c r="AE44" s="8">
        <v>1.6769474646332241E-3</v>
      </c>
      <c r="AF44" s="16">
        <v>7200.05</v>
      </c>
      <c r="AG44" s="27"/>
      <c r="AH44" s="16"/>
      <c r="AI44" s="28">
        <v>13512.67</v>
      </c>
      <c r="AJ44" s="28">
        <v>13512.67</v>
      </c>
      <c r="AK44" s="8"/>
      <c r="AL44" s="8">
        <v>0</v>
      </c>
      <c r="AM44" s="9">
        <v>1036.69</v>
      </c>
      <c r="AN44" s="27">
        <v>13418.2</v>
      </c>
      <c r="AO44" s="16">
        <v>227.15</v>
      </c>
      <c r="AP44" s="28">
        <v>13511.3</v>
      </c>
      <c r="AQ44" s="28">
        <v>13512.7</v>
      </c>
      <c r="AR44" s="8">
        <v>6.9912163917271227E-3</v>
      </c>
      <c r="AS44" s="8">
        <v>1.0138632853468636E-4</v>
      </c>
      <c r="AT44" s="9">
        <v>1684.23</v>
      </c>
      <c r="AU44" s="27">
        <v>13419.1</v>
      </c>
      <c r="AV44" s="16">
        <v>234.87</v>
      </c>
      <c r="AW44" s="28">
        <v>13511.3</v>
      </c>
      <c r="AX44" s="28">
        <v>13512.7</v>
      </c>
      <c r="AY44" s="8">
        <v>6.9246122342956429E-3</v>
      </c>
      <c r="AZ44" s="8">
        <v>1.0138632853468636E-4</v>
      </c>
      <c r="BA44" s="9">
        <v>884.82100000000003</v>
      </c>
    </row>
    <row r="45" spans="1:53" x14ac:dyDescent="0.45">
      <c r="A45">
        <v>3</v>
      </c>
      <c r="B45" t="s">
        <v>9</v>
      </c>
      <c r="C45">
        <v>15</v>
      </c>
      <c r="D45">
        <v>3</v>
      </c>
      <c r="E45" s="27">
        <v>13883.9</v>
      </c>
      <c r="F45" s="16"/>
      <c r="G45" s="28">
        <v>15216.8</v>
      </c>
      <c r="H45" s="28">
        <v>15626.3</v>
      </c>
      <c r="I45" s="8">
        <v>0.10933555723060641</v>
      </c>
      <c r="J45" s="8">
        <v>2.3828845444485477E-2</v>
      </c>
      <c r="K45" s="9">
        <v>7202</v>
      </c>
      <c r="L45" s="27">
        <v>15409.34</v>
      </c>
      <c r="M45" s="16"/>
      <c r="N45" s="28">
        <v>15500.89</v>
      </c>
      <c r="O45" s="28">
        <v>23175.85</v>
      </c>
      <c r="P45" s="8">
        <v>1.1477234455439184E-2</v>
      </c>
      <c r="Q45" s="8">
        <v>5.6042211280933124E-3</v>
      </c>
      <c r="R45" s="9">
        <v>7200.1</v>
      </c>
      <c r="S45" s="27">
        <v>15322.66</v>
      </c>
      <c r="T45" s="16"/>
      <c r="U45" s="28">
        <v>15402.09</v>
      </c>
      <c r="V45" s="28">
        <v>15679.82</v>
      </c>
      <c r="W45" s="8">
        <v>1.7037832983176439E-2</v>
      </c>
      <c r="X45" s="8">
        <v>1.1942328356293995E-2</v>
      </c>
      <c r="Y45" s="9">
        <v>4543</v>
      </c>
      <c r="Z45" s="27">
        <v>15092.896634446699</v>
      </c>
      <c r="AA45" s="16"/>
      <c r="AB45" s="28">
        <v>15519.068751606626</v>
      </c>
      <c r="AC45" s="28">
        <v>15588.25</v>
      </c>
      <c r="AD45" s="8">
        <v>3.1777355736102582E-2</v>
      </c>
      <c r="AE45" s="8">
        <v>4.4380381629351342E-3</v>
      </c>
      <c r="AF45" s="16">
        <v>7200.1</v>
      </c>
      <c r="AG45" s="27"/>
      <c r="AH45" s="16"/>
      <c r="AI45" s="28">
        <v>15587.41</v>
      </c>
      <c r="AJ45" s="28">
        <v>15588.25</v>
      </c>
      <c r="AK45" s="8"/>
      <c r="AL45" s="8">
        <v>5.3886741616290831E-5</v>
      </c>
      <c r="AM45" s="9">
        <v>6177.29</v>
      </c>
      <c r="AN45" s="27">
        <v>15346.6</v>
      </c>
      <c r="AO45" s="16">
        <v>981.16</v>
      </c>
      <c r="AP45" s="28">
        <v>15433.1</v>
      </c>
      <c r="AQ45" s="28">
        <v>15609.2</v>
      </c>
      <c r="AR45" s="8">
        <v>1.5502060847112385E-2</v>
      </c>
      <c r="AS45" s="8">
        <v>9.9530094782929214E-3</v>
      </c>
      <c r="AT45" s="9">
        <v>5400.05</v>
      </c>
      <c r="AU45" s="27">
        <v>15347.8</v>
      </c>
      <c r="AV45" s="16">
        <v>1059.3499999999999</v>
      </c>
      <c r="AW45" s="28">
        <v>15453.8</v>
      </c>
      <c r="AX45" s="28">
        <v>15605</v>
      </c>
      <c r="AY45" s="8">
        <v>1.5425079787660624E-2</v>
      </c>
      <c r="AZ45" s="8">
        <v>8.625086202748912E-3</v>
      </c>
      <c r="BA45" s="9">
        <v>5400</v>
      </c>
    </row>
    <row r="46" spans="1:53" x14ac:dyDescent="0.45">
      <c r="A46">
        <v>3</v>
      </c>
      <c r="B46" t="s">
        <v>9</v>
      </c>
      <c r="C46">
        <v>15</v>
      </c>
      <c r="D46">
        <v>4</v>
      </c>
      <c r="E46" s="27">
        <v>11340.9</v>
      </c>
      <c r="F46" s="16"/>
      <c r="G46" s="28">
        <v>12240.5</v>
      </c>
      <c r="H46" s="28">
        <v>12296</v>
      </c>
      <c r="I46" s="8">
        <v>7.7672666469311841E-2</v>
      </c>
      <c r="J46" s="8">
        <v>4.5104245622138595E-3</v>
      </c>
      <c r="K46" s="9">
        <v>7204</v>
      </c>
      <c r="L46" s="27">
        <v>12178.1</v>
      </c>
      <c r="M46" s="16"/>
      <c r="N46" s="28">
        <v>12265.27</v>
      </c>
      <c r="O46" s="28">
        <v>12358.93</v>
      </c>
      <c r="P46" s="8">
        <v>9.5852621511454805E-3</v>
      </c>
      <c r="Q46" s="8">
        <v>2.4959417564792575E-3</v>
      </c>
      <c r="R46" s="9">
        <v>7200</v>
      </c>
      <c r="S46" s="27">
        <v>12075.18</v>
      </c>
      <c r="T46" s="16"/>
      <c r="U46" s="28">
        <v>12168.8</v>
      </c>
      <c r="V46" s="28">
        <v>12548.94</v>
      </c>
      <c r="W46" s="8">
        <v>1.7955491071864161E-2</v>
      </c>
      <c r="X46" s="8">
        <v>1.0341608137957497E-2</v>
      </c>
      <c r="Y46" s="9">
        <v>3830</v>
      </c>
      <c r="Z46" s="27">
        <v>11900.391585248024</v>
      </c>
      <c r="AA46" s="16"/>
      <c r="AB46" s="28">
        <v>12295.96</v>
      </c>
      <c r="AC46" s="28">
        <v>12295.96</v>
      </c>
      <c r="AD46" s="8">
        <v>3.2170600323356217E-2</v>
      </c>
      <c r="AE46" s="8">
        <v>0</v>
      </c>
      <c r="AF46" s="16">
        <v>824.71</v>
      </c>
      <c r="AG46" s="27"/>
      <c r="AH46" s="16"/>
      <c r="AI46" s="28">
        <v>12295.96</v>
      </c>
      <c r="AJ46" s="28">
        <v>12295.96</v>
      </c>
      <c r="AK46" s="8"/>
      <c r="AL46" s="8">
        <v>0</v>
      </c>
      <c r="AM46" s="9">
        <v>842.34</v>
      </c>
      <c r="AN46" s="27">
        <v>12115.5</v>
      </c>
      <c r="AO46" s="16">
        <v>1526.18</v>
      </c>
      <c r="AP46" s="28">
        <v>12294.7</v>
      </c>
      <c r="AQ46" s="28">
        <v>12296</v>
      </c>
      <c r="AR46" s="8">
        <v>1.4676365245169888E-2</v>
      </c>
      <c r="AS46" s="8">
        <v>1.0247268208406659E-4</v>
      </c>
      <c r="AT46" s="9">
        <v>4335.92</v>
      </c>
      <c r="AU46" s="27">
        <v>12116.5</v>
      </c>
      <c r="AV46" s="16">
        <v>1930.31</v>
      </c>
      <c r="AW46" s="28">
        <v>12294.7</v>
      </c>
      <c r="AX46" s="28">
        <v>12296</v>
      </c>
      <c r="AY46" s="8">
        <v>1.4595037719706241E-2</v>
      </c>
      <c r="AZ46" s="8">
        <v>1.0247268208406659E-4</v>
      </c>
      <c r="BA46" s="9">
        <v>3660.92</v>
      </c>
    </row>
    <row r="47" spans="1:53" x14ac:dyDescent="0.45">
      <c r="A47">
        <v>3</v>
      </c>
      <c r="B47" t="s">
        <v>9</v>
      </c>
      <c r="C47">
        <v>15</v>
      </c>
      <c r="D47">
        <v>5</v>
      </c>
      <c r="E47" s="27">
        <v>10940.7</v>
      </c>
      <c r="F47" s="16"/>
      <c r="G47" s="28">
        <v>12474.1</v>
      </c>
      <c r="H47" s="28">
        <v>12610.7</v>
      </c>
      <c r="I47" s="8">
        <v>0.13242722449982949</v>
      </c>
      <c r="J47" s="8">
        <v>1.0832071177650754E-2</v>
      </c>
      <c r="K47" s="9">
        <v>7206</v>
      </c>
      <c r="L47" s="27">
        <v>12387.19</v>
      </c>
      <c r="M47" s="16"/>
      <c r="N47" s="28">
        <v>12524.68</v>
      </c>
      <c r="O47" s="28">
        <v>17150.099999999999</v>
      </c>
      <c r="P47" s="8">
        <v>1.7723837693387378E-2</v>
      </c>
      <c r="Q47" s="8">
        <v>6.8211915278295759E-3</v>
      </c>
      <c r="R47" s="9">
        <v>7200</v>
      </c>
      <c r="S47" s="27">
        <v>12344.66</v>
      </c>
      <c r="T47" s="16"/>
      <c r="U47" s="28">
        <v>12427.62</v>
      </c>
      <c r="V47" s="28">
        <v>12706.98</v>
      </c>
      <c r="W47" s="8">
        <v>2.1096370542475901E-2</v>
      </c>
      <c r="X47" s="8">
        <v>1.4517830096663938E-2</v>
      </c>
      <c r="Y47" s="9">
        <v>4308</v>
      </c>
      <c r="Z47" s="27">
        <v>12162.694405194017</v>
      </c>
      <c r="AA47" s="16"/>
      <c r="AB47" s="28">
        <v>12527.730773755353</v>
      </c>
      <c r="AC47" s="28">
        <v>12610.77</v>
      </c>
      <c r="AD47" s="8">
        <v>3.5525830826677623E-2</v>
      </c>
      <c r="AE47" s="8">
        <v>6.57927206615397E-3</v>
      </c>
      <c r="AF47" s="16">
        <v>7200.05</v>
      </c>
      <c r="AG47" s="27"/>
      <c r="AH47" s="16"/>
      <c r="AI47" s="28">
        <v>12609.58</v>
      </c>
      <c r="AJ47" s="28">
        <v>12610.7</v>
      </c>
      <c r="AK47" s="8"/>
      <c r="AL47" s="8">
        <v>8.881346792809283E-5</v>
      </c>
      <c r="AM47" s="9">
        <v>2150.59</v>
      </c>
      <c r="AN47" s="27">
        <v>12364.2</v>
      </c>
      <c r="AO47" s="16">
        <v>595.27</v>
      </c>
      <c r="AP47" s="28">
        <v>12474.1</v>
      </c>
      <c r="AQ47" s="28">
        <v>12614.7</v>
      </c>
      <c r="AR47" s="8">
        <v>1.9546892718088606E-2</v>
      </c>
      <c r="AS47" s="8">
        <v>1.0832071177650754E-2</v>
      </c>
      <c r="AT47" s="9">
        <v>5400.04</v>
      </c>
      <c r="AU47" s="27">
        <v>12364.5</v>
      </c>
      <c r="AV47" s="16">
        <v>481.32</v>
      </c>
      <c r="AW47" s="28">
        <v>12512.9</v>
      </c>
      <c r="AX47" s="28">
        <v>12614.7</v>
      </c>
      <c r="AY47" s="8">
        <v>1.9523103396322228E-2</v>
      </c>
      <c r="AZ47" s="8">
        <v>7.7553188958583655E-3</v>
      </c>
      <c r="BA47" s="9">
        <v>5400.04</v>
      </c>
    </row>
    <row r="48" spans="1:53" x14ac:dyDescent="0.45">
      <c r="A48" s="34">
        <v>3</v>
      </c>
      <c r="B48" s="35" t="s">
        <v>9</v>
      </c>
      <c r="C48" s="35">
        <v>20</v>
      </c>
      <c r="D48" s="35">
        <v>1</v>
      </c>
      <c r="E48" s="36">
        <v>14890.3</v>
      </c>
      <c r="F48" s="37"/>
      <c r="G48" s="38">
        <v>15993.4</v>
      </c>
      <c r="H48" s="38">
        <v>17178.7</v>
      </c>
      <c r="I48" s="39">
        <v>0.12061816521769426</v>
      </c>
      <c r="J48" s="39">
        <v>5.5471989388573173E-2</v>
      </c>
      <c r="K48" s="40">
        <v>7211</v>
      </c>
      <c r="L48" s="36">
        <v>16815.77</v>
      </c>
      <c r="M48" s="37"/>
      <c r="N48" s="38">
        <v>16866.919999999998</v>
      </c>
      <c r="O48" s="38">
        <v>22622.080000000002</v>
      </c>
      <c r="P48" s="39">
        <v>6.9049867445750354E-3</v>
      </c>
      <c r="Q48" s="39">
        <v>3.8842026872281036E-3</v>
      </c>
      <c r="R48" s="40">
        <v>7200</v>
      </c>
      <c r="S48" s="36">
        <v>16669.22</v>
      </c>
      <c r="T48" s="37"/>
      <c r="U48" s="38">
        <v>16740.169999999998</v>
      </c>
      <c r="V48" s="38">
        <v>17107.009999999998</v>
      </c>
      <c r="W48" s="39">
        <v>1.5559843120023903E-2</v>
      </c>
      <c r="X48" s="39">
        <v>1.1369723298542668E-2</v>
      </c>
      <c r="Y48" s="40">
        <v>4975</v>
      </c>
      <c r="Z48" s="36">
        <v>16579.785286874321</v>
      </c>
      <c r="AA48" s="37"/>
      <c r="AB48" s="38">
        <v>16785.743178175304</v>
      </c>
      <c r="AC48" s="38">
        <v>16932.689999999999</v>
      </c>
      <c r="AD48" s="39">
        <v>2.084162133279931E-2</v>
      </c>
      <c r="AE48" s="39">
        <v>8.6782916255299537E-3</v>
      </c>
      <c r="AF48" s="37">
        <v>7200.09</v>
      </c>
      <c r="AG48" s="36"/>
      <c r="AH48" s="37"/>
      <c r="AI48" s="38">
        <v>16479.46</v>
      </c>
      <c r="AJ48" s="38">
        <v>16932.689999999999</v>
      </c>
      <c r="AK48" s="39"/>
      <c r="AL48" s="39">
        <v>2.6766568099929756E-2</v>
      </c>
      <c r="AM48" s="40">
        <v>7200</v>
      </c>
      <c r="AN48" s="36">
        <v>16788.900000000001</v>
      </c>
      <c r="AO48" s="37">
        <v>3535.11</v>
      </c>
      <c r="AP48" s="38">
        <v>16834.3</v>
      </c>
      <c r="AQ48" s="38">
        <v>16932.7</v>
      </c>
      <c r="AR48" s="39">
        <v>8.4918580568118379E-3</v>
      </c>
      <c r="AS48" s="39">
        <v>5.8106538299584664E-3</v>
      </c>
      <c r="AT48" s="40">
        <v>5400.04</v>
      </c>
      <c r="AU48" s="36">
        <v>16787.8</v>
      </c>
      <c r="AV48" s="37">
        <v>3623.31</v>
      </c>
      <c r="AW48" s="38">
        <v>16826.5</v>
      </c>
      <c r="AX48" s="38">
        <v>16932.7</v>
      </c>
      <c r="AY48" s="39">
        <v>8.5568211548194308E-3</v>
      </c>
      <c r="AZ48" s="39">
        <v>6.2713012521931656E-3</v>
      </c>
      <c r="BA48" s="40">
        <v>5400.02</v>
      </c>
    </row>
    <row r="49" spans="1:53" x14ac:dyDescent="0.45">
      <c r="A49" s="26">
        <v>3</v>
      </c>
      <c r="B49" s="6" t="s">
        <v>9</v>
      </c>
      <c r="C49" s="6">
        <v>20</v>
      </c>
      <c r="D49" s="6">
        <v>2</v>
      </c>
      <c r="E49" s="27">
        <v>14710.6</v>
      </c>
      <c r="F49" s="16"/>
      <c r="G49" s="28">
        <v>15254.8</v>
      </c>
      <c r="H49" s="28">
        <v>15512.4</v>
      </c>
      <c r="I49" s="8">
        <v>4.9707753448302562E-2</v>
      </c>
      <c r="J49" s="8">
        <v>1.4552896367460676E-2</v>
      </c>
      <c r="K49" s="9">
        <v>7209</v>
      </c>
      <c r="L49" s="27">
        <v>15391.77</v>
      </c>
      <c r="M49" s="16"/>
      <c r="N49" s="28">
        <v>15452.24</v>
      </c>
      <c r="O49" s="28">
        <v>15489.8</v>
      </c>
      <c r="P49" s="8">
        <v>5.7047508798403817E-3</v>
      </c>
      <c r="Q49" s="8">
        <v>1.7984403181379002E-3</v>
      </c>
      <c r="R49" s="9">
        <v>7221.6</v>
      </c>
      <c r="S49" s="27">
        <v>15366.4</v>
      </c>
      <c r="T49" s="16"/>
      <c r="U49" s="28">
        <v>15440.89</v>
      </c>
      <c r="V49" s="28">
        <v>15504.99</v>
      </c>
      <c r="W49" s="8">
        <v>7.3436312990630727E-3</v>
      </c>
      <c r="X49" s="8">
        <v>2.5316406633557778E-3</v>
      </c>
      <c r="Y49" s="9">
        <v>4452</v>
      </c>
      <c r="Z49" s="27">
        <v>15302.288302520787</v>
      </c>
      <c r="AA49" s="16"/>
      <c r="AB49" s="28">
        <v>15480.08</v>
      </c>
      <c r="AC49" s="28">
        <v>15480.08</v>
      </c>
      <c r="AD49" s="8">
        <v>1.1485192420143392E-2</v>
      </c>
      <c r="AE49" s="8">
        <v>0</v>
      </c>
      <c r="AF49" s="16">
        <v>1781.75</v>
      </c>
      <c r="AG49" s="27"/>
      <c r="AH49" s="16"/>
      <c r="AI49" s="28">
        <v>15478.9</v>
      </c>
      <c r="AJ49" s="28">
        <v>15480.08</v>
      </c>
      <c r="AK49" s="8"/>
      <c r="AL49" s="8">
        <v>7.6226996242932278E-5</v>
      </c>
      <c r="AM49" s="9">
        <v>4004.17</v>
      </c>
      <c r="AN49" s="27">
        <v>15387.3</v>
      </c>
      <c r="AO49" s="16">
        <v>3489.91</v>
      </c>
      <c r="AP49" s="28">
        <v>15478.5</v>
      </c>
      <c r="AQ49" s="28">
        <v>15480.1</v>
      </c>
      <c r="AR49" s="8">
        <v>5.9935090774725103E-3</v>
      </c>
      <c r="AS49" s="8">
        <v>1.0206665598626927E-4</v>
      </c>
      <c r="AT49" s="9">
        <v>5123.5</v>
      </c>
      <c r="AU49" s="27">
        <v>15387.2</v>
      </c>
      <c r="AV49" s="16">
        <v>3623.61</v>
      </c>
      <c r="AW49" s="28">
        <v>15453.2</v>
      </c>
      <c r="AX49" s="28">
        <v>15480.1</v>
      </c>
      <c r="AY49" s="8">
        <v>5.9999689924082559E-3</v>
      </c>
      <c r="AZ49" s="8">
        <v>1.7364251347537739E-3</v>
      </c>
      <c r="BA49" s="9">
        <v>5400.04</v>
      </c>
    </row>
    <row r="50" spans="1:53" x14ac:dyDescent="0.45">
      <c r="A50" s="26">
        <v>3</v>
      </c>
      <c r="B50" s="6" t="s">
        <v>9</v>
      </c>
      <c r="C50" s="6">
        <v>20</v>
      </c>
      <c r="D50" s="6">
        <v>3</v>
      </c>
      <c r="E50" s="27">
        <v>14761.3</v>
      </c>
      <c r="F50" s="16"/>
      <c r="G50" s="28">
        <v>14996.6</v>
      </c>
      <c r="H50" s="28">
        <v>16165.5</v>
      </c>
      <c r="I50" s="8">
        <v>7.4387368632270759E-2</v>
      </c>
      <c r="J50" s="8">
        <v>5.9632797411522734E-2</v>
      </c>
      <c r="K50" s="9">
        <v>7209</v>
      </c>
      <c r="L50" s="27">
        <v>15800.8</v>
      </c>
      <c r="M50" s="16"/>
      <c r="N50" s="28">
        <v>15846.52</v>
      </c>
      <c r="O50" s="28">
        <v>21059.17</v>
      </c>
      <c r="P50" s="8">
        <v>9.2051468559533143E-3</v>
      </c>
      <c r="Q50" s="8">
        <v>6.3382577942762497E-3</v>
      </c>
      <c r="R50" s="9">
        <v>7200</v>
      </c>
      <c r="S50" s="27">
        <v>15744.65</v>
      </c>
      <c r="T50" s="16"/>
      <c r="U50" s="28">
        <v>15781.32</v>
      </c>
      <c r="V50" s="28">
        <v>16052.4</v>
      </c>
      <c r="W50" s="8">
        <v>1.2726052822995356E-2</v>
      </c>
      <c r="X50" s="8">
        <v>1.0426647269808664E-2</v>
      </c>
      <c r="Y50" s="9">
        <v>5244</v>
      </c>
      <c r="Z50" s="27">
        <v>15665.149125773456</v>
      </c>
      <c r="AA50" s="16"/>
      <c r="AB50" s="28">
        <v>15866.683510771065</v>
      </c>
      <c r="AC50" s="28">
        <v>15947.61</v>
      </c>
      <c r="AD50" s="8">
        <v>1.7711183765992646E-2</v>
      </c>
      <c r="AE50" s="8">
        <v>5.0738975914203675E-3</v>
      </c>
      <c r="AF50" s="16">
        <v>7200.07</v>
      </c>
      <c r="AG50" s="27"/>
      <c r="AH50" s="16"/>
      <c r="AI50" s="28">
        <v>15734.71</v>
      </c>
      <c r="AJ50" s="28">
        <v>15958.9</v>
      </c>
      <c r="AK50" s="8"/>
      <c r="AL50" s="8">
        <v>1.334934410193391E-2</v>
      </c>
      <c r="AM50" s="9">
        <v>7200</v>
      </c>
      <c r="AN50" s="27">
        <v>15767.3</v>
      </c>
      <c r="AO50" s="16">
        <v>2789.14</v>
      </c>
      <c r="AP50" s="28">
        <v>15825.1</v>
      </c>
      <c r="AQ50" s="28">
        <v>15947.6</v>
      </c>
      <c r="AR50" s="8">
        <v>1.1305776417768259E-2</v>
      </c>
      <c r="AS50" s="8">
        <v>7.6814066066367348E-3</v>
      </c>
      <c r="AT50" s="9">
        <v>5400.02</v>
      </c>
      <c r="AU50" s="27">
        <v>15765.6</v>
      </c>
      <c r="AV50" s="16">
        <v>1453.47</v>
      </c>
      <c r="AW50" s="28">
        <v>15830.4</v>
      </c>
      <c r="AX50" s="28">
        <v>15995.4</v>
      </c>
      <c r="AY50" s="8">
        <v>1.1412375529860292E-2</v>
      </c>
      <c r="AZ50" s="8">
        <v>7.3490681983496408E-3</v>
      </c>
      <c r="BA50" s="9">
        <v>5400</v>
      </c>
    </row>
    <row r="51" spans="1:53" x14ac:dyDescent="0.45">
      <c r="A51" s="26">
        <v>3</v>
      </c>
      <c r="B51" s="6" t="s">
        <v>9</v>
      </c>
      <c r="C51" s="6">
        <v>20</v>
      </c>
      <c r="D51" s="6">
        <v>4</v>
      </c>
      <c r="E51" s="27">
        <v>14688.8</v>
      </c>
      <c r="F51" s="16"/>
      <c r="G51" s="28">
        <v>15664</v>
      </c>
      <c r="H51" s="28">
        <v>17582.599999999999</v>
      </c>
      <c r="I51" s="8">
        <v>0.14206747673638939</v>
      </c>
      <c r="J51" s="8">
        <v>8.5108719269021485E-2</v>
      </c>
      <c r="K51" s="9">
        <v>7213</v>
      </c>
      <c r="L51" s="27">
        <v>16906.97</v>
      </c>
      <c r="M51" s="16"/>
      <c r="N51" s="28">
        <v>16956.62</v>
      </c>
      <c r="O51" s="28">
        <v>22599.29</v>
      </c>
      <c r="P51" s="8">
        <v>1.2510250473682781E-2</v>
      </c>
      <c r="Q51" s="8">
        <v>9.6103301411820732E-3</v>
      </c>
      <c r="R51" s="9">
        <v>7200</v>
      </c>
      <c r="S51" s="27">
        <v>16790.68</v>
      </c>
      <c r="T51" s="16"/>
      <c r="U51" s="28">
        <v>16833.490000000002</v>
      </c>
      <c r="V51" s="28">
        <v>17364.080000000002</v>
      </c>
      <c r="W51" s="8">
        <v>1.9302430442797076E-2</v>
      </c>
      <c r="X51" s="8">
        <v>1.6802015751269089E-2</v>
      </c>
      <c r="Y51" s="9">
        <v>5400</v>
      </c>
      <c r="Z51" s="27">
        <v>16495.064585632324</v>
      </c>
      <c r="AA51" s="16"/>
      <c r="AB51" s="28">
        <v>16781.53020084805</v>
      </c>
      <c r="AC51" s="28">
        <v>17200.419999999998</v>
      </c>
      <c r="AD51" s="8">
        <v>3.656851605660337E-2</v>
      </c>
      <c r="AE51" s="8">
        <v>1.9836845117500775E-2</v>
      </c>
      <c r="AF51" s="16">
        <v>7200.08</v>
      </c>
      <c r="AG51" s="27"/>
      <c r="AH51" s="16"/>
      <c r="AI51" s="28">
        <v>16276.45</v>
      </c>
      <c r="AJ51" s="28">
        <v>17121.16</v>
      </c>
      <c r="AK51" s="8"/>
      <c r="AL51" s="8">
        <v>4.9337194442432591E-2</v>
      </c>
      <c r="AM51" s="9">
        <v>7200</v>
      </c>
      <c r="AN51" s="27">
        <v>16794</v>
      </c>
      <c r="AO51" s="16">
        <v>3613.01</v>
      </c>
      <c r="AP51" s="28">
        <v>16806.599999999999</v>
      </c>
      <c r="AQ51" s="28">
        <v>17950.900000000001</v>
      </c>
      <c r="AR51" s="8">
        <v>1.9108518348055846E-2</v>
      </c>
      <c r="AS51" s="8">
        <v>1.8372586904158439E-2</v>
      </c>
      <c r="AT51" s="9">
        <v>5400.01</v>
      </c>
      <c r="AU51" s="27">
        <v>16795.8</v>
      </c>
      <c r="AV51" s="16">
        <v>3602.45</v>
      </c>
      <c r="AW51" s="28">
        <v>16819</v>
      </c>
      <c r="AX51" s="28">
        <v>17642.7</v>
      </c>
      <c r="AY51" s="8">
        <v>1.9003385284641964E-2</v>
      </c>
      <c r="AZ51" s="8">
        <v>1.7648336911751297E-2</v>
      </c>
      <c r="BA51" s="9">
        <v>5400.01</v>
      </c>
    </row>
    <row r="52" spans="1:53" x14ac:dyDescent="0.45">
      <c r="A52" s="14">
        <v>3</v>
      </c>
      <c r="B52" s="15" t="s">
        <v>9</v>
      </c>
      <c r="C52" s="15">
        <v>20</v>
      </c>
      <c r="D52" s="15">
        <v>5</v>
      </c>
      <c r="E52" s="32">
        <v>16744.8</v>
      </c>
      <c r="F52" s="17"/>
      <c r="G52" s="33">
        <v>17490.3</v>
      </c>
      <c r="H52" s="33">
        <v>19136.7</v>
      </c>
      <c r="I52" s="12">
        <v>0.11858293604609853</v>
      </c>
      <c r="J52" s="12">
        <v>7.9341116425820368E-2</v>
      </c>
      <c r="K52" s="13">
        <v>7212</v>
      </c>
      <c r="L52" s="32">
        <v>18844.04</v>
      </c>
      <c r="M52" s="17"/>
      <c r="N52" s="33">
        <v>18917.080000000002</v>
      </c>
      <c r="O52" s="33">
        <v>24264.18</v>
      </c>
      <c r="P52" s="12">
        <v>8.0826041618962865E-3</v>
      </c>
      <c r="Q52" s="12">
        <v>4.2379059659671779E-3</v>
      </c>
      <c r="R52" s="13">
        <v>7200</v>
      </c>
      <c r="S52" s="32">
        <v>18723.14</v>
      </c>
      <c r="T52" s="17"/>
      <c r="U52" s="33">
        <v>18811.47</v>
      </c>
      <c r="V52" s="33">
        <v>19354.05</v>
      </c>
      <c r="W52" s="12">
        <v>1.4446569275366019E-2</v>
      </c>
      <c r="X52" s="12">
        <v>9.7970321498673761E-3</v>
      </c>
      <c r="Y52" s="13">
        <v>5242</v>
      </c>
      <c r="Z52" s="32">
        <v>18484.155042717972</v>
      </c>
      <c r="AA52" s="17"/>
      <c r="AB52" s="33">
        <v>18804.765306281857</v>
      </c>
      <c r="AC52" s="33">
        <v>18997.59</v>
      </c>
      <c r="AD52" s="12">
        <v>2.7026320563925652E-2</v>
      </c>
      <c r="AE52" s="12">
        <v>1.0149955532156602E-2</v>
      </c>
      <c r="AF52" s="17">
        <v>7200.08</v>
      </c>
      <c r="AG52" s="32"/>
      <c r="AH52" s="17"/>
      <c r="AI52" s="33">
        <v>17749.34</v>
      </c>
      <c r="AJ52" s="33">
        <v>19040.87</v>
      </c>
      <c r="AK52" s="12"/>
      <c r="AL52" s="12">
        <v>6.5705702670707175E-2</v>
      </c>
      <c r="AM52" s="13">
        <v>7200</v>
      </c>
      <c r="AN52" s="32">
        <v>18749.900000000001</v>
      </c>
      <c r="AO52" s="17">
        <v>3638.08</v>
      </c>
      <c r="AP52" s="33">
        <v>18767.7</v>
      </c>
      <c r="AQ52" s="33">
        <v>19423.3</v>
      </c>
      <c r="AR52" s="12">
        <v>1.3037969552980071E-2</v>
      </c>
      <c r="AS52" s="12">
        <v>1.2101008601617332E-2</v>
      </c>
      <c r="AT52" s="13">
        <v>5400.05</v>
      </c>
      <c r="AU52" s="32">
        <v>18754</v>
      </c>
      <c r="AV52" s="17">
        <v>3628.68</v>
      </c>
      <c r="AW52" s="33">
        <v>18782.599999999999</v>
      </c>
      <c r="AX52" s="33">
        <v>19103.5</v>
      </c>
      <c r="AY52" s="12">
        <v>1.2822152704632543E-2</v>
      </c>
      <c r="AZ52" s="12">
        <v>1.131669859176883E-2</v>
      </c>
      <c r="BA52" s="13">
        <v>5400.01</v>
      </c>
    </row>
    <row r="53" spans="1:53" x14ac:dyDescent="0.45">
      <c r="A53">
        <v>3</v>
      </c>
      <c r="B53" t="s">
        <v>9</v>
      </c>
      <c r="C53">
        <v>25</v>
      </c>
      <c r="D53">
        <v>1</v>
      </c>
      <c r="E53" s="27">
        <v>16458.599999999999</v>
      </c>
      <c r="F53" s="16"/>
      <c r="G53" s="28">
        <v>16631.400000000001</v>
      </c>
      <c r="H53" s="28">
        <v>16972.7</v>
      </c>
      <c r="I53" s="8">
        <v>2.5744205911027364E-2</v>
      </c>
      <c r="J53" s="8">
        <v>1.5515425746336728E-2</v>
      </c>
      <c r="K53" s="9">
        <v>7215</v>
      </c>
      <c r="L53" s="27">
        <v>16702.14</v>
      </c>
      <c r="M53" s="16"/>
      <c r="N53" s="28">
        <v>16753.09</v>
      </c>
      <c r="O53" s="28">
        <v>25955.119999999999</v>
      </c>
      <c r="P53" s="8">
        <v>1.1328018866416689E-2</v>
      </c>
      <c r="Q53" s="8">
        <v>8.3120677704040351E-3</v>
      </c>
      <c r="R53" s="9">
        <v>7200</v>
      </c>
      <c r="S53" s="27">
        <v>16616.93</v>
      </c>
      <c r="T53" s="16"/>
      <c r="U53" s="28">
        <v>16723.349999999999</v>
      </c>
      <c r="V53" s="28">
        <v>17046.29</v>
      </c>
      <c r="W53" s="8">
        <v>1.637196769647031E-2</v>
      </c>
      <c r="X53" s="8">
        <v>1.0072507134396573E-2</v>
      </c>
      <c r="Y53" s="9">
        <v>5400</v>
      </c>
      <c r="Z53" s="27">
        <v>16553.398858297071</v>
      </c>
      <c r="AA53" s="16"/>
      <c r="AB53" s="28">
        <v>16695.679297853589</v>
      </c>
      <c r="AC53" s="28">
        <v>16911.3</v>
      </c>
      <c r="AD53" s="8">
        <v>2.0132651041904724E-2</v>
      </c>
      <c r="AE53" s="8">
        <v>1.1710455799085553E-2</v>
      </c>
      <c r="AF53" s="16">
        <v>7200.19</v>
      </c>
      <c r="AG53" s="27"/>
      <c r="AH53" s="16"/>
      <c r="AI53" s="28">
        <v>16891.849999999999</v>
      </c>
      <c r="AJ53" s="28">
        <v>16893.509999999998</v>
      </c>
      <c r="AK53" s="8"/>
      <c r="AL53" s="8">
        <v>9.8262587230235442E-5</v>
      </c>
      <c r="AM53" s="9">
        <v>6192.27</v>
      </c>
      <c r="AN53" s="27">
        <v>16673.099999999999</v>
      </c>
      <c r="AO53" s="16">
        <v>3633.76</v>
      </c>
      <c r="AP53" s="28">
        <v>16756</v>
      </c>
      <c r="AQ53" s="28">
        <v>16911.3</v>
      </c>
      <c r="AR53" s="8">
        <v>1.3047022199649443E-2</v>
      </c>
      <c r="AS53" s="8">
        <v>8.1398122711028326E-3</v>
      </c>
      <c r="AT53" s="9">
        <v>5400.09</v>
      </c>
      <c r="AU53" s="27">
        <v>16676.5</v>
      </c>
      <c r="AV53" s="16">
        <v>3621.99</v>
      </c>
      <c r="AW53" s="28">
        <v>16762.5</v>
      </c>
      <c r="AX53" s="28">
        <v>16911.3</v>
      </c>
      <c r="AY53" s="8">
        <v>1.2845761478816328E-2</v>
      </c>
      <c r="AZ53" s="8">
        <v>7.7550491283338045E-3</v>
      </c>
      <c r="BA53" s="9">
        <v>5400</v>
      </c>
    </row>
    <row r="54" spans="1:53" x14ac:dyDescent="0.45">
      <c r="A54">
        <v>3</v>
      </c>
      <c r="B54" t="s">
        <v>9</v>
      </c>
      <c r="C54">
        <v>25</v>
      </c>
      <c r="D54">
        <v>2</v>
      </c>
      <c r="E54" s="27">
        <v>16798.900000000001</v>
      </c>
      <c r="F54" s="16"/>
      <c r="G54" s="28">
        <v>17265.599999999999</v>
      </c>
      <c r="H54" s="28">
        <v>19325.099999999999</v>
      </c>
      <c r="I54" s="8">
        <v>0.11494834226345704</v>
      </c>
      <c r="J54" s="8">
        <v>9.0360208000758779E-2</v>
      </c>
      <c r="K54" s="9">
        <v>7228</v>
      </c>
      <c r="L54" s="27">
        <v>18740.12</v>
      </c>
      <c r="M54" s="16"/>
      <c r="N54" s="28">
        <v>18777.810000000001</v>
      </c>
      <c r="O54" s="28">
        <v>24942.14</v>
      </c>
      <c r="P54" s="8">
        <v>1.2674980374801864E-2</v>
      </c>
      <c r="Q54" s="8">
        <v>1.0689279109832589E-2</v>
      </c>
      <c r="R54" s="9">
        <v>7200.1</v>
      </c>
      <c r="S54" s="27">
        <v>18649.12</v>
      </c>
      <c r="T54" s="16"/>
      <c r="U54" s="28">
        <v>18696.23</v>
      </c>
      <c r="V54" s="28">
        <v>19771.150000000001</v>
      </c>
      <c r="W54" s="8">
        <v>1.746932410290462E-2</v>
      </c>
      <c r="X54" s="8">
        <v>1.4987329234432932E-2</v>
      </c>
      <c r="Y54" s="9">
        <v>5400</v>
      </c>
      <c r="Z54" s="27">
        <v>18480.922304979482</v>
      </c>
      <c r="AA54" s="16"/>
      <c r="AB54" s="28">
        <v>18672.981512176852</v>
      </c>
      <c r="AC54" s="28">
        <v>18980.7</v>
      </c>
      <c r="AD54" s="8">
        <v>2.6330835797442605E-2</v>
      </c>
      <c r="AE54" s="8">
        <v>1.6212178045232745E-2</v>
      </c>
      <c r="AF54" s="16">
        <v>7200.12</v>
      </c>
      <c r="AG54" s="27"/>
      <c r="AH54" s="16"/>
      <c r="AI54" s="28">
        <v>17514.14</v>
      </c>
      <c r="AJ54" s="28">
        <v>19036.07</v>
      </c>
      <c r="AK54" s="8"/>
      <c r="AL54" s="8">
        <v>7.7265854262487749E-2</v>
      </c>
      <c r="AM54" s="9">
        <v>7200</v>
      </c>
      <c r="AN54" s="27">
        <v>18705.3</v>
      </c>
      <c r="AO54" s="16">
        <v>3640.81</v>
      </c>
      <c r="AP54" s="28">
        <v>18708.7</v>
      </c>
      <c r="AQ54" s="28">
        <v>19300.3</v>
      </c>
      <c r="AR54" s="8">
        <v>1.4509475414500069E-2</v>
      </c>
      <c r="AS54" s="8">
        <v>1.4330346088395054E-2</v>
      </c>
      <c r="AT54" s="9">
        <v>5400.12</v>
      </c>
      <c r="AU54" s="27">
        <v>18701</v>
      </c>
      <c r="AV54" s="16">
        <v>3605.75</v>
      </c>
      <c r="AW54" s="28">
        <v>18710.900000000001</v>
      </c>
      <c r="AX54" s="28">
        <v>19121.5</v>
      </c>
      <c r="AY54" s="8">
        <v>1.4736021326926864E-2</v>
      </c>
      <c r="AZ54" s="8">
        <v>1.4214438877385938E-2</v>
      </c>
      <c r="BA54" s="9">
        <v>5400.08</v>
      </c>
    </row>
    <row r="55" spans="1:53" x14ac:dyDescent="0.45">
      <c r="A55">
        <v>3</v>
      </c>
      <c r="B55" t="s">
        <v>9</v>
      </c>
      <c r="C55">
        <v>25</v>
      </c>
      <c r="D55">
        <v>3</v>
      </c>
      <c r="E55" s="27">
        <v>18350.900000000001</v>
      </c>
      <c r="F55" s="16"/>
      <c r="G55" s="28">
        <v>19116</v>
      </c>
      <c r="H55" s="28">
        <v>21371</v>
      </c>
      <c r="I55" s="8">
        <v>0.11227200780194803</v>
      </c>
      <c r="J55" s="8">
        <v>7.5260161689183633E-2</v>
      </c>
      <c r="K55" s="9">
        <v>7225</v>
      </c>
      <c r="L55" s="27">
        <v>20510.599999999999</v>
      </c>
      <c r="M55" s="16"/>
      <c r="N55" s="28">
        <v>20550.8</v>
      </c>
      <c r="O55" s="28">
        <v>27906.74</v>
      </c>
      <c r="P55" s="8">
        <v>7.7961431440767438E-3</v>
      </c>
      <c r="Q55" s="8">
        <v>5.8514611237746152E-3</v>
      </c>
      <c r="R55" s="9">
        <v>7200.1</v>
      </c>
      <c r="S55" s="27">
        <v>20414.95</v>
      </c>
      <c r="T55" s="16"/>
      <c r="U55" s="28">
        <v>20479.68</v>
      </c>
      <c r="V55" s="28">
        <v>20863.599999999999</v>
      </c>
      <c r="W55" s="8">
        <v>1.2423228597855126E-2</v>
      </c>
      <c r="X55" s="8">
        <v>9.2919035437717019E-3</v>
      </c>
      <c r="Y55" s="9">
        <v>5400</v>
      </c>
      <c r="Z55" s="27">
        <v>20189.644703447826</v>
      </c>
      <c r="AA55" s="16"/>
      <c r="AB55" s="28">
        <v>20459.717927084665</v>
      </c>
      <c r="AC55" s="28">
        <v>20678.79</v>
      </c>
      <c r="AD55" s="8">
        <v>2.3322411664617449E-2</v>
      </c>
      <c r="AE55" s="8">
        <v>1.0257572307115305E-2</v>
      </c>
      <c r="AF55" s="16">
        <v>7200.06</v>
      </c>
      <c r="AG55" s="27"/>
      <c r="AH55" s="16"/>
      <c r="AI55" s="28">
        <v>19429.89</v>
      </c>
      <c r="AJ55" s="28">
        <v>20671.759999999998</v>
      </c>
      <c r="AK55" s="8"/>
      <c r="AL55" s="8">
        <v>6.007567812319798E-2</v>
      </c>
      <c r="AM55" s="9">
        <v>7200</v>
      </c>
      <c r="AN55" s="27">
        <v>20424.8</v>
      </c>
      <c r="AO55" s="16">
        <v>3614.57</v>
      </c>
      <c r="AP55" s="28">
        <v>20457.400000000001</v>
      </c>
      <c r="AQ55" s="28">
        <v>22283.4</v>
      </c>
      <c r="AR55" s="8">
        <v>1.194673312770655E-2</v>
      </c>
      <c r="AS55" s="8">
        <v>1.0369702434625643E-2</v>
      </c>
      <c r="AT55" s="9">
        <v>5400.01</v>
      </c>
      <c r="AU55" s="27">
        <v>20430.900000000001</v>
      </c>
      <c r="AV55" s="16">
        <v>3633.32</v>
      </c>
      <c r="AW55" s="28">
        <v>20490.599999999999</v>
      </c>
      <c r="AX55" s="28">
        <v>20681.3</v>
      </c>
      <c r="AY55" s="8">
        <v>1.1651644562436723E-2</v>
      </c>
      <c r="AZ55" s="8">
        <v>8.763646636764353E-3</v>
      </c>
      <c r="BA55" s="9">
        <v>5400</v>
      </c>
    </row>
    <row r="56" spans="1:53" x14ac:dyDescent="0.45">
      <c r="A56">
        <v>3</v>
      </c>
      <c r="B56" t="s">
        <v>9</v>
      </c>
      <c r="C56">
        <v>25</v>
      </c>
      <c r="D56">
        <v>4</v>
      </c>
      <c r="E56" s="27">
        <v>16789.599999999999</v>
      </c>
      <c r="F56" s="16"/>
      <c r="G56" s="28">
        <v>17303.400000000001</v>
      </c>
      <c r="H56" s="28">
        <v>17644.400000000001</v>
      </c>
      <c r="I56" s="8">
        <v>4.5683790391017685E-2</v>
      </c>
      <c r="J56" s="8">
        <v>1.6479540825983498E-2</v>
      </c>
      <c r="K56" s="9">
        <v>7211</v>
      </c>
      <c r="L56" s="27">
        <v>17468.98</v>
      </c>
      <c r="M56" s="16"/>
      <c r="N56" s="28">
        <v>17529.32</v>
      </c>
      <c r="O56" s="28">
        <v>27265.69</v>
      </c>
      <c r="P56" s="8">
        <v>7.0680195278552821E-3</v>
      </c>
      <c r="Q56" s="8">
        <v>3.6383106552313879E-3</v>
      </c>
      <c r="R56" s="9">
        <v>7200</v>
      </c>
      <c r="S56" s="27">
        <v>17395.79</v>
      </c>
      <c r="T56" s="16"/>
      <c r="U56" s="28">
        <v>17460.580000000002</v>
      </c>
      <c r="V56" s="28">
        <v>17780.79</v>
      </c>
      <c r="W56" s="8">
        <v>1.1228118838218851E-2</v>
      </c>
      <c r="X56" s="8">
        <v>7.5454731992181121E-3</v>
      </c>
      <c r="Y56" s="9">
        <v>5400</v>
      </c>
      <c r="Z56" s="27">
        <v>17190.991966307629</v>
      </c>
      <c r="AA56" s="16"/>
      <c r="AB56" s="28">
        <v>17432.276584110885</v>
      </c>
      <c r="AC56" s="28">
        <v>17599.419999999998</v>
      </c>
      <c r="AD56" s="8">
        <v>2.2868782299449438E-2</v>
      </c>
      <c r="AE56" s="8">
        <v>9.1542315121194723E-3</v>
      </c>
      <c r="AF56" s="16">
        <v>7200.09</v>
      </c>
      <c r="AG56" s="27"/>
      <c r="AH56" s="16"/>
      <c r="AI56" s="28">
        <v>17593.330000000002</v>
      </c>
      <c r="AJ56" s="28">
        <v>17593.330000000002</v>
      </c>
      <c r="AK56" s="8"/>
      <c r="AL56" s="8">
        <v>0</v>
      </c>
      <c r="AM56" s="9">
        <v>1940.55</v>
      </c>
      <c r="AN56" s="27">
        <v>17413.2</v>
      </c>
      <c r="AO56" s="16">
        <v>3632.35</v>
      </c>
      <c r="AP56" s="28">
        <v>17439</v>
      </c>
      <c r="AQ56" s="28">
        <v>17847.7</v>
      </c>
      <c r="AR56" s="8">
        <v>1.0238539264596355E-2</v>
      </c>
      <c r="AS56" s="8">
        <v>8.7720744168387522E-3</v>
      </c>
      <c r="AT56" s="9">
        <v>5400.03</v>
      </c>
      <c r="AU56" s="27">
        <v>17417.7</v>
      </c>
      <c r="AV56" s="16">
        <v>3616.12</v>
      </c>
      <c r="AW56" s="28">
        <v>17441.8</v>
      </c>
      <c r="AX56" s="28">
        <v>17716.099999999999</v>
      </c>
      <c r="AY56" s="8">
        <v>9.9827605120804876E-3</v>
      </c>
      <c r="AZ56" s="8">
        <v>8.6129231930511425E-3</v>
      </c>
      <c r="BA56" s="9">
        <v>5400.1</v>
      </c>
    </row>
    <row r="57" spans="1:53" x14ac:dyDescent="0.45">
      <c r="A57">
        <v>3</v>
      </c>
      <c r="B57" t="s">
        <v>9</v>
      </c>
      <c r="C57">
        <v>25</v>
      </c>
      <c r="D57">
        <v>5</v>
      </c>
      <c r="E57" s="27">
        <v>20094.400000000001</v>
      </c>
      <c r="F57" s="16"/>
      <c r="G57" s="28">
        <v>20486.5</v>
      </c>
      <c r="H57" s="28">
        <v>22084.5</v>
      </c>
      <c r="I57" s="8">
        <v>7.7079801567380674E-2</v>
      </c>
      <c r="J57" s="8">
        <v>5.9070952843087901E-2</v>
      </c>
      <c r="K57" s="9">
        <v>7219</v>
      </c>
      <c r="L57" s="27">
        <v>21557.39</v>
      </c>
      <c r="M57" s="16"/>
      <c r="N57" s="28">
        <v>21628.12</v>
      </c>
      <c r="O57" s="28">
        <v>27794.83</v>
      </c>
      <c r="P57" s="8">
        <v>9.8858061704075982E-3</v>
      </c>
      <c r="Q57" s="8">
        <v>6.6372321579892752E-3</v>
      </c>
      <c r="R57" s="9">
        <v>7200</v>
      </c>
      <c r="S57" s="27">
        <v>21458.98</v>
      </c>
      <c r="T57" s="16"/>
      <c r="U57" s="28">
        <v>21494.9</v>
      </c>
      <c r="V57" s="28">
        <v>22930.42</v>
      </c>
      <c r="W57" s="8">
        <v>1.4405701102714805E-2</v>
      </c>
      <c r="X57" s="8">
        <v>1.2755923377194191E-2</v>
      </c>
      <c r="Y57" s="9">
        <v>5400</v>
      </c>
      <c r="Z57" s="27">
        <v>21337.945108425149</v>
      </c>
      <c r="AA57" s="16"/>
      <c r="AB57" s="28">
        <v>21512.027034197989</v>
      </c>
      <c r="AC57" s="28">
        <v>21772.63</v>
      </c>
      <c r="AD57" s="8">
        <v>1.9964739747786665E-2</v>
      </c>
      <c r="AE57" s="8">
        <v>1.1969291987325943E-2</v>
      </c>
      <c r="AF57" s="16">
        <v>7200.11</v>
      </c>
      <c r="AG57" s="27"/>
      <c r="AH57" s="16"/>
      <c r="AI57" s="28">
        <v>20680.2</v>
      </c>
      <c r="AJ57" s="28">
        <v>21875.25</v>
      </c>
      <c r="AK57" s="8"/>
      <c r="AL57" s="8">
        <v>5.0174462157304846E-2</v>
      </c>
      <c r="AM57" s="9">
        <v>7200</v>
      </c>
      <c r="AN57" s="27">
        <v>21539.200000000001</v>
      </c>
      <c r="AO57" s="16">
        <v>3607.86</v>
      </c>
      <c r="AP57" s="28">
        <v>21546.9</v>
      </c>
      <c r="AQ57" s="28">
        <v>22007.7</v>
      </c>
      <c r="AR57" s="8">
        <v>1.0721258754684219E-2</v>
      </c>
      <c r="AS57" s="8">
        <v>1.0367603730004117E-2</v>
      </c>
      <c r="AT57" s="9">
        <v>5400.01</v>
      </c>
      <c r="AU57" s="27">
        <v>21544.2</v>
      </c>
      <c r="AV57" s="16">
        <v>3628.05</v>
      </c>
      <c r="AW57" s="28">
        <v>21551</v>
      </c>
      <c r="AX57" s="28">
        <v>21837.200000000001</v>
      </c>
      <c r="AY57" s="8">
        <v>1.0491612634762098E-2</v>
      </c>
      <c r="AZ57" s="8">
        <v>1.0179293911668044E-2</v>
      </c>
      <c r="BA57" s="9">
        <v>5400.02</v>
      </c>
    </row>
    <row r="58" spans="1:53" x14ac:dyDescent="0.45">
      <c r="A58" s="34">
        <v>3</v>
      </c>
      <c r="B58" s="35" t="s">
        <v>9</v>
      </c>
      <c r="C58" s="35">
        <v>30</v>
      </c>
      <c r="D58" s="35">
        <v>1</v>
      </c>
      <c r="E58" s="36">
        <v>23012</v>
      </c>
      <c r="F58" s="37"/>
      <c r="G58" s="38">
        <v>23452.6</v>
      </c>
      <c r="H58" s="38">
        <v>26360.3</v>
      </c>
      <c r="I58" s="39">
        <v>8.9844080624658443E-2</v>
      </c>
      <c r="J58" s="39">
        <v>7.2417750967228661E-2</v>
      </c>
      <c r="K58" s="40">
        <v>7253</v>
      </c>
      <c r="L58" s="36">
        <v>24988.49</v>
      </c>
      <c r="M58" s="37"/>
      <c r="N58" s="38">
        <v>25011.69</v>
      </c>
      <c r="O58" s="38">
        <v>34010.58</v>
      </c>
      <c r="P58" s="39">
        <v>1.1671211118045787E-2</v>
      </c>
      <c r="Q58" s="39">
        <v>1.0753619542802207E-2</v>
      </c>
      <c r="R58" s="40">
        <v>7200.1</v>
      </c>
      <c r="S58" s="36">
        <v>24733.9</v>
      </c>
      <c r="T58" s="37"/>
      <c r="U58" s="38">
        <v>24777.11</v>
      </c>
      <c r="V58" s="38">
        <v>25844.98</v>
      </c>
      <c r="W58" s="39">
        <v>2.1740592115515298E-2</v>
      </c>
      <c r="X58" s="39">
        <v>2.003157780662395E-2</v>
      </c>
      <c r="Y58" s="40">
        <v>5400</v>
      </c>
      <c r="Z58" s="36">
        <v>24477.825450928151</v>
      </c>
      <c r="AA58" s="37"/>
      <c r="AB58" s="38">
        <v>24792.620626242497</v>
      </c>
      <c r="AC58" s="38">
        <v>25283.58</v>
      </c>
      <c r="AD58" s="39">
        <v>3.1868689049250588E-2</v>
      </c>
      <c r="AE58" s="39">
        <v>1.94181114287417E-2</v>
      </c>
      <c r="AF58" s="37">
        <v>7200.19</v>
      </c>
      <c r="AG58" s="36"/>
      <c r="AH58" s="37"/>
      <c r="AI58" s="38">
        <v>23605.47</v>
      </c>
      <c r="AJ58" s="38">
        <v>25325.9</v>
      </c>
      <c r="AK58" s="39"/>
      <c r="AL58" s="39">
        <v>6.6371534410870625E-2</v>
      </c>
      <c r="AM58" s="40">
        <v>7200</v>
      </c>
      <c r="AN58" s="36">
        <v>24792.2</v>
      </c>
      <c r="AO58" s="37">
        <v>3632.94</v>
      </c>
      <c r="AP58" s="38">
        <v>24793.200000000001</v>
      </c>
      <c r="AQ58" s="38">
        <v>28032.6</v>
      </c>
      <c r="AR58" s="39">
        <v>1.9434747769105521E-2</v>
      </c>
      <c r="AS58" s="39">
        <v>1.9395196408103638E-2</v>
      </c>
      <c r="AT58" s="40">
        <v>5400.23</v>
      </c>
      <c r="AU58" s="36">
        <v>24805.3</v>
      </c>
      <c r="AV58" s="37">
        <v>3607.46</v>
      </c>
      <c r="AW58" s="38">
        <v>24812.5</v>
      </c>
      <c r="AX58" s="38">
        <v>26973.8</v>
      </c>
      <c r="AY58" s="39">
        <v>1.8916624939980906E-2</v>
      </c>
      <c r="AZ58" s="39">
        <v>1.8631855140767317E-2</v>
      </c>
      <c r="BA58" s="40">
        <v>5400.57</v>
      </c>
    </row>
    <row r="59" spans="1:53" x14ac:dyDescent="0.45">
      <c r="A59" s="26">
        <v>3</v>
      </c>
      <c r="B59" s="6" t="s">
        <v>9</v>
      </c>
      <c r="C59" s="6">
        <v>30</v>
      </c>
      <c r="D59" s="6">
        <v>2</v>
      </c>
      <c r="E59" s="27">
        <v>20642.5</v>
      </c>
      <c r="F59" s="16"/>
      <c r="G59" s="28">
        <v>20994</v>
      </c>
      <c r="H59" s="28">
        <v>21931.9</v>
      </c>
      <c r="I59" s="8">
        <v>4.8898394657520439E-2</v>
      </c>
      <c r="J59" s="8">
        <v>3.2703059098461135E-2</v>
      </c>
      <c r="K59" s="9">
        <v>7236</v>
      </c>
      <c r="L59" s="27">
        <v>21532.91</v>
      </c>
      <c r="M59" s="16"/>
      <c r="N59" s="28">
        <v>21588.27</v>
      </c>
      <c r="O59" s="28">
        <v>30179.24</v>
      </c>
      <c r="P59" s="8">
        <v>7.8728221535603014E-3</v>
      </c>
      <c r="Q59" s="8">
        <v>5.3221143966626274E-3</v>
      </c>
      <c r="R59" s="9">
        <v>7200</v>
      </c>
      <c r="S59" s="27">
        <v>21353.87</v>
      </c>
      <c r="T59" s="16"/>
      <c r="U59" s="28">
        <v>21458.7</v>
      </c>
      <c r="V59" s="28">
        <v>22028.400000000001</v>
      </c>
      <c r="W59" s="8">
        <v>1.612207643092585E-2</v>
      </c>
      <c r="X59" s="8">
        <v>1.1292042215687687E-2</v>
      </c>
      <c r="Y59" s="9">
        <v>5400</v>
      </c>
      <c r="Z59" s="27">
        <v>21133.409764294149</v>
      </c>
      <c r="AA59" s="16"/>
      <c r="AB59" s="28">
        <v>21525.902521942236</v>
      </c>
      <c r="AC59" s="28">
        <v>21703.78</v>
      </c>
      <c r="AD59" s="8">
        <v>2.6279764893758141E-2</v>
      </c>
      <c r="AE59" s="8">
        <v>8.1956911679791425E-3</v>
      </c>
      <c r="AF59" s="16">
        <v>7200.11</v>
      </c>
      <c r="AG59" s="27"/>
      <c r="AH59" s="16"/>
      <c r="AI59" s="28">
        <v>21338.45</v>
      </c>
      <c r="AJ59" s="28">
        <v>21707.9</v>
      </c>
      <c r="AK59" s="8"/>
      <c r="AL59" s="8">
        <v>1.683255174905008E-2</v>
      </c>
      <c r="AM59" s="9">
        <v>7200</v>
      </c>
      <c r="AN59" s="27">
        <v>21437.7</v>
      </c>
      <c r="AO59" s="16">
        <v>3611.23</v>
      </c>
      <c r="AP59" s="28">
        <v>21448.3</v>
      </c>
      <c r="AQ59" s="28">
        <v>22664.9</v>
      </c>
      <c r="AR59" s="8">
        <v>1.2259615606129353E-2</v>
      </c>
      <c r="AS59" s="8">
        <v>1.177122141857315E-2</v>
      </c>
      <c r="AT59" s="9">
        <v>5400.01</v>
      </c>
      <c r="AU59" s="27">
        <v>21444.400000000001</v>
      </c>
      <c r="AV59" s="16">
        <v>3644.84</v>
      </c>
      <c r="AW59" s="28">
        <v>21459.599999999999</v>
      </c>
      <c r="AX59" s="28">
        <v>23472.2</v>
      </c>
      <c r="AY59" s="8">
        <v>1.1950913619655074E-2</v>
      </c>
      <c r="AZ59" s="8">
        <v>1.125057478466886E-2</v>
      </c>
      <c r="BA59" s="9">
        <v>5400.22</v>
      </c>
    </row>
    <row r="60" spans="1:53" x14ac:dyDescent="0.45">
      <c r="A60" s="26">
        <v>3</v>
      </c>
      <c r="B60" s="6" t="s">
        <v>9</v>
      </c>
      <c r="C60" s="6">
        <v>30</v>
      </c>
      <c r="D60" s="6">
        <v>3</v>
      </c>
      <c r="E60" s="27">
        <v>23158.2</v>
      </c>
      <c r="F60" s="16"/>
      <c r="G60" s="28">
        <v>23428.400000000001</v>
      </c>
      <c r="H60" s="28">
        <v>24602.6</v>
      </c>
      <c r="I60" s="8">
        <v>4.7492130711018418E-2</v>
      </c>
      <c r="J60" s="8">
        <v>3.6378675162578401E-2</v>
      </c>
      <c r="K60" s="9">
        <v>7271</v>
      </c>
      <c r="L60" s="27">
        <v>24175.33</v>
      </c>
      <c r="M60" s="16"/>
      <c r="N60" s="28">
        <v>24201.97</v>
      </c>
      <c r="O60" s="28">
        <v>31128.5</v>
      </c>
      <c r="P60" s="8">
        <v>5.6570861440873596E-3</v>
      </c>
      <c r="Q60" s="8">
        <v>4.5613701714358615E-3</v>
      </c>
      <c r="R60" s="9">
        <v>7200</v>
      </c>
      <c r="S60" s="27">
        <v>24075.41</v>
      </c>
      <c r="T60" s="16"/>
      <c r="U60" s="28">
        <v>24131.96</v>
      </c>
      <c r="V60" s="28">
        <v>24567.56</v>
      </c>
      <c r="W60" s="8">
        <v>9.7668436511197214E-3</v>
      </c>
      <c r="X60" s="8">
        <v>7.4409150380025007E-3</v>
      </c>
      <c r="Y60" s="9">
        <v>5400</v>
      </c>
      <c r="Z60" s="27">
        <v>23987.874109276243</v>
      </c>
      <c r="AA60" s="16"/>
      <c r="AB60" s="28">
        <v>24165.644596544433</v>
      </c>
      <c r="AC60" s="28">
        <v>24312.87</v>
      </c>
      <c r="AD60" s="8">
        <v>1.336723680601081E-2</v>
      </c>
      <c r="AE60" s="8">
        <v>6.0554514319192372E-3</v>
      </c>
      <c r="AF60" s="16">
        <v>7200.07</v>
      </c>
      <c r="AG60" s="27"/>
      <c r="AH60" s="16"/>
      <c r="AI60" s="28">
        <v>23619.8</v>
      </c>
      <c r="AJ60" s="28">
        <v>24320.99</v>
      </c>
      <c r="AK60" s="8"/>
      <c r="AL60" s="8">
        <v>2.8506301395104721E-2</v>
      </c>
      <c r="AM60" s="9">
        <v>7200</v>
      </c>
      <c r="AN60" s="27">
        <v>24133.5</v>
      </c>
      <c r="AO60" s="16">
        <v>3611.47</v>
      </c>
      <c r="AP60" s="28">
        <v>24145.9</v>
      </c>
      <c r="AQ60" s="28">
        <v>24809.1</v>
      </c>
      <c r="AR60" s="8">
        <v>7.3775740996434806E-3</v>
      </c>
      <c r="AS60" s="8">
        <v>6.8675561544152353E-3</v>
      </c>
      <c r="AT60" s="9">
        <v>5400</v>
      </c>
      <c r="AU60" s="27">
        <v>24136.5</v>
      </c>
      <c r="AV60" s="16">
        <v>3647.53</v>
      </c>
      <c r="AW60" s="28">
        <v>24140.7</v>
      </c>
      <c r="AX60" s="28">
        <v>24569.5</v>
      </c>
      <c r="AY60" s="8">
        <v>7.2541826612818223E-3</v>
      </c>
      <c r="AZ60" s="8">
        <v>7.0814346475754717E-3</v>
      </c>
      <c r="BA60" s="9">
        <v>5400.01</v>
      </c>
    </row>
    <row r="61" spans="1:53" x14ac:dyDescent="0.45">
      <c r="A61" s="26">
        <v>3</v>
      </c>
      <c r="B61" s="6" t="s">
        <v>9</v>
      </c>
      <c r="C61" s="6">
        <v>30</v>
      </c>
      <c r="D61" s="6">
        <v>4</v>
      </c>
      <c r="E61" s="27">
        <v>17854.2</v>
      </c>
      <c r="F61" s="16"/>
      <c r="G61" s="28">
        <v>17976.8</v>
      </c>
      <c r="H61" s="28">
        <v>19832.5</v>
      </c>
      <c r="I61" s="8">
        <v>7.6554979378659904E-2</v>
      </c>
      <c r="J61" s="8">
        <v>7.0213930240184089E-2</v>
      </c>
      <c r="K61" s="9">
        <v>7243</v>
      </c>
      <c r="L61" s="27">
        <v>19083.34</v>
      </c>
      <c r="M61" s="16"/>
      <c r="N61" s="28">
        <v>19124.46</v>
      </c>
      <c r="O61" s="28">
        <v>27368.71</v>
      </c>
      <c r="P61" s="8">
        <v>1.2982082657075442E-2</v>
      </c>
      <c r="Q61" s="8">
        <v>1.0855296844888474E-2</v>
      </c>
      <c r="R61" s="9">
        <v>7200.1</v>
      </c>
      <c r="S61" s="27">
        <v>18866.46</v>
      </c>
      <c r="T61" s="16"/>
      <c r="U61" s="28">
        <v>18923.09</v>
      </c>
      <c r="V61" s="28">
        <v>20456.060000000001</v>
      </c>
      <c r="W61" s="8">
        <v>2.4199429615906258E-2</v>
      </c>
      <c r="X61" s="8">
        <v>2.1270444194112652E-2</v>
      </c>
      <c r="Y61" s="9">
        <v>5400</v>
      </c>
      <c r="Z61" s="27">
        <v>18716.64243350739</v>
      </c>
      <c r="AA61" s="16"/>
      <c r="AB61" s="28">
        <v>18996.343062855132</v>
      </c>
      <c r="AC61" s="28">
        <v>19334.34</v>
      </c>
      <c r="AD61" s="8">
        <v>3.1948210618651079E-2</v>
      </c>
      <c r="AE61" s="8">
        <v>1.7481689943637479E-2</v>
      </c>
      <c r="AF61" s="16">
        <v>7200.2</v>
      </c>
      <c r="AG61" s="27"/>
      <c r="AH61" s="16"/>
      <c r="AI61" s="28">
        <v>18388.419999999998</v>
      </c>
      <c r="AJ61" s="28">
        <v>19364.37</v>
      </c>
      <c r="AK61" s="8"/>
      <c r="AL61" s="8">
        <v>4.8924349111477396E-2</v>
      </c>
      <c r="AM61" s="9">
        <v>7200</v>
      </c>
      <c r="AN61" s="27">
        <v>18895.900000000001</v>
      </c>
      <c r="AO61" s="16">
        <v>3659.54</v>
      </c>
      <c r="AP61" s="28">
        <v>18911.099999999999</v>
      </c>
      <c r="AQ61" s="28">
        <v>21222.9</v>
      </c>
      <c r="AR61" s="8">
        <v>2.267675027955434E-2</v>
      </c>
      <c r="AS61" s="8">
        <v>2.1890584317851118E-2</v>
      </c>
      <c r="AT61" s="9">
        <v>5400.01</v>
      </c>
      <c r="AU61" s="27">
        <v>18895</v>
      </c>
      <c r="AV61" s="16">
        <v>3633.48</v>
      </c>
      <c r="AW61" s="28">
        <v>18907.7</v>
      </c>
      <c r="AX61" s="28">
        <v>21883.7</v>
      </c>
      <c r="AY61" s="8">
        <v>2.2723299579918432E-2</v>
      </c>
      <c r="AZ61" s="8">
        <v>2.2066437230337285E-2</v>
      </c>
      <c r="BA61" s="9">
        <v>5400.01</v>
      </c>
    </row>
    <row r="62" spans="1:53" x14ac:dyDescent="0.45">
      <c r="A62" s="14">
        <v>3</v>
      </c>
      <c r="B62" s="15" t="s">
        <v>9</v>
      </c>
      <c r="C62" s="15">
        <v>30</v>
      </c>
      <c r="D62" s="15">
        <v>5</v>
      </c>
      <c r="E62" s="32">
        <v>18738.5</v>
      </c>
      <c r="F62" s="17"/>
      <c r="G62" s="33">
        <v>18985.2</v>
      </c>
      <c r="H62" s="33">
        <v>21965.7</v>
      </c>
      <c r="I62" s="12">
        <v>9.1818050519120342E-2</v>
      </c>
      <c r="J62" s="12">
        <v>7.9861464509731458E-2</v>
      </c>
      <c r="K62" s="13">
        <v>7239</v>
      </c>
      <c r="L62" s="32">
        <v>20434.55</v>
      </c>
      <c r="M62" s="17"/>
      <c r="N62" s="33">
        <v>20462.29</v>
      </c>
      <c r="O62" s="33">
        <v>27545.45</v>
      </c>
      <c r="P62" s="12">
        <v>9.6171275307784087E-3</v>
      </c>
      <c r="Q62" s="12">
        <v>8.2726780135491187E-3</v>
      </c>
      <c r="R62" s="13">
        <v>7200.1</v>
      </c>
      <c r="S62" s="32">
        <v>20129.2</v>
      </c>
      <c r="T62" s="17"/>
      <c r="U62" s="33">
        <v>20199.77</v>
      </c>
      <c r="V62" s="33">
        <v>21700.98</v>
      </c>
      <c r="W62" s="12">
        <v>2.4416250100567093E-2</v>
      </c>
      <c r="X62" s="12">
        <v>2.0995997669750039E-2</v>
      </c>
      <c r="Y62" s="13">
        <v>5400</v>
      </c>
      <c r="Z62" s="32">
        <v>20017.535358348123</v>
      </c>
      <c r="AA62" s="17"/>
      <c r="AB62" s="33">
        <v>20211.065258123097</v>
      </c>
      <c r="AC62" s="33">
        <v>20632.98</v>
      </c>
      <c r="AD62" s="12">
        <v>2.9828199399789888E-2</v>
      </c>
      <c r="AE62" s="12">
        <v>2.0448560599433653E-2</v>
      </c>
      <c r="AF62" s="17">
        <v>7200.09</v>
      </c>
      <c r="AG62" s="32"/>
      <c r="AH62" s="17"/>
      <c r="AI62" s="33">
        <v>19310.8</v>
      </c>
      <c r="AJ62" s="33">
        <v>20755.05</v>
      </c>
      <c r="AK62" s="12"/>
      <c r="AL62" s="12">
        <v>6.4080903485584748E-2</v>
      </c>
      <c r="AM62" s="13">
        <v>7200</v>
      </c>
      <c r="AN62" s="32">
        <v>20177.5</v>
      </c>
      <c r="AO62" s="17">
        <v>3645.23</v>
      </c>
      <c r="AP62" s="33">
        <v>20186.5</v>
      </c>
      <c r="AQ62" s="33">
        <v>1E+100</v>
      </c>
      <c r="AR62" s="12">
        <v>2.2075337639061325E-2</v>
      </c>
      <c r="AS62" s="12">
        <v>2.163914277045776E-2</v>
      </c>
      <c r="AT62" s="13">
        <v>5400.01</v>
      </c>
      <c r="AU62" s="32">
        <v>20176</v>
      </c>
      <c r="AV62" s="17">
        <v>3614.9</v>
      </c>
      <c r="AW62" s="33">
        <v>20184</v>
      </c>
      <c r="AX62" s="33">
        <v>23785.599999999999</v>
      </c>
      <c r="AY62" s="12">
        <v>2.2148036783828588E-2</v>
      </c>
      <c r="AZ62" s="12">
        <v>2.1760308011736531E-2</v>
      </c>
      <c r="BA62" s="13">
        <v>5400.22</v>
      </c>
    </row>
    <row r="63" spans="1:53" x14ac:dyDescent="0.45">
      <c r="A63">
        <v>3</v>
      </c>
      <c r="B63" t="s">
        <v>10</v>
      </c>
      <c r="C63">
        <v>15</v>
      </c>
      <c r="D63">
        <v>1</v>
      </c>
      <c r="E63" s="27">
        <v>5735.36</v>
      </c>
      <c r="F63" s="16"/>
      <c r="G63" s="28">
        <v>6609.01</v>
      </c>
      <c r="H63" s="28">
        <v>6873.59</v>
      </c>
      <c r="I63" s="8">
        <v>0.16407207622134742</v>
      </c>
      <c r="J63" s="8">
        <v>3.6737710007331142E-2</v>
      </c>
      <c r="K63" s="9">
        <v>7204</v>
      </c>
      <c r="L63" s="27">
        <v>6734.02</v>
      </c>
      <c r="M63" s="16"/>
      <c r="N63" s="28">
        <v>6840.66</v>
      </c>
      <c r="O63" s="28">
        <v>14664.44</v>
      </c>
      <c r="P63" s="8">
        <v>1.8517519862062227E-2</v>
      </c>
      <c r="Q63" s="8">
        <v>2.974754666546159E-3</v>
      </c>
      <c r="R63" s="9">
        <v>7200</v>
      </c>
      <c r="S63" s="27">
        <v>6726.53</v>
      </c>
      <c r="T63" s="16"/>
      <c r="U63" s="28">
        <v>6772.3</v>
      </c>
      <c r="V63" s="28">
        <v>6966.03</v>
      </c>
      <c r="W63" s="8">
        <v>1.9609186322250022E-2</v>
      </c>
      <c r="X63" s="8">
        <v>1.2938215176349976E-2</v>
      </c>
      <c r="Y63" s="9">
        <v>4366</v>
      </c>
      <c r="Z63" s="27">
        <v>6576.7406121881977</v>
      </c>
      <c r="AA63" s="16"/>
      <c r="AB63" s="28">
        <v>6861.07</v>
      </c>
      <c r="AC63" s="28">
        <v>6861.07</v>
      </c>
      <c r="AD63" s="8">
        <v>4.1440968801047362E-2</v>
      </c>
      <c r="AE63" s="8">
        <v>0</v>
      </c>
      <c r="AF63" s="16">
        <v>1145.8399999999999</v>
      </c>
      <c r="AG63" s="27"/>
      <c r="AH63" s="16"/>
      <c r="AI63" s="28">
        <v>6860.96</v>
      </c>
      <c r="AJ63" s="28">
        <v>6861.07</v>
      </c>
      <c r="AK63" s="8"/>
      <c r="AL63" s="8">
        <v>1.6032484729010574E-5</v>
      </c>
      <c r="AM63" s="9">
        <v>1733.62</v>
      </c>
      <c r="AN63" s="27">
        <v>6723.08</v>
      </c>
      <c r="AO63" s="16">
        <v>965.87</v>
      </c>
      <c r="AP63" s="28">
        <v>6781.33</v>
      </c>
      <c r="AQ63" s="28">
        <v>6861.07</v>
      </c>
      <c r="AR63" s="8">
        <v>2.0112023343297734E-2</v>
      </c>
      <c r="AS63" s="8">
        <v>1.16220939299555E-2</v>
      </c>
      <c r="AT63" s="9">
        <v>5400</v>
      </c>
      <c r="AU63" s="27">
        <v>6719.87</v>
      </c>
      <c r="AV63" s="16">
        <v>713.94</v>
      </c>
      <c r="AW63" s="28">
        <v>6783.9</v>
      </c>
      <c r="AX63" s="28">
        <v>6861.33</v>
      </c>
      <c r="AY63" s="8">
        <v>2.0579880397663897E-2</v>
      </c>
      <c r="AZ63" s="8">
        <v>1.1247516786740271E-2</v>
      </c>
      <c r="BA63" s="9">
        <v>5400</v>
      </c>
    </row>
    <row r="64" spans="1:53" x14ac:dyDescent="0.45">
      <c r="A64">
        <v>3</v>
      </c>
      <c r="B64" t="s">
        <v>10</v>
      </c>
      <c r="C64">
        <v>15</v>
      </c>
      <c r="D64">
        <v>2</v>
      </c>
      <c r="E64" s="27">
        <v>6132.77</v>
      </c>
      <c r="F64" s="16"/>
      <c r="G64" s="28">
        <v>6990.29</v>
      </c>
      <c r="H64" s="28">
        <v>7107.77</v>
      </c>
      <c r="I64" s="8">
        <v>0.13717382526446409</v>
      </c>
      <c r="J64" s="8">
        <v>1.6528390761096724E-2</v>
      </c>
      <c r="K64" s="9">
        <v>7205</v>
      </c>
      <c r="L64" s="27">
        <v>7010.53</v>
      </c>
      <c r="M64" s="16"/>
      <c r="N64" s="28">
        <v>7071.68</v>
      </c>
      <c r="O64" s="28">
        <v>12640.23</v>
      </c>
      <c r="P64" s="8">
        <v>1.3680802839709317E-2</v>
      </c>
      <c r="Q64" s="8">
        <v>5.0775419013277222E-3</v>
      </c>
      <c r="R64" s="9">
        <v>7200</v>
      </c>
      <c r="S64" s="27">
        <v>6991.54</v>
      </c>
      <c r="T64" s="16"/>
      <c r="U64" s="28">
        <v>7039.45</v>
      </c>
      <c r="V64" s="28">
        <v>7247.45</v>
      </c>
      <c r="W64" s="8">
        <v>1.6352526882552541E-2</v>
      </c>
      <c r="X64" s="8">
        <v>9.6120161457110484E-3</v>
      </c>
      <c r="Y64" s="9">
        <v>4143</v>
      </c>
      <c r="Z64" s="27">
        <v>6880.4470845554797</v>
      </c>
      <c r="AA64" s="16"/>
      <c r="AB64" s="28">
        <v>7040.4295316447779</v>
      </c>
      <c r="AC64" s="28">
        <v>7107.77</v>
      </c>
      <c r="AD64" s="8">
        <v>3.1982311673636139E-2</v>
      </c>
      <c r="AE64" s="8">
        <v>9.4742047583451037E-3</v>
      </c>
      <c r="AF64" s="16">
        <v>7200.19</v>
      </c>
      <c r="AG64" s="27"/>
      <c r="AH64" s="16"/>
      <c r="AI64" s="28">
        <v>7107.77</v>
      </c>
      <c r="AJ64" s="28">
        <v>7107.77</v>
      </c>
      <c r="AK64" s="8"/>
      <c r="AL64" s="8">
        <v>0</v>
      </c>
      <c r="AM64" s="9">
        <v>1954.38</v>
      </c>
      <c r="AN64" s="27">
        <v>7015.57</v>
      </c>
      <c r="AO64" s="16">
        <v>325.47000000000003</v>
      </c>
      <c r="AP64" s="28">
        <v>7107.07</v>
      </c>
      <c r="AQ64" s="28">
        <v>7107.77</v>
      </c>
      <c r="AR64" s="8">
        <v>1.2971719681419169E-2</v>
      </c>
      <c r="AS64" s="8">
        <v>9.8483771984845812E-5</v>
      </c>
      <c r="AT64" s="9">
        <v>1163.8499999999999</v>
      </c>
      <c r="AU64" s="27">
        <v>7015.85</v>
      </c>
      <c r="AV64" s="16">
        <v>299.41000000000003</v>
      </c>
      <c r="AW64" s="28">
        <v>7107.06</v>
      </c>
      <c r="AX64" s="28">
        <v>7107.77</v>
      </c>
      <c r="AY64" s="8">
        <v>1.2932326172625179E-2</v>
      </c>
      <c r="AZ64" s="8">
        <v>9.9890683013102044E-5</v>
      </c>
      <c r="BA64" s="9">
        <v>1904.72</v>
      </c>
    </row>
    <row r="65" spans="1:53" x14ac:dyDescent="0.45">
      <c r="A65">
        <v>3</v>
      </c>
      <c r="B65" t="s">
        <v>10</v>
      </c>
      <c r="C65">
        <v>15</v>
      </c>
      <c r="D65">
        <v>3</v>
      </c>
      <c r="E65" s="27">
        <v>6445.79</v>
      </c>
      <c r="F65" s="16"/>
      <c r="G65" s="28">
        <v>7640.68</v>
      </c>
      <c r="H65" s="28">
        <v>8239.9500000000007</v>
      </c>
      <c r="I65" s="8">
        <v>0.20997406532205085</v>
      </c>
      <c r="J65" s="8">
        <v>6.3522801925735603E-2</v>
      </c>
      <c r="K65" s="9">
        <v>7204</v>
      </c>
      <c r="L65" s="27">
        <v>7968.65</v>
      </c>
      <c r="M65" s="16"/>
      <c r="N65" s="28">
        <v>8046.21</v>
      </c>
      <c r="O65" s="28">
        <v>15818.73</v>
      </c>
      <c r="P65" s="8">
        <v>2.3325276750958506E-2</v>
      </c>
      <c r="Q65" s="8">
        <v>1.3819163226685754E-2</v>
      </c>
      <c r="R65" s="9">
        <v>7200</v>
      </c>
      <c r="S65" s="27">
        <v>7904.84</v>
      </c>
      <c r="T65" s="16"/>
      <c r="U65" s="28">
        <v>7955.4</v>
      </c>
      <c r="V65" s="28">
        <v>8175.42</v>
      </c>
      <c r="W65" s="8">
        <v>3.1146126467098734E-2</v>
      </c>
      <c r="X65" s="8">
        <v>2.494925823879519E-2</v>
      </c>
      <c r="Y65" s="9">
        <v>4514</v>
      </c>
      <c r="Z65" s="27">
        <v>7645.4562474520881</v>
      </c>
      <c r="AA65" s="16"/>
      <c r="AB65" s="28">
        <v>8057.2379742611984</v>
      </c>
      <c r="AC65" s="28">
        <v>8160.4</v>
      </c>
      <c r="AD65" s="8">
        <v>6.2937402873394638E-2</v>
      </c>
      <c r="AE65" s="8">
        <v>1.2467523524910243E-2</v>
      </c>
      <c r="AF65" s="16">
        <v>7200.17</v>
      </c>
      <c r="AG65" s="27"/>
      <c r="AH65" s="16"/>
      <c r="AI65" s="28">
        <v>7991.64</v>
      </c>
      <c r="AJ65" s="28">
        <v>8158.96</v>
      </c>
      <c r="AK65" s="8"/>
      <c r="AL65" s="8">
        <v>2.0507515663761033E-2</v>
      </c>
      <c r="AM65" s="9">
        <v>7200</v>
      </c>
      <c r="AN65" s="27">
        <v>7918.25</v>
      </c>
      <c r="AO65" s="16">
        <v>1920.39</v>
      </c>
      <c r="AP65" s="28">
        <v>8002.59</v>
      </c>
      <c r="AQ65" s="28">
        <v>8160.52</v>
      </c>
      <c r="AR65" s="8">
        <v>2.9502534636767434E-2</v>
      </c>
      <c r="AS65" s="8">
        <v>1.9165432849284698E-2</v>
      </c>
      <c r="AT65" s="9">
        <v>5400</v>
      </c>
      <c r="AU65" s="27">
        <v>7918.37</v>
      </c>
      <c r="AV65" s="16">
        <v>2058.29</v>
      </c>
      <c r="AW65" s="28">
        <v>8006.79</v>
      </c>
      <c r="AX65" s="28">
        <v>8160.52</v>
      </c>
      <c r="AY65" s="8">
        <v>2.9487826879896477E-2</v>
      </c>
      <c r="AZ65" s="8">
        <v>1.8650661358800641E-2</v>
      </c>
      <c r="BA65" s="9">
        <v>5400</v>
      </c>
    </row>
    <row r="66" spans="1:53" x14ac:dyDescent="0.45">
      <c r="A66">
        <v>3</v>
      </c>
      <c r="B66" t="s">
        <v>10</v>
      </c>
      <c r="C66">
        <v>15</v>
      </c>
      <c r="D66">
        <v>4</v>
      </c>
      <c r="E66" s="27">
        <v>6210.94</v>
      </c>
      <c r="F66" s="16"/>
      <c r="G66" s="28">
        <v>7004.33</v>
      </c>
      <c r="H66" s="28">
        <v>7157.6</v>
      </c>
      <c r="I66" s="8">
        <v>0.13225941656421156</v>
      </c>
      <c r="J66" s="8">
        <v>2.1413602324801669E-2</v>
      </c>
      <c r="K66" s="9">
        <v>7203</v>
      </c>
      <c r="L66" s="27">
        <v>7027.42</v>
      </c>
      <c r="M66" s="16"/>
      <c r="N66" s="28">
        <v>7108.72</v>
      </c>
      <c r="O66" s="28">
        <v>13411.27</v>
      </c>
      <c r="P66" s="8">
        <v>1.8187660668380502E-2</v>
      </c>
      <c r="Q66" s="8">
        <v>6.8291047278417494E-3</v>
      </c>
      <c r="R66" s="9">
        <v>7200</v>
      </c>
      <c r="S66" s="27">
        <v>6916.15</v>
      </c>
      <c r="T66" s="16"/>
      <c r="U66" s="28">
        <v>7006.82</v>
      </c>
      <c r="V66" s="28">
        <v>7334.66</v>
      </c>
      <c r="W66" s="8">
        <v>3.3733374315413088E-2</v>
      </c>
      <c r="X66" s="8">
        <v>2.1065720353191104E-2</v>
      </c>
      <c r="Y66" s="9">
        <v>4514</v>
      </c>
      <c r="Z66" s="27">
        <v>6752.6589579603578</v>
      </c>
      <c r="AA66" s="16"/>
      <c r="AB66" s="28">
        <v>7157.6</v>
      </c>
      <c r="AC66" s="28">
        <v>7157.6</v>
      </c>
      <c r="AD66" s="8">
        <v>5.6574975136867454E-2</v>
      </c>
      <c r="AE66" s="8">
        <v>0</v>
      </c>
      <c r="AF66" s="16">
        <v>1257.52</v>
      </c>
      <c r="AG66" s="27"/>
      <c r="AH66" s="16"/>
      <c r="AI66" s="28">
        <v>7157.6</v>
      </c>
      <c r="AJ66" s="28">
        <v>7157.6</v>
      </c>
      <c r="AK66" s="8"/>
      <c r="AL66" s="8">
        <v>0</v>
      </c>
      <c r="AM66" s="9">
        <v>864.18</v>
      </c>
      <c r="AN66" s="27">
        <v>6960.74</v>
      </c>
      <c r="AO66" s="16">
        <v>1882.23</v>
      </c>
      <c r="AP66" s="28">
        <v>7088.81</v>
      </c>
      <c r="AQ66" s="28">
        <v>7162.45</v>
      </c>
      <c r="AR66" s="8">
        <v>2.7503632502514891E-2</v>
      </c>
      <c r="AS66" s="8">
        <v>9.6107633843746446E-3</v>
      </c>
      <c r="AT66" s="9">
        <v>5400.04</v>
      </c>
      <c r="AU66" s="27">
        <v>6962.43</v>
      </c>
      <c r="AV66" s="16">
        <v>1959.18</v>
      </c>
      <c r="AW66" s="28">
        <v>7094.2</v>
      </c>
      <c r="AX66" s="28">
        <v>7157.6</v>
      </c>
      <c r="AY66" s="8">
        <v>2.7267519839052207E-2</v>
      </c>
      <c r="AZ66" s="8">
        <v>8.8577176707276932E-3</v>
      </c>
      <c r="BA66" s="9">
        <v>5400.03</v>
      </c>
    </row>
    <row r="67" spans="1:53" x14ac:dyDescent="0.45">
      <c r="A67">
        <v>3</v>
      </c>
      <c r="B67" t="s">
        <v>10</v>
      </c>
      <c r="C67">
        <v>15</v>
      </c>
      <c r="D67">
        <v>5</v>
      </c>
      <c r="E67" s="27">
        <v>5938.45</v>
      </c>
      <c r="F67" s="16"/>
      <c r="G67" s="28">
        <v>7340.01</v>
      </c>
      <c r="H67" s="28">
        <v>7742.34</v>
      </c>
      <c r="I67" s="8">
        <v>0.21921367179744744</v>
      </c>
      <c r="J67" s="8">
        <v>3.4936817373217216E-2</v>
      </c>
      <c r="K67" s="9">
        <v>7203</v>
      </c>
      <c r="L67" s="27">
        <v>7401.25</v>
      </c>
      <c r="M67" s="16"/>
      <c r="N67" s="28">
        <v>7512.69</v>
      </c>
      <c r="O67" s="28">
        <v>12279.02</v>
      </c>
      <c r="P67" s="8">
        <v>2.6884993287955211E-2</v>
      </c>
      <c r="Q67" s="8">
        <v>1.223288231372925E-2</v>
      </c>
      <c r="R67" s="9">
        <v>7200</v>
      </c>
      <c r="S67" s="27">
        <v>7353.89</v>
      </c>
      <c r="T67" s="16"/>
      <c r="U67" s="28">
        <v>7410.98</v>
      </c>
      <c r="V67" s="28">
        <v>7798.09</v>
      </c>
      <c r="W67" s="8">
        <v>3.311187749236421E-2</v>
      </c>
      <c r="X67" s="8">
        <v>2.56056946538991E-2</v>
      </c>
      <c r="Y67" s="9">
        <v>4360</v>
      </c>
      <c r="Z67" s="27">
        <v>7210.9192516634494</v>
      </c>
      <c r="AA67" s="16"/>
      <c r="AB67" s="28">
        <v>7480.8454077437909</v>
      </c>
      <c r="AC67" s="28">
        <v>7605.74</v>
      </c>
      <c r="AD67" s="8">
        <v>5.1909645535214925E-2</v>
      </c>
      <c r="AE67" s="8">
        <v>1.6419803523949526E-2</v>
      </c>
      <c r="AF67" s="16">
        <v>7200.03</v>
      </c>
      <c r="AG67" s="27"/>
      <c r="AH67" s="16"/>
      <c r="AI67" s="28">
        <v>7605.04</v>
      </c>
      <c r="AJ67" s="28">
        <v>7605.73</v>
      </c>
      <c r="AK67" s="8"/>
      <c r="AL67" s="8">
        <v>9.0721074768575785E-5</v>
      </c>
      <c r="AM67" s="9">
        <v>6230.17</v>
      </c>
      <c r="AN67" s="27">
        <v>7367</v>
      </c>
      <c r="AO67" s="16">
        <v>627.83000000000004</v>
      </c>
      <c r="AP67" s="28">
        <v>7500.59</v>
      </c>
      <c r="AQ67" s="28">
        <v>7605.73</v>
      </c>
      <c r="AR67" s="8">
        <v>3.1388177071760316E-2</v>
      </c>
      <c r="AS67" s="8">
        <v>1.3823788117642807E-2</v>
      </c>
      <c r="AT67" s="9">
        <v>5400.02</v>
      </c>
      <c r="AU67" s="27">
        <v>7367.29</v>
      </c>
      <c r="AV67" s="16">
        <v>662.52</v>
      </c>
      <c r="AW67" s="28">
        <v>7499.7</v>
      </c>
      <c r="AX67" s="28">
        <v>7605.73</v>
      </c>
      <c r="AY67" s="8">
        <v>3.1350047924393797E-2</v>
      </c>
      <c r="AZ67" s="8">
        <v>1.394080515611253E-2</v>
      </c>
      <c r="BA67" s="9">
        <v>5400.02</v>
      </c>
    </row>
    <row r="68" spans="1:53" x14ac:dyDescent="0.45">
      <c r="A68" s="34">
        <v>3</v>
      </c>
      <c r="B68" s="35" t="s">
        <v>10</v>
      </c>
      <c r="C68" s="35">
        <v>20</v>
      </c>
      <c r="D68" s="35">
        <v>1</v>
      </c>
      <c r="E68" s="36">
        <v>6720.31</v>
      </c>
      <c r="F68" s="37"/>
      <c r="G68" s="38">
        <v>7501.57</v>
      </c>
      <c r="H68" s="38">
        <v>8898.51</v>
      </c>
      <c r="I68" s="39">
        <v>0.23478667815951912</v>
      </c>
      <c r="J68" s="39">
        <v>0.14582790098687476</v>
      </c>
      <c r="K68" s="40">
        <v>7212</v>
      </c>
      <c r="L68" s="36">
        <v>8629.23</v>
      </c>
      <c r="M68" s="37"/>
      <c r="N68" s="38">
        <v>8657.81</v>
      </c>
      <c r="O68" s="38">
        <v>14350.86</v>
      </c>
      <c r="P68" s="39">
        <v>1.7426018557844484E-2</v>
      </c>
      <c r="Q68" s="39">
        <v>1.4171734642638057E-2</v>
      </c>
      <c r="R68" s="40">
        <v>7200</v>
      </c>
      <c r="S68" s="36">
        <v>8486.83</v>
      </c>
      <c r="T68" s="37"/>
      <c r="U68" s="38">
        <v>8531.52</v>
      </c>
      <c r="V68" s="38">
        <v>9073.7099999999991</v>
      </c>
      <c r="W68" s="39">
        <v>3.364050524522709E-2</v>
      </c>
      <c r="X68" s="39">
        <v>2.8551843657733136E-2</v>
      </c>
      <c r="Y68" s="40">
        <v>4914</v>
      </c>
      <c r="Z68" s="36">
        <v>8340.9395615000176</v>
      </c>
      <c r="AA68" s="37"/>
      <c r="AB68" s="38">
        <v>8586.5273382666419</v>
      </c>
      <c r="AC68" s="38">
        <v>8782.27</v>
      </c>
      <c r="AD68" s="39">
        <v>5.0252433425524705E-2</v>
      </c>
      <c r="AE68" s="39">
        <v>2.2288390328851031E-2</v>
      </c>
      <c r="AF68" s="37">
        <v>7200.08</v>
      </c>
      <c r="AG68" s="36"/>
      <c r="AH68" s="37"/>
      <c r="AI68" s="38">
        <v>7530.41</v>
      </c>
      <c r="AJ68" s="38">
        <v>8816.81</v>
      </c>
      <c r="AK68" s="39"/>
      <c r="AL68" s="39">
        <v>0.14254401196957056</v>
      </c>
      <c r="AM68" s="40">
        <v>7200</v>
      </c>
      <c r="AN68" s="36">
        <v>8618.1299999999992</v>
      </c>
      <c r="AO68" s="37">
        <v>3605.88</v>
      </c>
      <c r="AP68" s="38">
        <v>8628.91</v>
      </c>
      <c r="AQ68" s="38">
        <v>8858.7199999999993</v>
      </c>
      <c r="AR68" s="39">
        <v>1.8689928685863819E-2</v>
      </c>
      <c r="AS68" s="39">
        <v>1.7462455606580142E-2</v>
      </c>
      <c r="AT68" s="40">
        <v>5400.05</v>
      </c>
      <c r="AU68" s="36">
        <v>8616.61</v>
      </c>
      <c r="AV68" s="37">
        <v>3633.62</v>
      </c>
      <c r="AW68" s="38">
        <v>8628.66</v>
      </c>
      <c r="AX68" s="38">
        <v>8858.85</v>
      </c>
      <c r="AY68" s="39">
        <v>1.8863004667358196E-2</v>
      </c>
      <c r="AZ68" s="39">
        <v>1.7490922050904901E-2</v>
      </c>
      <c r="BA68" s="40">
        <v>5400.11</v>
      </c>
    </row>
    <row r="69" spans="1:53" x14ac:dyDescent="0.45">
      <c r="A69" s="26">
        <v>3</v>
      </c>
      <c r="B69" s="6" t="s">
        <v>10</v>
      </c>
      <c r="C69" s="6">
        <v>20</v>
      </c>
      <c r="D69" s="6">
        <v>2</v>
      </c>
      <c r="E69" s="27">
        <v>6205.48</v>
      </c>
      <c r="F69" s="16"/>
      <c r="G69" s="28">
        <v>6557.14</v>
      </c>
      <c r="H69" s="28">
        <v>7001.49</v>
      </c>
      <c r="I69" s="8">
        <v>0.10429888843501872</v>
      </c>
      <c r="J69" s="8">
        <v>5.3540163422136237E-2</v>
      </c>
      <c r="K69" s="9">
        <v>7208</v>
      </c>
      <c r="L69" s="27">
        <v>6834.47</v>
      </c>
      <c r="M69" s="16"/>
      <c r="N69" s="28">
        <v>6897.99</v>
      </c>
      <c r="O69" s="28">
        <v>13754.59</v>
      </c>
      <c r="P69" s="8">
        <v>1.3510256103070474E-2</v>
      </c>
      <c r="Q69" s="8">
        <v>4.3417575168842011E-3</v>
      </c>
      <c r="R69" s="9">
        <v>7200</v>
      </c>
      <c r="S69" s="27">
        <v>6834</v>
      </c>
      <c r="T69" s="16"/>
      <c r="U69" s="28">
        <v>6879.47</v>
      </c>
      <c r="V69" s="28">
        <v>6983.1</v>
      </c>
      <c r="W69" s="8">
        <v>1.3578096064271827E-2</v>
      </c>
      <c r="X69" s="8">
        <v>7.0149406689019389E-3</v>
      </c>
      <c r="Y69" s="9">
        <v>4712</v>
      </c>
      <c r="Z69" s="27">
        <v>6747.1539887927011</v>
      </c>
      <c r="AA69" s="16"/>
      <c r="AB69" s="28">
        <v>6928.07</v>
      </c>
      <c r="AC69" s="28">
        <v>6928.07</v>
      </c>
      <c r="AD69" s="8">
        <v>2.6113479108510546E-2</v>
      </c>
      <c r="AE69" s="8">
        <v>0</v>
      </c>
      <c r="AF69" s="16">
        <v>3504.43</v>
      </c>
      <c r="AG69" s="27"/>
      <c r="AH69" s="16"/>
      <c r="AI69" s="28">
        <v>6927.46</v>
      </c>
      <c r="AJ69" s="28">
        <v>6928.07</v>
      </c>
      <c r="AK69" s="8"/>
      <c r="AL69" s="8">
        <v>8.8047609218681774E-5</v>
      </c>
      <c r="AM69" s="9">
        <v>6351.61</v>
      </c>
      <c r="AN69" s="27">
        <v>6855</v>
      </c>
      <c r="AO69" s="16">
        <v>3609.53</v>
      </c>
      <c r="AP69" s="28">
        <v>6891.03</v>
      </c>
      <c r="AQ69" s="28">
        <v>6950.94</v>
      </c>
      <c r="AR69" s="8">
        <v>1.0546948861659843E-2</v>
      </c>
      <c r="AS69" s="8">
        <v>5.3463663040356066E-3</v>
      </c>
      <c r="AT69" s="9">
        <v>5400</v>
      </c>
      <c r="AU69" s="27">
        <v>6855.47</v>
      </c>
      <c r="AV69" s="16">
        <v>3629.18</v>
      </c>
      <c r="AW69" s="28">
        <v>6888.14</v>
      </c>
      <c r="AX69" s="28">
        <v>6928.08</v>
      </c>
      <c r="AY69" s="8">
        <v>1.0479108900458492E-2</v>
      </c>
      <c r="AZ69" s="8">
        <v>5.7635098952521242E-3</v>
      </c>
      <c r="BA69" s="9">
        <v>5400.04</v>
      </c>
    </row>
    <row r="70" spans="1:53" x14ac:dyDescent="0.45">
      <c r="A70" s="26">
        <v>3</v>
      </c>
      <c r="B70" s="6" t="s">
        <v>10</v>
      </c>
      <c r="C70" s="6">
        <v>20</v>
      </c>
      <c r="D70" s="6">
        <v>3</v>
      </c>
      <c r="E70" s="27">
        <v>7253.51</v>
      </c>
      <c r="F70" s="16"/>
      <c r="G70" s="28">
        <v>7528.53</v>
      </c>
      <c r="H70" s="28">
        <v>8672.4</v>
      </c>
      <c r="I70" s="8">
        <v>0.13517422277862229</v>
      </c>
      <c r="J70" s="8">
        <v>0.10238397567736747</v>
      </c>
      <c r="K70" s="9">
        <v>7212</v>
      </c>
      <c r="L70" s="27">
        <v>8260.6</v>
      </c>
      <c r="M70" s="16"/>
      <c r="N70" s="28">
        <v>8299.1299999999992</v>
      </c>
      <c r="O70" s="28">
        <v>13537.88</v>
      </c>
      <c r="P70" s="8">
        <v>1.5100301052192273E-2</v>
      </c>
      <c r="Q70" s="8">
        <v>1.0506423440341089E-2</v>
      </c>
      <c r="R70" s="9">
        <v>7200</v>
      </c>
      <c r="S70" s="27">
        <v>8219.3799999999992</v>
      </c>
      <c r="T70" s="16"/>
      <c r="U70" s="28">
        <v>8242.07</v>
      </c>
      <c r="V70" s="28">
        <v>8562.5300000000007</v>
      </c>
      <c r="W70" s="8">
        <v>2.001490357387711E-2</v>
      </c>
      <c r="X70" s="8">
        <v>1.7309606843721161E-2</v>
      </c>
      <c r="Y70" s="9">
        <v>5400</v>
      </c>
      <c r="Z70" s="27">
        <v>8141.483429926313</v>
      </c>
      <c r="AA70" s="16"/>
      <c r="AB70" s="28">
        <v>8348.0333160615246</v>
      </c>
      <c r="AC70" s="28">
        <v>8387.25</v>
      </c>
      <c r="AD70" s="8">
        <v>2.9302401868751621E-2</v>
      </c>
      <c r="AE70" s="8">
        <v>4.675749970309148E-3</v>
      </c>
      <c r="AF70" s="16">
        <v>7200.07</v>
      </c>
      <c r="AG70" s="27"/>
      <c r="AH70" s="16"/>
      <c r="AI70" s="28">
        <v>8027.76</v>
      </c>
      <c r="AJ70" s="28">
        <v>8388.7099999999991</v>
      </c>
      <c r="AK70" s="8"/>
      <c r="AL70" s="8">
        <v>4.2861486184386989E-2</v>
      </c>
      <c r="AM70" s="9">
        <v>7200</v>
      </c>
      <c r="AN70" s="27">
        <v>8240.39</v>
      </c>
      <c r="AO70" s="16">
        <v>3630.92</v>
      </c>
      <c r="AP70" s="28">
        <v>8293.8700000000008</v>
      </c>
      <c r="AQ70" s="28">
        <v>8388.7099999999991</v>
      </c>
      <c r="AR70" s="8">
        <v>1.7509910876628284E-2</v>
      </c>
      <c r="AS70" s="8">
        <v>1.113356582908572E-2</v>
      </c>
      <c r="AT70" s="9">
        <v>5400</v>
      </c>
      <c r="AU70" s="27">
        <v>8240.8700000000008</v>
      </c>
      <c r="AV70" s="16">
        <v>3620.4</v>
      </c>
      <c r="AW70" s="28">
        <v>8286.1200000000008</v>
      </c>
      <c r="AX70" s="28">
        <v>8649.3799999999992</v>
      </c>
      <c r="AY70" s="8">
        <v>1.745268115294038E-2</v>
      </c>
      <c r="AZ70" s="8">
        <v>1.2057587409460693E-2</v>
      </c>
      <c r="BA70" s="9">
        <v>5400</v>
      </c>
    </row>
    <row r="71" spans="1:53" x14ac:dyDescent="0.45">
      <c r="A71" s="26">
        <v>3</v>
      </c>
      <c r="B71" s="6" t="s">
        <v>10</v>
      </c>
      <c r="C71" s="6">
        <v>20</v>
      </c>
      <c r="D71" s="6">
        <v>4</v>
      </c>
      <c r="E71" s="27">
        <v>7555.61</v>
      </c>
      <c r="F71" s="16"/>
      <c r="G71" s="28">
        <v>8726.4699999999993</v>
      </c>
      <c r="H71" s="28">
        <v>10343.5</v>
      </c>
      <c r="I71" s="8">
        <v>0.24231293008180962</v>
      </c>
      <c r="J71" s="8">
        <v>0.12489746227915542</v>
      </c>
      <c r="K71" s="9">
        <v>7212</v>
      </c>
      <c r="L71" s="27">
        <v>9789.0499999999993</v>
      </c>
      <c r="M71" s="16"/>
      <c r="N71" s="28">
        <v>9832.27</v>
      </c>
      <c r="O71" s="28">
        <v>15362.74</v>
      </c>
      <c r="P71" s="8">
        <v>1.8340463340132535E-2</v>
      </c>
      <c r="Q71" s="8">
        <v>1.4006301682521162E-2</v>
      </c>
      <c r="R71" s="9">
        <v>7200</v>
      </c>
      <c r="S71" s="27">
        <v>9683.43</v>
      </c>
      <c r="T71" s="16"/>
      <c r="U71" s="28">
        <v>9715.98</v>
      </c>
      <c r="V71" s="28">
        <v>10627.34</v>
      </c>
      <c r="W71" s="8">
        <v>2.8932183707483218E-2</v>
      </c>
      <c r="X71" s="8">
        <v>2.5668024476681661E-2</v>
      </c>
      <c r="Y71" s="9">
        <v>5400</v>
      </c>
      <c r="Z71" s="27">
        <v>9384.3575652346008</v>
      </c>
      <c r="AA71" s="16"/>
      <c r="AB71" s="28">
        <v>9659.8268370577862</v>
      </c>
      <c r="AC71" s="28">
        <v>9971.94</v>
      </c>
      <c r="AD71" s="8">
        <v>5.8923583050579896E-2</v>
      </c>
      <c r="AE71" s="8">
        <v>3.1299141685791766E-2</v>
      </c>
      <c r="AF71" s="16">
        <v>7200.03</v>
      </c>
      <c r="AG71" s="27"/>
      <c r="AH71" s="16"/>
      <c r="AI71" s="28">
        <v>9104.7800000000007</v>
      </c>
      <c r="AJ71" s="28">
        <v>10084.01</v>
      </c>
      <c r="AK71" s="8"/>
      <c r="AL71" s="8">
        <v>8.6960009787463599E-2</v>
      </c>
      <c r="AM71" s="9">
        <v>7200</v>
      </c>
      <c r="AN71" s="27">
        <v>9687.48</v>
      </c>
      <c r="AO71" s="16">
        <v>3636.45</v>
      </c>
      <c r="AP71" s="28">
        <v>9709.18</v>
      </c>
      <c r="AQ71" s="28">
        <v>10236</v>
      </c>
      <c r="AR71" s="8">
        <v>2.8526044079687698E-2</v>
      </c>
      <c r="AS71" s="8">
        <v>2.6349937925819873E-2</v>
      </c>
      <c r="AT71" s="9">
        <v>5400.03</v>
      </c>
      <c r="AU71" s="27">
        <v>9689.09</v>
      </c>
      <c r="AV71" s="16">
        <v>3634.1</v>
      </c>
      <c r="AW71" s="28">
        <v>9712.93</v>
      </c>
      <c r="AX71" s="28">
        <v>11025.9</v>
      </c>
      <c r="AY71" s="8">
        <v>2.8364591042465193E-2</v>
      </c>
      <c r="AZ71" s="8">
        <v>2.5973882714898023E-2</v>
      </c>
      <c r="BA71" s="9">
        <v>5400</v>
      </c>
    </row>
    <row r="72" spans="1:53" x14ac:dyDescent="0.45">
      <c r="A72" s="14">
        <v>3</v>
      </c>
      <c r="B72" s="15" t="s">
        <v>10</v>
      </c>
      <c r="C72" s="15">
        <v>20</v>
      </c>
      <c r="D72" s="15">
        <v>5</v>
      </c>
      <c r="E72" s="32">
        <v>8128.58</v>
      </c>
      <c r="F72" s="17"/>
      <c r="G72" s="33">
        <v>8740.7900000000009</v>
      </c>
      <c r="H72" s="33">
        <v>10751.2</v>
      </c>
      <c r="I72" s="12">
        <v>0.2165865929056415</v>
      </c>
      <c r="J72" s="12">
        <v>0.15758323414467243</v>
      </c>
      <c r="K72" s="13">
        <v>7211</v>
      </c>
      <c r="L72" s="32">
        <v>10240.24</v>
      </c>
      <c r="M72" s="17"/>
      <c r="N72" s="33">
        <v>10312.35</v>
      </c>
      <c r="O72" s="33">
        <v>16226.63</v>
      </c>
      <c r="P72" s="12">
        <v>1.306977259694392E-2</v>
      </c>
      <c r="Q72" s="12">
        <v>6.1199805317154734E-3</v>
      </c>
      <c r="R72" s="13">
        <v>7200</v>
      </c>
      <c r="S72" s="32">
        <v>10156.08</v>
      </c>
      <c r="T72" s="17"/>
      <c r="U72" s="33">
        <v>10215.92</v>
      </c>
      <c r="V72" s="33">
        <v>10878.71</v>
      </c>
      <c r="W72" s="12">
        <v>2.1180915298505704E-2</v>
      </c>
      <c r="X72" s="12">
        <v>1.5413676951767834E-2</v>
      </c>
      <c r="Y72" s="13">
        <v>5201</v>
      </c>
      <c r="Z72" s="32">
        <v>9901.5579256289075</v>
      </c>
      <c r="AA72" s="17"/>
      <c r="AB72" s="33">
        <v>10189.121617463392</v>
      </c>
      <c r="AC72" s="33">
        <v>10375.85</v>
      </c>
      <c r="AD72" s="12">
        <v>4.571115372437852E-2</v>
      </c>
      <c r="AE72" s="12">
        <v>1.7996441981775805E-2</v>
      </c>
      <c r="AF72" s="17">
        <v>7200.01</v>
      </c>
      <c r="AG72" s="32"/>
      <c r="AH72" s="17"/>
      <c r="AI72" s="33">
        <v>8818.98</v>
      </c>
      <c r="AJ72" s="33">
        <v>10519.4</v>
      </c>
      <c r="AK72" s="12"/>
      <c r="AL72" s="12">
        <v>0.15004746599073818</v>
      </c>
      <c r="AM72" s="13">
        <v>7200</v>
      </c>
      <c r="AN72" s="32">
        <v>10173.200000000001</v>
      </c>
      <c r="AO72" s="17">
        <v>3632.45</v>
      </c>
      <c r="AP72" s="33">
        <v>10184.200000000001</v>
      </c>
      <c r="AQ72" s="33">
        <v>10562.7</v>
      </c>
      <c r="AR72" s="12">
        <v>1.9530929996096669E-2</v>
      </c>
      <c r="AS72" s="12">
        <v>1.8470775888240445E-2</v>
      </c>
      <c r="AT72" s="13">
        <v>5400</v>
      </c>
      <c r="AU72" s="32">
        <v>10174.200000000001</v>
      </c>
      <c r="AV72" s="17">
        <v>3610.34</v>
      </c>
      <c r="AW72" s="33">
        <v>10183.299999999999</v>
      </c>
      <c r="AX72" s="33">
        <v>10609.7</v>
      </c>
      <c r="AY72" s="12">
        <v>1.9434552349927921E-2</v>
      </c>
      <c r="AZ72" s="12">
        <v>1.8557515769792459E-2</v>
      </c>
      <c r="BA72" s="13">
        <v>5400.05</v>
      </c>
    </row>
    <row r="73" spans="1:53" x14ac:dyDescent="0.45">
      <c r="A73">
        <v>3</v>
      </c>
      <c r="B73" t="s">
        <v>10</v>
      </c>
      <c r="C73">
        <v>25</v>
      </c>
      <c r="D73">
        <v>1</v>
      </c>
      <c r="E73" s="27">
        <v>8011.27</v>
      </c>
      <c r="F73" s="16"/>
      <c r="G73" s="28">
        <v>8072.5</v>
      </c>
      <c r="H73" s="28">
        <v>8554.74</v>
      </c>
      <c r="I73" s="8">
        <v>4.7115692265970656E-2</v>
      </c>
      <c r="J73" s="8">
        <v>3.9832813750759685E-2</v>
      </c>
      <c r="K73" s="9">
        <v>7219</v>
      </c>
      <c r="L73" s="27">
        <v>8215.11</v>
      </c>
      <c r="M73" s="16"/>
      <c r="N73" s="28">
        <v>8250.39</v>
      </c>
      <c r="O73" s="28">
        <v>16656.45</v>
      </c>
      <c r="P73" s="8">
        <v>2.2870355722762813E-2</v>
      </c>
      <c r="Q73" s="8">
        <v>1.8674047474900059E-2</v>
      </c>
      <c r="R73" s="9">
        <v>7200</v>
      </c>
      <c r="S73" s="27">
        <v>8146.1</v>
      </c>
      <c r="T73" s="16"/>
      <c r="U73" s="28">
        <v>8232.5499999999993</v>
      </c>
      <c r="V73" s="28">
        <v>8697.26</v>
      </c>
      <c r="W73" s="8">
        <v>3.1078610603290566E-2</v>
      </c>
      <c r="X73" s="8">
        <v>2.079599019434095E-2</v>
      </c>
      <c r="Y73" s="9">
        <v>5400</v>
      </c>
      <c r="Z73" s="27">
        <v>8091.1262295630186</v>
      </c>
      <c r="AA73" s="16"/>
      <c r="AB73" s="28">
        <v>8212.6783602858377</v>
      </c>
      <c r="AC73" s="28">
        <v>8439.69</v>
      </c>
      <c r="AD73" s="8">
        <v>3.7617354546057795E-2</v>
      </c>
      <c r="AE73" s="8">
        <v>2.3159582190687211E-2</v>
      </c>
      <c r="AF73" s="16">
        <v>7200.11</v>
      </c>
      <c r="AG73" s="27"/>
      <c r="AH73" s="16"/>
      <c r="AI73" s="28">
        <v>8406.94</v>
      </c>
      <c r="AJ73" s="28">
        <v>8407.39</v>
      </c>
      <c r="AK73" s="8"/>
      <c r="AL73" s="8">
        <v>5.3524339896080551E-5</v>
      </c>
      <c r="AM73" s="9">
        <v>4682.1000000000004</v>
      </c>
      <c r="AN73" s="27">
        <v>8222.4</v>
      </c>
      <c r="AO73" s="16">
        <v>3613.44</v>
      </c>
      <c r="AP73" s="28">
        <v>8260.83</v>
      </c>
      <c r="AQ73" s="28">
        <v>8409.48</v>
      </c>
      <c r="AR73" s="8">
        <v>2.200326141644432E-2</v>
      </c>
      <c r="AS73" s="8">
        <v>1.7432282789307918E-2</v>
      </c>
      <c r="AT73" s="9">
        <v>5400.1</v>
      </c>
      <c r="AU73" s="27">
        <v>8223.33</v>
      </c>
      <c r="AV73" s="16">
        <v>3627.95</v>
      </c>
      <c r="AW73" s="28">
        <v>8268.1</v>
      </c>
      <c r="AX73" s="28">
        <v>8473.43</v>
      </c>
      <c r="AY73" s="8">
        <v>2.189264444732545E-2</v>
      </c>
      <c r="AZ73" s="8">
        <v>1.6567567342540203E-2</v>
      </c>
      <c r="BA73" s="9">
        <v>5400</v>
      </c>
    </row>
    <row r="74" spans="1:53" x14ac:dyDescent="0.45">
      <c r="A74">
        <v>3</v>
      </c>
      <c r="B74" t="s">
        <v>10</v>
      </c>
      <c r="C74">
        <v>25</v>
      </c>
      <c r="D74">
        <v>2</v>
      </c>
      <c r="E74" s="27">
        <v>7531.38</v>
      </c>
      <c r="F74" s="16"/>
      <c r="G74" s="28">
        <v>7945.46</v>
      </c>
      <c r="H74" s="28">
        <v>10127.299999999999</v>
      </c>
      <c r="I74" s="8">
        <v>0.22872074053819905</v>
      </c>
      <c r="J74" s="8">
        <v>0.18631532270535267</v>
      </c>
      <c r="K74" s="9">
        <v>7221</v>
      </c>
      <c r="L74" s="27">
        <v>9464.08</v>
      </c>
      <c r="M74" s="16"/>
      <c r="N74" s="28">
        <v>9491.81</v>
      </c>
      <c r="O74" s="28">
        <v>15716.37</v>
      </c>
      <c r="P74" s="8">
        <v>3.0795337124505589E-2</v>
      </c>
      <c r="Q74" s="8">
        <v>2.7955542310689873E-2</v>
      </c>
      <c r="R74" s="9">
        <v>7200.1</v>
      </c>
      <c r="S74" s="27">
        <v>9391.9599999999991</v>
      </c>
      <c r="T74" s="16"/>
      <c r="U74" s="28">
        <v>9424.64</v>
      </c>
      <c r="V74" s="28">
        <v>10288.61</v>
      </c>
      <c r="W74" s="8">
        <v>3.8181056633066528E-2</v>
      </c>
      <c r="X74" s="8">
        <v>3.4834338475277137E-2</v>
      </c>
      <c r="Y74" s="9">
        <v>5400</v>
      </c>
      <c r="Z74" s="27">
        <v>9215.7363511162839</v>
      </c>
      <c r="AA74" s="16"/>
      <c r="AB74" s="28">
        <v>9376.0844670512561</v>
      </c>
      <c r="AC74" s="28">
        <v>9764.7900000000009</v>
      </c>
      <c r="AD74" s="8">
        <v>5.6227901356170167E-2</v>
      </c>
      <c r="AE74" s="8">
        <v>3.9806850218872578E-2</v>
      </c>
      <c r="AF74" s="16">
        <v>7200.06</v>
      </c>
      <c r="AG74" s="27"/>
      <c r="AH74" s="16"/>
      <c r="AI74" s="28">
        <v>8214.4599999999991</v>
      </c>
      <c r="AJ74" s="28">
        <v>9799.67</v>
      </c>
      <c r="AK74" s="8"/>
      <c r="AL74" s="8">
        <v>0.15876736724496907</v>
      </c>
      <c r="AM74" s="9">
        <v>7200</v>
      </c>
      <c r="AN74" s="27">
        <v>9430.76</v>
      </c>
      <c r="AO74" s="16">
        <v>3636.41</v>
      </c>
      <c r="AP74" s="28">
        <v>9443.33</v>
      </c>
      <c r="AQ74" s="28">
        <v>11043.9</v>
      </c>
      <c r="AR74" s="8">
        <v>3.4207596886364239E-2</v>
      </c>
      <c r="AS74" s="8">
        <v>3.2920318818940392E-2</v>
      </c>
      <c r="AT74" s="9">
        <v>5400.25</v>
      </c>
      <c r="AU74" s="27">
        <v>9433.4500000000007</v>
      </c>
      <c r="AV74" s="16">
        <v>3621.25</v>
      </c>
      <c r="AW74" s="28">
        <v>9440.6</v>
      </c>
      <c r="AX74" s="28">
        <v>11585.2</v>
      </c>
      <c r="AY74" s="8">
        <v>3.3932117331760346E-2</v>
      </c>
      <c r="AZ74" s="8">
        <v>3.3199894723798515E-2</v>
      </c>
      <c r="BA74" s="9">
        <v>5400.11</v>
      </c>
    </row>
    <row r="75" spans="1:53" x14ac:dyDescent="0.45">
      <c r="A75">
        <v>3</v>
      </c>
      <c r="B75" t="s">
        <v>10</v>
      </c>
      <c r="C75">
        <v>25</v>
      </c>
      <c r="D75">
        <v>3</v>
      </c>
      <c r="E75" s="27">
        <v>8014.88</v>
      </c>
      <c r="F75" s="16"/>
      <c r="G75" s="28">
        <v>8543.7099999999991</v>
      </c>
      <c r="H75" s="28">
        <v>10802.5</v>
      </c>
      <c r="I75" s="8">
        <v>0.2261956253089471</v>
      </c>
      <c r="J75" s="8">
        <v>0.17513921929065754</v>
      </c>
      <c r="K75" s="9">
        <v>7220</v>
      </c>
      <c r="L75" s="27">
        <v>10142.59</v>
      </c>
      <c r="M75" s="16"/>
      <c r="N75" s="28">
        <v>10181.07</v>
      </c>
      <c r="O75" s="28">
        <v>17497.89</v>
      </c>
      <c r="P75" s="8">
        <v>2.0773796651013351E-2</v>
      </c>
      <c r="Q75" s="8">
        <v>1.7058707674246217E-2</v>
      </c>
      <c r="R75" s="9">
        <v>7200.1</v>
      </c>
      <c r="S75" s="27">
        <v>10077.41</v>
      </c>
      <c r="T75" s="16"/>
      <c r="U75" s="28">
        <v>10111.41</v>
      </c>
      <c r="V75" s="28">
        <v>10814.81</v>
      </c>
      <c r="W75" s="8">
        <v>2.7066663062283773E-2</v>
      </c>
      <c r="X75" s="8">
        <v>2.3784100037073687E-2</v>
      </c>
      <c r="Y75" s="9">
        <v>5400</v>
      </c>
      <c r="Z75" s="27">
        <v>9832.3513476135267</v>
      </c>
      <c r="AA75" s="16"/>
      <c r="AB75" s="28">
        <v>10107.903533967286</v>
      </c>
      <c r="AC75" s="28">
        <v>10359.09</v>
      </c>
      <c r="AD75" s="8">
        <v>5.0726088689685173E-2</v>
      </c>
      <c r="AE75" s="8">
        <v>2.4122635206136635E-2</v>
      </c>
      <c r="AF75" s="16">
        <v>7200.11</v>
      </c>
      <c r="AG75" s="27"/>
      <c r="AH75" s="16"/>
      <c r="AI75" s="28">
        <v>8566.06</v>
      </c>
      <c r="AJ75" s="28">
        <v>10357.76</v>
      </c>
      <c r="AK75" s="8"/>
      <c r="AL75" s="8">
        <v>0.17298141683143853</v>
      </c>
      <c r="AM75" s="9">
        <v>7200</v>
      </c>
      <c r="AN75" s="27">
        <v>10104.1</v>
      </c>
      <c r="AO75" s="16">
        <v>3619.63</v>
      </c>
      <c r="AP75" s="28">
        <v>10117.5</v>
      </c>
      <c r="AQ75" s="28">
        <v>10458.700000000001</v>
      </c>
      <c r="AR75" s="8">
        <v>2.4489851087493807E-2</v>
      </c>
      <c r="AS75" s="8">
        <v>2.3196135071675748E-2</v>
      </c>
      <c r="AT75" s="9">
        <v>5400.01</v>
      </c>
      <c r="AU75" s="27">
        <v>10103.6</v>
      </c>
      <c r="AV75" s="16">
        <v>3644.95</v>
      </c>
      <c r="AW75" s="28">
        <v>10144.5</v>
      </c>
      <c r="AX75" s="28">
        <v>10361.1</v>
      </c>
      <c r="AY75" s="8">
        <v>2.4538124073158661E-2</v>
      </c>
      <c r="AZ75" s="8">
        <v>2.0589393845773626E-2</v>
      </c>
      <c r="BA75" s="9">
        <v>5400.05</v>
      </c>
    </row>
    <row r="76" spans="1:53" x14ac:dyDescent="0.45">
      <c r="A76">
        <v>3</v>
      </c>
      <c r="B76" t="s">
        <v>10</v>
      </c>
      <c r="C76">
        <v>25</v>
      </c>
      <c r="D76">
        <v>4</v>
      </c>
      <c r="E76" s="27">
        <v>8021.66</v>
      </c>
      <c r="F76" s="16"/>
      <c r="G76" s="28">
        <v>8442.51</v>
      </c>
      <c r="H76" s="28">
        <v>8932.4500000000007</v>
      </c>
      <c r="I76" s="8">
        <v>8.9049161860180914E-2</v>
      </c>
      <c r="J76" s="8">
        <v>4.1256852010206818E-2</v>
      </c>
      <c r="K76" s="9">
        <v>7213</v>
      </c>
      <c r="L76" s="27">
        <v>8700.4699999999993</v>
      </c>
      <c r="M76" s="16"/>
      <c r="N76" s="28">
        <v>8723.98</v>
      </c>
      <c r="O76" s="28">
        <v>18316.080000000002</v>
      </c>
      <c r="P76" s="8">
        <v>1.1962556539375726E-2</v>
      </c>
      <c r="Q76" s="8">
        <v>9.2927283236862862E-3</v>
      </c>
      <c r="R76" s="9">
        <v>7200</v>
      </c>
      <c r="S76" s="27">
        <v>8648.66</v>
      </c>
      <c r="T76" s="16"/>
      <c r="U76" s="28">
        <v>8684.85</v>
      </c>
      <c r="V76" s="28">
        <v>8841.5400000000009</v>
      </c>
      <c r="W76" s="8">
        <v>1.7846172015975777E-2</v>
      </c>
      <c r="X76" s="8">
        <v>1.3736385409178615E-2</v>
      </c>
      <c r="Y76" s="9">
        <v>5400</v>
      </c>
      <c r="Z76" s="27">
        <v>8443.964914682294</v>
      </c>
      <c r="AA76" s="16"/>
      <c r="AB76" s="28">
        <v>8641.5464928890597</v>
      </c>
      <c r="AC76" s="28">
        <v>8810.7199999999993</v>
      </c>
      <c r="AD76" s="8">
        <v>4.1091629880465913E-2</v>
      </c>
      <c r="AE76" s="8">
        <v>1.8653991752143169E-2</v>
      </c>
      <c r="AF76" s="16">
        <v>7200.11</v>
      </c>
      <c r="AG76" s="27"/>
      <c r="AH76" s="16"/>
      <c r="AI76" s="28">
        <v>8805.81</v>
      </c>
      <c r="AJ76" s="28">
        <v>8805.81</v>
      </c>
      <c r="AK76" s="8"/>
      <c r="AL76" s="8">
        <v>0</v>
      </c>
      <c r="AM76" s="9">
        <v>2702.23</v>
      </c>
      <c r="AN76" s="27">
        <v>8654.82</v>
      </c>
      <c r="AO76" s="16">
        <v>3631.04</v>
      </c>
      <c r="AP76" s="28">
        <v>8692.6200000000008</v>
      </c>
      <c r="AQ76" s="28">
        <v>8810.7199999999993</v>
      </c>
      <c r="AR76" s="8">
        <v>1.7146633870137987E-2</v>
      </c>
      <c r="AS76" s="8">
        <v>1.2854013429769516E-2</v>
      </c>
      <c r="AT76" s="9">
        <v>5400.01</v>
      </c>
      <c r="AU76" s="27">
        <v>8656.42</v>
      </c>
      <c r="AV76" s="16">
        <v>3611.83</v>
      </c>
      <c r="AW76" s="28">
        <v>8678.35</v>
      </c>
      <c r="AX76" s="28">
        <v>8874.83</v>
      </c>
      <c r="AY76" s="8">
        <v>1.6964935650439814E-2</v>
      </c>
      <c r="AZ76" s="8">
        <v>1.4474534426702271E-2</v>
      </c>
      <c r="BA76" s="9">
        <v>5400.01</v>
      </c>
    </row>
    <row r="77" spans="1:53" x14ac:dyDescent="0.45">
      <c r="A77">
        <v>3</v>
      </c>
      <c r="B77" t="s">
        <v>10</v>
      </c>
      <c r="C77">
        <v>25</v>
      </c>
      <c r="D77">
        <v>5</v>
      </c>
      <c r="E77" s="27">
        <v>8627.34</v>
      </c>
      <c r="F77" s="16"/>
      <c r="G77" s="28">
        <v>8799.64</v>
      </c>
      <c r="H77" s="28">
        <v>10793.8</v>
      </c>
      <c r="I77" s="8">
        <v>0.16153209950813505</v>
      </c>
      <c r="J77" s="8">
        <v>0.14478672732450165</v>
      </c>
      <c r="K77" s="9">
        <v>7221</v>
      </c>
      <c r="L77" s="27">
        <v>10048.9</v>
      </c>
      <c r="M77" s="16"/>
      <c r="N77" s="28">
        <v>10096.32</v>
      </c>
      <c r="O77" s="28">
        <v>16378.71</v>
      </c>
      <c r="P77" s="8">
        <v>2.3374518072464819E-2</v>
      </c>
      <c r="Q77" s="8">
        <v>1.8765896198129937E-2</v>
      </c>
      <c r="R77" s="9">
        <v>7200</v>
      </c>
      <c r="S77" s="27">
        <v>9976.9699999999993</v>
      </c>
      <c r="T77" s="16"/>
      <c r="U77" s="28">
        <v>9999.99</v>
      </c>
      <c r="V77" s="28">
        <v>11826.54</v>
      </c>
      <c r="W77" s="8">
        <v>3.0365200725794822E-2</v>
      </c>
      <c r="X77" s="8">
        <v>2.8127949027203704E-2</v>
      </c>
      <c r="Y77" s="9">
        <v>5400</v>
      </c>
      <c r="Z77" s="27">
        <v>9737.1070477700105</v>
      </c>
      <c r="AA77" s="16"/>
      <c r="AB77" s="28">
        <v>9998.2978487451237</v>
      </c>
      <c r="AC77" s="28">
        <v>10289.41</v>
      </c>
      <c r="AD77" s="8">
        <v>5.3676833971042982E-2</v>
      </c>
      <c r="AE77" s="8">
        <v>2.829240464272258E-2</v>
      </c>
      <c r="AF77" s="16">
        <v>7200.07</v>
      </c>
      <c r="AG77" s="27"/>
      <c r="AH77" s="16"/>
      <c r="AI77" s="28">
        <v>9165.31</v>
      </c>
      <c r="AJ77" s="28">
        <v>10306.450000000001</v>
      </c>
      <c r="AK77" s="8"/>
      <c r="AL77" s="8">
        <v>0.10924824649809857</v>
      </c>
      <c r="AM77" s="9">
        <v>7200</v>
      </c>
      <c r="AN77" s="27">
        <v>10060.1</v>
      </c>
      <c r="AO77" s="16">
        <v>3602.7</v>
      </c>
      <c r="AP77" s="28">
        <v>10065.6</v>
      </c>
      <c r="AQ77" s="28">
        <v>10338.9</v>
      </c>
      <c r="AR77" s="8">
        <v>2.2286020286877428E-2</v>
      </c>
      <c r="AS77" s="8">
        <v>2.1751490124312229E-2</v>
      </c>
      <c r="AT77" s="9">
        <v>5400</v>
      </c>
      <c r="AU77" s="27">
        <v>10058.5</v>
      </c>
      <c r="AV77" s="16">
        <v>3644.36</v>
      </c>
      <c r="AW77" s="28">
        <v>10062.299999999999</v>
      </c>
      <c r="AX77" s="28">
        <v>10329.4</v>
      </c>
      <c r="AY77" s="8">
        <v>2.2441519970532797E-2</v>
      </c>
      <c r="AZ77" s="8">
        <v>2.2072208221851457E-2</v>
      </c>
      <c r="BA77" s="9">
        <v>5400.12</v>
      </c>
    </row>
    <row r="78" spans="1:53" x14ac:dyDescent="0.45">
      <c r="A78" s="34">
        <v>3</v>
      </c>
      <c r="B78" s="35" t="s">
        <v>10</v>
      </c>
      <c r="C78" s="35">
        <v>30</v>
      </c>
      <c r="D78" s="35">
        <v>1</v>
      </c>
      <c r="E78" s="36">
        <v>8263.1200000000008</v>
      </c>
      <c r="F78" s="37"/>
      <c r="G78" s="38">
        <v>8607.01</v>
      </c>
      <c r="H78" s="38">
        <v>11522.8</v>
      </c>
      <c r="I78" s="39">
        <v>0.20377342127704673</v>
      </c>
      <c r="J78" s="39">
        <v>0.17063649985305243</v>
      </c>
      <c r="K78" s="40">
        <v>7251</v>
      </c>
      <c r="L78" s="36">
        <v>10187.07</v>
      </c>
      <c r="M78" s="37"/>
      <c r="N78" s="38">
        <v>10201.41</v>
      </c>
      <c r="O78" s="38">
        <v>19097.650000000001</v>
      </c>
      <c r="P78" s="39">
        <v>1.8383383841547203E-2</v>
      </c>
      <c r="Q78" s="39">
        <v>1.7001594742649055E-2</v>
      </c>
      <c r="R78" s="40">
        <v>7200.2</v>
      </c>
      <c r="S78" s="36">
        <v>9981.67</v>
      </c>
      <c r="T78" s="37"/>
      <c r="U78" s="38">
        <v>10020.790000000001</v>
      </c>
      <c r="V78" s="38">
        <v>11367.08</v>
      </c>
      <c r="W78" s="39">
        <v>3.8175537322277762E-2</v>
      </c>
      <c r="X78" s="39">
        <v>3.4405970408128803E-2</v>
      </c>
      <c r="Y78" s="40">
        <v>5400</v>
      </c>
      <c r="Z78" s="36">
        <v>9707.4863761814304</v>
      </c>
      <c r="AA78" s="37"/>
      <c r="AB78" s="38">
        <v>9984.0720958550955</v>
      </c>
      <c r="AC78" s="38">
        <v>10377.85</v>
      </c>
      <c r="AD78" s="39">
        <v>6.4595616993748217E-2</v>
      </c>
      <c r="AE78" s="39">
        <v>3.7944073593750613E-2</v>
      </c>
      <c r="AF78" s="37">
        <v>7200.06</v>
      </c>
      <c r="AG78" s="36"/>
      <c r="AH78" s="37"/>
      <c r="AI78" s="38">
        <v>8637.1200000000008</v>
      </c>
      <c r="AJ78" s="38">
        <v>10618.28</v>
      </c>
      <c r="AK78" s="39"/>
      <c r="AL78" s="39">
        <v>0.16773512818165606</v>
      </c>
      <c r="AM78" s="40">
        <v>7200</v>
      </c>
      <c r="AN78" s="36">
        <v>10035.9</v>
      </c>
      <c r="AO78" s="37">
        <v>3642.75</v>
      </c>
      <c r="AP78" s="38">
        <v>10037.799999999999</v>
      </c>
      <c r="AQ78" s="38">
        <v>12810.5</v>
      </c>
      <c r="AR78" s="39">
        <v>3.294998482344616E-2</v>
      </c>
      <c r="AS78" s="39">
        <v>3.2766902585795815E-2</v>
      </c>
      <c r="AT78" s="40">
        <v>5400.01</v>
      </c>
      <c r="AU78" s="36">
        <v>10037.6</v>
      </c>
      <c r="AV78" s="37">
        <v>3606.17</v>
      </c>
      <c r="AW78" s="38">
        <v>10038.700000000001</v>
      </c>
      <c r="AX78" s="38">
        <v>13069</v>
      </c>
      <c r="AY78" s="39">
        <v>3.2786174400285223E-2</v>
      </c>
      <c r="AZ78" s="39">
        <v>3.2680179420592863E-2</v>
      </c>
      <c r="BA78" s="40">
        <v>5400.17</v>
      </c>
    </row>
    <row r="79" spans="1:53" x14ac:dyDescent="0.45">
      <c r="A79" s="26">
        <v>3</v>
      </c>
      <c r="B79" s="6" t="s">
        <v>10</v>
      </c>
      <c r="C79" s="6">
        <v>30</v>
      </c>
      <c r="D79" s="6">
        <v>2</v>
      </c>
      <c r="E79" s="27">
        <v>8381.59</v>
      </c>
      <c r="F79" s="16"/>
      <c r="G79" s="28">
        <v>8654.56</v>
      </c>
      <c r="H79" s="28">
        <v>10091.1</v>
      </c>
      <c r="I79" s="8">
        <v>0.11865231961825319</v>
      </c>
      <c r="J79" s="8">
        <v>8.9948759039197801E-2</v>
      </c>
      <c r="K79" s="9">
        <v>7232</v>
      </c>
      <c r="L79" s="27">
        <v>9265.48</v>
      </c>
      <c r="M79" s="16"/>
      <c r="N79" s="28">
        <v>9291.15</v>
      </c>
      <c r="O79" s="28">
        <v>17277.25</v>
      </c>
      <c r="P79" s="8">
        <v>2.5708808755442951E-2</v>
      </c>
      <c r="Q79" s="8">
        <v>2.3009536307685485E-2</v>
      </c>
      <c r="R79" s="9">
        <v>7200.1</v>
      </c>
      <c r="S79" s="27">
        <v>9089.76</v>
      </c>
      <c r="T79" s="16"/>
      <c r="U79" s="28">
        <v>9178.73</v>
      </c>
      <c r="V79" s="28">
        <v>9964.9599999999991</v>
      </c>
      <c r="W79" s="8">
        <v>4.418625926264743E-2</v>
      </c>
      <c r="X79" s="8">
        <v>3.4830814397942347E-2</v>
      </c>
      <c r="Y79" s="9">
        <v>5400</v>
      </c>
      <c r="Z79" s="27">
        <v>8873.7313942443798</v>
      </c>
      <c r="AA79" s="16"/>
      <c r="AB79" s="28">
        <v>9222.103804414246</v>
      </c>
      <c r="AC79" s="28">
        <v>9530.4500000000007</v>
      </c>
      <c r="AD79" s="8">
        <v>6.6902272641829533E-2</v>
      </c>
      <c r="AE79" s="8">
        <v>3.0269937295885615E-2</v>
      </c>
      <c r="AF79" s="16">
        <v>7200.1</v>
      </c>
      <c r="AG79" s="27"/>
      <c r="AH79" s="16"/>
      <c r="AI79" s="28">
        <v>9014.7099999999991</v>
      </c>
      <c r="AJ79" s="28">
        <v>9509.9699999999993</v>
      </c>
      <c r="AK79" s="8"/>
      <c r="AL79" s="8">
        <v>5.2077977112440971E-2</v>
      </c>
      <c r="AM79" s="9">
        <v>7200</v>
      </c>
      <c r="AN79" s="27">
        <v>9154.31</v>
      </c>
      <c r="AO79" s="16">
        <v>3615.7</v>
      </c>
      <c r="AP79" s="28">
        <v>9169.82</v>
      </c>
      <c r="AQ79" s="28">
        <v>9712.84</v>
      </c>
      <c r="AR79" s="8">
        <v>3.7398645842205591E-2</v>
      </c>
      <c r="AS79" s="8">
        <v>3.5767725870849192E-2</v>
      </c>
      <c r="AT79" s="9">
        <v>5400.01</v>
      </c>
      <c r="AU79" s="27">
        <v>9151.58</v>
      </c>
      <c r="AV79" s="16">
        <v>3675.55</v>
      </c>
      <c r="AW79" s="28">
        <v>9169.25</v>
      </c>
      <c r="AX79" s="28">
        <v>10087.6</v>
      </c>
      <c r="AY79" s="8">
        <v>3.7685712993836933E-2</v>
      </c>
      <c r="AZ79" s="8">
        <v>3.5827662968442524E-2</v>
      </c>
      <c r="BA79" s="9">
        <v>5400.01</v>
      </c>
    </row>
    <row r="80" spans="1:53" x14ac:dyDescent="0.45">
      <c r="A80" s="26">
        <v>3</v>
      </c>
      <c r="B80" s="6" t="s">
        <v>10</v>
      </c>
      <c r="C80" s="6">
        <v>30</v>
      </c>
      <c r="D80" s="6">
        <v>3</v>
      </c>
      <c r="E80" s="27">
        <v>8241.7099999999991</v>
      </c>
      <c r="F80" s="16"/>
      <c r="G80" s="28">
        <v>8410.07</v>
      </c>
      <c r="H80" s="28">
        <v>9941.07</v>
      </c>
      <c r="I80" s="8">
        <v>0.11679088683016221</v>
      </c>
      <c r="J80" s="8">
        <v>9.8748868087295216E-2</v>
      </c>
      <c r="K80" s="9">
        <v>7239</v>
      </c>
      <c r="L80" s="27">
        <v>9176.51</v>
      </c>
      <c r="M80" s="16"/>
      <c r="N80" s="28">
        <v>9198.4699999999993</v>
      </c>
      <c r="O80" s="28">
        <v>16127.15</v>
      </c>
      <c r="P80" s="8">
        <v>1.661460314738699E-2</v>
      </c>
      <c r="Q80" s="8">
        <v>1.4261296354839222E-2</v>
      </c>
      <c r="R80" s="9">
        <v>7200.1</v>
      </c>
      <c r="S80" s="27">
        <v>9102.7199999999993</v>
      </c>
      <c r="T80" s="16"/>
      <c r="U80" s="28">
        <v>9151.2099999999991</v>
      </c>
      <c r="V80" s="28">
        <v>9590.32</v>
      </c>
      <c r="W80" s="8">
        <v>2.4522185489013075E-2</v>
      </c>
      <c r="X80" s="8">
        <v>1.9325835472134872E-2</v>
      </c>
      <c r="Y80" s="9">
        <v>5400</v>
      </c>
      <c r="Z80" s="27">
        <v>9039.2885354906102</v>
      </c>
      <c r="AA80" s="16"/>
      <c r="AB80" s="28">
        <v>9169.4925828459909</v>
      </c>
      <c r="AC80" s="28">
        <v>9331.5499999999993</v>
      </c>
      <c r="AD80" s="8">
        <v>3.1319712642528738E-2</v>
      </c>
      <c r="AE80" s="8">
        <v>1.7366612958619777E-2</v>
      </c>
      <c r="AF80" s="16">
        <v>7200.05</v>
      </c>
      <c r="AG80" s="27"/>
      <c r="AH80" s="16"/>
      <c r="AI80" s="28">
        <v>8634.7900000000009</v>
      </c>
      <c r="AJ80" s="28">
        <v>9341.84</v>
      </c>
      <c r="AK80" s="8"/>
      <c r="AL80" s="8">
        <v>7.4667123896887275E-2</v>
      </c>
      <c r="AM80" s="9">
        <v>7200</v>
      </c>
      <c r="AN80" s="27">
        <v>9164.7199999999993</v>
      </c>
      <c r="AO80" s="16">
        <v>3636.27</v>
      </c>
      <c r="AP80" s="28">
        <v>9166.69</v>
      </c>
      <c r="AQ80" s="28">
        <v>9464.8700000000008</v>
      </c>
      <c r="AR80" s="8">
        <v>1.7878058843386141E-2</v>
      </c>
      <c r="AS80" s="8">
        <v>1.7666947077387869E-2</v>
      </c>
      <c r="AT80" s="9">
        <v>5400.12</v>
      </c>
      <c r="AU80" s="27">
        <v>9170.43</v>
      </c>
      <c r="AV80" s="16">
        <v>3641.88</v>
      </c>
      <c r="AW80" s="28">
        <v>9172.31</v>
      </c>
      <c r="AX80" s="28">
        <v>9505.65</v>
      </c>
      <c r="AY80" s="8">
        <v>1.7266156211990399E-2</v>
      </c>
      <c r="AZ80" s="8">
        <v>1.7064689145961796E-2</v>
      </c>
      <c r="BA80" s="9">
        <v>5400.01</v>
      </c>
    </row>
    <row r="81" spans="1:53" x14ac:dyDescent="0.45">
      <c r="A81" s="26">
        <v>3</v>
      </c>
      <c r="B81" s="6" t="s">
        <v>10</v>
      </c>
      <c r="C81" s="6">
        <v>30</v>
      </c>
      <c r="D81" s="6">
        <v>4</v>
      </c>
      <c r="E81" s="27">
        <v>7835.98</v>
      </c>
      <c r="F81" s="16"/>
      <c r="G81" s="28">
        <v>7898.9</v>
      </c>
      <c r="H81" s="28">
        <v>10342.299999999999</v>
      </c>
      <c r="I81" s="8">
        <v>0.15452507191302678</v>
      </c>
      <c r="J81" s="8">
        <v>0.14773622323357219</v>
      </c>
      <c r="K81" s="9">
        <v>7226</v>
      </c>
      <c r="L81" s="27">
        <v>9046.99</v>
      </c>
      <c r="M81" s="16"/>
      <c r="N81" s="28">
        <v>9069.01</v>
      </c>
      <c r="O81" s="28">
        <v>17240.23</v>
      </c>
      <c r="P81" s="8">
        <v>2.3861314136385474E-2</v>
      </c>
      <c r="Q81" s="8">
        <v>2.1485432891604917E-2</v>
      </c>
      <c r="R81" s="9">
        <v>7200.1</v>
      </c>
      <c r="S81" s="27">
        <v>8861.66</v>
      </c>
      <c r="T81" s="16"/>
      <c r="U81" s="28">
        <v>8898.2000000000007</v>
      </c>
      <c r="V81" s="28">
        <v>10683.88</v>
      </c>
      <c r="W81" s="8">
        <v>4.3857775130716585E-2</v>
      </c>
      <c r="X81" s="8">
        <v>3.9915236498369547E-2</v>
      </c>
      <c r="Y81" s="9">
        <v>5400</v>
      </c>
      <c r="Z81" s="27">
        <v>8710.8520049198542</v>
      </c>
      <c r="AA81" s="16"/>
      <c r="AB81" s="28">
        <v>8900.5661345392455</v>
      </c>
      <c r="AC81" s="28">
        <v>9273.93</v>
      </c>
      <c r="AD81" s="8">
        <v>6.0129432127713357E-2</v>
      </c>
      <c r="AE81" s="8">
        <v>3.9659938829231536E-2</v>
      </c>
      <c r="AF81" s="16">
        <v>7200.12</v>
      </c>
      <c r="AG81" s="27"/>
      <c r="AH81" s="16"/>
      <c r="AI81" s="28">
        <v>8258.0499999999993</v>
      </c>
      <c r="AJ81" s="28">
        <v>9268.14</v>
      </c>
      <c r="AK81" s="8"/>
      <c r="AL81" s="8">
        <v>0.10898519012444786</v>
      </c>
      <c r="AM81" s="9">
        <v>7200</v>
      </c>
      <c r="AN81" s="27">
        <v>8854.52</v>
      </c>
      <c r="AO81" s="16">
        <v>3603.9</v>
      </c>
      <c r="AP81" s="28">
        <v>8857.0300000000007</v>
      </c>
      <c r="AQ81" s="28">
        <v>13514.3</v>
      </c>
      <c r="AR81" s="8">
        <v>4.4628156242784316E-2</v>
      </c>
      <c r="AS81" s="8">
        <v>4.4357335991903314E-2</v>
      </c>
      <c r="AT81" s="9">
        <v>5400.01</v>
      </c>
      <c r="AU81" s="27">
        <v>8857.1299999999992</v>
      </c>
      <c r="AV81" s="16">
        <v>3601.82</v>
      </c>
      <c r="AW81" s="28">
        <v>8874</v>
      </c>
      <c r="AX81" s="28">
        <v>11704.4</v>
      </c>
      <c r="AY81" s="8">
        <v>4.4346546340473948E-2</v>
      </c>
      <c r="AZ81" s="8">
        <v>4.2526332144313686E-2</v>
      </c>
      <c r="BA81" s="9">
        <v>5400.01</v>
      </c>
    </row>
    <row r="82" spans="1:53" x14ac:dyDescent="0.45">
      <c r="A82" s="14">
        <v>3</v>
      </c>
      <c r="B82" s="15" t="s">
        <v>10</v>
      </c>
      <c r="C82" s="15">
        <v>30</v>
      </c>
      <c r="D82" s="15">
        <v>5</v>
      </c>
      <c r="E82" s="32">
        <v>7252.9</v>
      </c>
      <c r="F82" s="17"/>
      <c r="G82" s="33">
        <v>7397.05</v>
      </c>
      <c r="H82" s="33">
        <v>10161.4</v>
      </c>
      <c r="I82" s="12">
        <v>0.20110368832370451</v>
      </c>
      <c r="J82" s="12">
        <v>0.18522577696023082</v>
      </c>
      <c r="K82" s="13">
        <v>7240</v>
      </c>
      <c r="L82" s="32">
        <v>8909.75</v>
      </c>
      <c r="M82" s="17"/>
      <c r="N82" s="33">
        <v>8928.7000000000007</v>
      </c>
      <c r="O82" s="33">
        <v>16066.91</v>
      </c>
      <c r="P82" s="12">
        <v>1.8604087612144937E-2</v>
      </c>
      <c r="Q82" s="12">
        <v>1.6516772868212664E-2</v>
      </c>
      <c r="R82" s="13">
        <v>7200</v>
      </c>
      <c r="S82" s="32">
        <v>8689.75</v>
      </c>
      <c r="T82" s="17"/>
      <c r="U82" s="33">
        <v>8732.31</v>
      </c>
      <c r="V82" s="33">
        <v>10128.459999999999</v>
      </c>
      <c r="W82" s="12">
        <v>4.2836765378112346E-2</v>
      </c>
      <c r="X82" s="12">
        <v>3.814884371575071E-2</v>
      </c>
      <c r="Y82" s="13">
        <v>5400</v>
      </c>
      <c r="Z82" s="32">
        <v>8550.5163246269585</v>
      </c>
      <c r="AA82" s="17"/>
      <c r="AB82" s="33">
        <v>8701.0402005806591</v>
      </c>
      <c r="AC82" s="33">
        <v>9078.65</v>
      </c>
      <c r="AD82" s="12">
        <v>5.8173150784867921E-2</v>
      </c>
      <c r="AE82" s="12">
        <v>4.1593166320911215E-2</v>
      </c>
      <c r="AF82" s="17">
        <v>7200.05</v>
      </c>
      <c r="AG82" s="32"/>
      <c r="AH82" s="17"/>
      <c r="AI82" s="33">
        <v>7882.22</v>
      </c>
      <c r="AJ82" s="33">
        <v>9185.34</v>
      </c>
      <c r="AK82" s="12"/>
      <c r="AL82" s="12">
        <v>0.1317850120888017</v>
      </c>
      <c r="AM82" s="13">
        <v>7200</v>
      </c>
      <c r="AN82" s="32">
        <v>8685.85</v>
      </c>
      <c r="AO82" s="17">
        <v>3664.21</v>
      </c>
      <c r="AP82" s="33">
        <v>8689.06</v>
      </c>
      <c r="AQ82" s="33">
        <v>11778.6</v>
      </c>
      <c r="AR82" s="12">
        <v>4.3266344665781727E-2</v>
      </c>
      <c r="AS82" s="12">
        <v>4.2912767867469302E-2</v>
      </c>
      <c r="AT82" s="13">
        <v>5400.01</v>
      </c>
      <c r="AU82" s="32">
        <v>8688.89</v>
      </c>
      <c r="AV82" s="17">
        <v>3644.24</v>
      </c>
      <c r="AW82" s="33">
        <v>8695.6200000000008</v>
      </c>
      <c r="AX82" s="33">
        <v>1E+100</v>
      </c>
      <c r="AY82" s="12">
        <v>4.2931493118470283E-2</v>
      </c>
      <c r="AZ82" s="12">
        <v>4.2190193475902131E-2</v>
      </c>
      <c r="BA82" s="13">
        <v>5400.26</v>
      </c>
    </row>
    <row r="83" spans="1:53" x14ac:dyDescent="0.45">
      <c r="A83">
        <v>4</v>
      </c>
      <c r="B83" t="s">
        <v>9</v>
      </c>
      <c r="C83">
        <v>15</v>
      </c>
      <c r="D83">
        <v>1</v>
      </c>
      <c r="E83" s="27">
        <v>12629.2</v>
      </c>
      <c r="F83" s="16"/>
      <c r="G83" s="28">
        <v>13364.4</v>
      </c>
      <c r="H83" s="28">
        <v>14575</v>
      </c>
      <c r="I83" s="8">
        <v>0.12362950009714926</v>
      </c>
      <c r="J83" s="8">
        <v>7.2612207511033366E-2</v>
      </c>
      <c r="K83" s="9">
        <v>7205</v>
      </c>
      <c r="L83" s="27">
        <v>14290.18</v>
      </c>
      <c r="M83" s="16"/>
      <c r="N83" s="28">
        <v>14373.83</v>
      </c>
      <c r="O83" s="28">
        <v>14438.8</v>
      </c>
      <c r="P83" s="8">
        <v>8.3701113054097612E-3</v>
      </c>
      <c r="Q83" s="8">
        <v>2.5654370333360638E-3</v>
      </c>
      <c r="R83" s="9">
        <v>7200.1</v>
      </c>
      <c r="S83" s="27">
        <v>14287.04</v>
      </c>
      <c r="T83" s="16"/>
      <c r="U83" s="28">
        <v>14345.88</v>
      </c>
      <c r="V83" s="28">
        <v>14441.12</v>
      </c>
      <c r="W83" s="8">
        <v>8.5880034418629372E-3</v>
      </c>
      <c r="X83" s="8">
        <v>4.5049546173703105E-3</v>
      </c>
      <c r="Y83" s="9">
        <v>4390</v>
      </c>
      <c r="Z83" s="27">
        <v>14178.563083702556</v>
      </c>
      <c r="AA83" s="16"/>
      <c r="AB83" s="28">
        <v>14410.8</v>
      </c>
      <c r="AC83" s="28">
        <v>14410.8</v>
      </c>
      <c r="AD83" s="8">
        <v>1.6115477023998862E-2</v>
      </c>
      <c r="AE83" s="8">
        <v>0</v>
      </c>
      <c r="AF83" s="16">
        <v>774.14</v>
      </c>
      <c r="AG83" s="27"/>
      <c r="AH83" s="16"/>
      <c r="AI83" s="28">
        <v>13842.21</v>
      </c>
      <c r="AJ83" s="28">
        <v>14437.27</v>
      </c>
      <c r="AK83" s="8"/>
      <c r="AL83" s="8">
        <v>3.9455824798068126E-2</v>
      </c>
      <c r="AM83" s="9">
        <v>7200</v>
      </c>
      <c r="AN83" s="27">
        <v>14283.1</v>
      </c>
      <c r="AO83" s="16">
        <v>471.26</v>
      </c>
      <c r="AP83" s="28">
        <v>14334.8</v>
      </c>
      <c r="AQ83" s="28">
        <v>14437.3</v>
      </c>
      <c r="AR83" s="8">
        <v>8.861409498431656E-3</v>
      </c>
      <c r="AS83" s="8">
        <v>5.273822410969551E-3</v>
      </c>
      <c r="AT83" s="9">
        <v>5400.07</v>
      </c>
      <c r="AU83" s="27">
        <v>14284.3</v>
      </c>
      <c r="AV83" s="16">
        <v>386.63</v>
      </c>
      <c r="AW83" s="28">
        <v>14334.1</v>
      </c>
      <c r="AX83" s="28">
        <v>14410.8</v>
      </c>
      <c r="AY83" s="8">
        <v>8.778138618258529E-3</v>
      </c>
      <c r="AZ83" s="8">
        <v>5.3223970910705101E-3</v>
      </c>
      <c r="BA83" s="9">
        <v>5400.02</v>
      </c>
    </row>
    <row r="84" spans="1:53" x14ac:dyDescent="0.45">
      <c r="A84">
        <v>4</v>
      </c>
      <c r="B84" t="s">
        <v>9</v>
      </c>
      <c r="C84">
        <v>15</v>
      </c>
      <c r="D84">
        <v>2</v>
      </c>
      <c r="E84" s="27">
        <v>13084.1</v>
      </c>
      <c r="F84" s="16"/>
      <c r="G84" s="28">
        <v>14086</v>
      </c>
      <c r="H84" s="28">
        <v>14629.6</v>
      </c>
      <c r="I84" s="8">
        <v>9.8562147340282624E-2</v>
      </c>
      <c r="J84" s="8">
        <v>2.9535574279868044E-2</v>
      </c>
      <c r="K84" s="9">
        <v>7209</v>
      </c>
      <c r="L84" s="27">
        <v>14387.48</v>
      </c>
      <c r="M84" s="16"/>
      <c r="N84" s="28">
        <v>14484.13</v>
      </c>
      <c r="O84" s="28">
        <v>20193.38</v>
      </c>
      <c r="P84" s="8">
        <v>8.764907300874366E-3</v>
      </c>
      <c r="Q84" s="8">
        <v>2.106140671181735E-3</v>
      </c>
      <c r="R84" s="9">
        <v>7200</v>
      </c>
      <c r="S84" s="27">
        <v>14377.35</v>
      </c>
      <c r="T84" s="16"/>
      <c r="U84" s="28">
        <v>14459.99</v>
      </c>
      <c r="V84" s="28">
        <v>14721.92</v>
      </c>
      <c r="W84" s="8">
        <v>9.4628204509910885E-3</v>
      </c>
      <c r="X84" s="8">
        <v>3.769282176000947E-3</v>
      </c>
      <c r="Y84" s="9">
        <v>4261</v>
      </c>
      <c r="Z84" s="27">
        <v>14256.092762242048</v>
      </c>
      <c r="AA84" s="16"/>
      <c r="AB84" s="28">
        <v>14515.51</v>
      </c>
      <c r="AC84" s="28">
        <v>14515.51</v>
      </c>
      <c r="AD84" s="8">
        <v>1.7816919244486834E-2</v>
      </c>
      <c r="AE84" s="8">
        <v>-5.5805493740793169E-5</v>
      </c>
      <c r="AF84" s="16">
        <v>5729.56</v>
      </c>
      <c r="AG84" s="27"/>
      <c r="AH84" s="16"/>
      <c r="AI84" s="28">
        <v>14143.69</v>
      </c>
      <c r="AJ84" s="28">
        <v>14561.48</v>
      </c>
      <c r="AK84" s="8"/>
      <c r="AL84" s="8">
        <v>2.5560983003437909E-2</v>
      </c>
      <c r="AM84" s="9">
        <v>7200</v>
      </c>
      <c r="AN84" s="27">
        <v>14399</v>
      </c>
      <c r="AO84" s="16">
        <v>310.01</v>
      </c>
      <c r="AP84" s="28">
        <v>14488.1</v>
      </c>
      <c r="AQ84" s="28">
        <v>14514.7</v>
      </c>
      <c r="AR84" s="8">
        <v>7.9712291676714443E-3</v>
      </c>
      <c r="AS84" s="8">
        <v>1.8326248561803113E-3</v>
      </c>
      <c r="AT84" s="9">
        <v>5400</v>
      </c>
      <c r="AU84" s="27">
        <v>14400.5</v>
      </c>
      <c r="AV84" s="16">
        <v>259.61</v>
      </c>
      <c r="AW84" s="28">
        <v>14489</v>
      </c>
      <c r="AX84" s="28">
        <v>14514.7</v>
      </c>
      <c r="AY84" s="8">
        <v>7.8678856607439854E-3</v>
      </c>
      <c r="AZ84" s="8">
        <v>1.7706187520238603E-3</v>
      </c>
      <c r="BA84" s="9">
        <v>5400.04</v>
      </c>
    </row>
    <row r="85" spans="1:53" x14ac:dyDescent="0.45">
      <c r="A85">
        <v>4</v>
      </c>
      <c r="B85" t="s">
        <v>9</v>
      </c>
      <c r="C85">
        <v>15</v>
      </c>
      <c r="D85">
        <v>3</v>
      </c>
      <c r="E85" s="27">
        <v>14360.1</v>
      </c>
      <c r="F85" s="16"/>
      <c r="G85" s="28">
        <v>15550.5</v>
      </c>
      <c r="H85" s="28">
        <v>16867.3</v>
      </c>
      <c r="I85" s="8">
        <v>0.14054967330940538</v>
      </c>
      <c r="J85" s="8">
        <v>6.9304370777216656E-2</v>
      </c>
      <c r="K85" s="9">
        <v>7207</v>
      </c>
      <c r="L85" s="27">
        <v>16489.22</v>
      </c>
      <c r="M85" s="16"/>
      <c r="N85" s="28">
        <v>16568.740000000002</v>
      </c>
      <c r="O85" s="28">
        <v>25418.7</v>
      </c>
      <c r="P85" s="8">
        <v>1.3122087180932784E-2</v>
      </c>
      <c r="Q85" s="8">
        <v>8.3628243639303629E-3</v>
      </c>
      <c r="R85" s="9">
        <v>7200</v>
      </c>
      <c r="S85" s="27">
        <v>16385.86</v>
      </c>
      <c r="T85" s="16"/>
      <c r="U85" s="28">
        <v>16450.560000000001</v>
      </c>
      <c r="V85" s="28">
        <v>16812.23</v>
      </c>
      <c r="W85" s="8">
        <v>1.9308171244883616E-2</v>
      </c>
      <c r="X85" s="8">
        <v>1.5435883716462359E-2</v>
      </c>
      <c r="Y85" s="9">
        <v>4707</v>
      </c>
      <c r="Z85" s="27">
        <v>16254.618390863247</v>
      </c>
      <c r="AA85" s="16"/>
      <c r="AB85" s="28">
        <v>16582.675066499163</v>
      </c>
      <c r="AC85" s="28">
        <v>16708.47</v>
      </c>
      <c r="AD85" s="8">
        <v>2.7162966395891101E-2</v>
      </c>
      <c r="AE85" s="8">
        <v>7.528812243181927E-3</v>
      </c>
      <c r="AF85" s="16">
        <v>7200.11</v>
      </c>
      <c r="AG85" s="27"/>
      <c r="AH85" s="16"/>
      <c r="AI85" s="28">
        <v>15899.14</v>
      </c>
      <c r="AJ85" s="28">
        <v>16720.95</v>
      </c>
      <c r="AK85" s="8"/>
      <c r="AL85" s="8">
        <v>4.8438307038286672E-2</v>
      </c>
      <c r="AM85" s="9">
        <v>7200</v>
      </c>
      <c r="AN85" s="27">
        <v>16422.400000000001</v>
      </c>
      <c r="AO85" s="16">
        <v>727.27</v>
      </c>
      <c r="AP85" s="28">
        <v>16537.3</v>
      </c>
      <c r="AQ85" s="28">
        <v>16708.5</v>
      </c>
      <c r="AR85" s="8">
        <v>1.7121256464535634E-2</v>
      </c>
      <c r="AS85" s="8">
        <v>1.024450473322823E-2</v>
      </c>
      <c r="AT85" s="9">
        <v>5400.01</v>
      </c>
      <c r="AU85" s="27">
        <v>16424.7</v>
      </c>
      <c r="AV85" s="16">
        <v>763.88</v>
      </c>
      <c r="AW85" s="28">
        <v>16526.599999999999</v>
      </c>
      <c r="AX85" s="28">
        <v>16708.5</v>
      </c>
      <c r="AY85" s="8">
        <v>1.6983601730140487E-2</v>
      </c>
      <c r="AZ85" s="8">
        <v>1.0884898497588506E-2</v>
      </c>
      <c r="BA85" s="9">
        <v>5400.02</v>
      </c>
    </row>
    <row r="86" spans="1:53" x14ac:dyDescent="0.45">
      <c r="A86">
        <v>4</v>
      </c>
      <c r="B86" t="s">
        <v>9</v>
      </c>
      <c r="C86">
        <v>15</v>
      </c>
      <c r="D86">
        <v>4</v>
      </c>
      <c r="E86" s="27">
        <v>11954.6</v>
      </c>
      <c r="F86" s="16"/>
      <c r="G86" s="28">
        <v>12887.7</v>
      </c>
      <c r="H86" s="28">
        <v>13608.6</v>
      </c>
      <c r="I86" s="8">
        <v>0.11216504553694825</v>
      </c>
      <c r="J86" s="8">
        <v>4.2866298944885452E-2</v>
      </c>
      <c r="K86" s="9">
        <v>7205</v>
      </c>
      <c r="L86" s="27">
        <v>13209.45</v>
      </c>
      <c r="M86" s="16"/>
      <c r="N86" s="28">
        <v>13415.3</v>
      </c>
      <c r="O86" s="28">
        <v>19932.29</v>
      </c>
      <c r="P86" s="8">
        <v>1.8970819665069576E-2</v>
      </c>
      <c r="Q86" s="8">
        <v>3.6829116316583459E-3</v>
      </c>
      <c r="R86" s="9">
        <v>7200</v>
      </c>
      <c r="S86" s="27">
        <v>13276.43</v>
      </c>
      <c r="T86" s="16"/>
      <c r="U86" s="28">
        <v>13338.68</v>
      </c>
      <c r="V86" s="28">
        <v>13722.95</v>
      </c>
      <c r="W86" s="8">
        <v>1.399640101033125E-2</v>
      </c>
      <c r="X86" s="8">
        <v>9.3732663244927468E-3</v>
      </c>
      <c r="Y86" s="9">
        <v>4459</v>
      </c>
      <c r="Z86" s="27">
        <v>13057.634928738738</v>
      </c>
      <c r="AA86" s="16"/>
      <c r="AB86" s="28">
        <v>13464.99</v>
      </c>
      <c r="AC86" s="28">
        <v>13464.99</v>
      </c>
      <c r="AD86" s="8">
        <v>3.0245703549101482E-2</v>
      </c>
      <c r="AE86" s="8">
        <v>-7.4267223869161797E-6</v>
      </c>
      <c r="AF86" s="16">
        <v>6979.34</v>
      </c>
      <c r="AG86" s="27"/>
      <c r="AH86" s="16"/>
      <c r="AI86" s="28">
        <v>13244.35</v>
      </c>
      <c r="AJ86" s="28">
        <v>13464.89</v>
      </c>
      <c r="AK86" s="8"/>
      <c r="AL86" s="8">
        <v>1.6378893552045286E-2</v>
      </c>
      <c r="AM86" s="9">
        <v>7200</v>
      </c>
      <c r="AN86" s="27">
        <v>13288.5</v>
      </c>
      <c r="AO86" s="16">
        <v>572.62</v>
      </c>
      <c r="AP86" s="28">
        <v>13350</v>
      </c>
      <c r="AQ86" s="28">
        <v>13501.1</v>
      </c>
      <c r="AR86" s="8">
        <v>1.3099995618233749E-2</v>
      </c>
      <c r="AS86" s="8">
        <v>8.532561350296914E-3</v>
      </c>
      <c r="AT86" s="9">
        <v>5400</v>
      </c>
      <c r="AU86" s="27">
        <v>13287.7</v>
      </c>
      <c r="AV86" s="16">
        <v>596.4</v>
      </c>
      <c r="AW86" s="28">
        <v>13375.6</v>
      </c>
      <c r="AX86" s="28">
        <v>13464.9</v>
      </c>
      <c r="AY86" s="8">
        <v>1.3159409397328809E-2</v>
      </c>
      <c r="AZ86" s="8">
        <v>6.6313204192532619E-3</v>
      </c>
      <c r="BA86" s="9">
        <v>5400</v>
      </c>
    </row>
    <row r="87" spans="1:53" x14ac:dyDescent="0.45">
      <c r="A87">
        <v>4</v>
      </c>
      <c r="B87" t="s">
        <v>9</v>
      </c>
      <c r="C87">
        <v>15</v>
      </c>
      <c r="D87">
        <v>5</v>
      </c>
      <c r="E87" s="27">
        <v>11720.4</v>
      </c>
      <c r="F87" s="16"/>
      <c r="G87" s="28">
        <v>13205.2</v>
      </c>
      <c r="H87" s="28">
        <v>14064.4</v>
      </c>
      <c r="I87" s="8">
        <v>0.16047189610836141</v>
      </c>
      <c r="J87" s="8">
        <v>5.4116197611867596E-2</v>
      </c>
      <c r="K87" s="9">
        <v>7206</v>
      </c>
      <c r="L87" s="27">
        <v>13692.74</v>
      </c>
      <c r="M87" s="16"/>
      <c r="N87" s="28">
        <v>13793.87</v>
      </c>
      <c r="O87" s="28">
        <v>18497.099999999999</v>
      </c>
      <c r="P87" s="8">
        <v>1.919387996303917E-2</v>
      </c>
      <c r="Q87" s="8">
        <v>1.1949973855179175E-2</v>
      </c>
      <c r="R87" s="9">
        <v>7200</v>
      </c>
      <c r="S87" s="27">
        <v>13630.3</v>
      </c>
      <c r="T87" s="16"/>
      <c r="U87" s="28">
        <v>13703.23</v>
      </c>
      <c r="V87" s="28">
        <v>14116.6</v>
      </c>
      <c r="W87" s="8">
        <v>2.366643506414445E-2</v>
      </c>
      <c r="X87" s="8">
        <v>1.8442484975681819E-2</v>
      </c>
      <c r="Y87" s="9">
        <v>4518</v>
      </c>
      <c r="Z87" s="27">
        <v>13514.167600938699</v>
      </c>
      <c r="AA87" s="16"/>
      <c r="AB87" s="28">
        <v>13776.334036076349</v>
      </c>
      <c r="AC87" s="28">
        <v>13975.56</v>
      </c>
      <c r="AD87" s="8">
        <v>3.1984957707084989E-2</v>
      </c>
      <c r="AE87" s="8">
        <v>1.320606874466553E-2</v>
      </c>
      <c r="AF87" s="16">
        <v>7200.14</v>
      </c>
      <c r="AG87" s="27"/>
      <c r="AH87" s="16"/>
      <c r="AI87" s="28">
        <v>13550.72</v>
      </c>
      <c r="AJ87" s="28">
        <v>13960.71</v>
      </c>
      <c r="AK87" s="8"/>
      <c r="AL87" s="8">
        <v>2.9366722299025219E-2</v>
      </c>
      <c r="AM87" s="9">
        <v>7200</v>
      </c>
      <c r="AN87" s="27">
        <v>13700.5</v>
      </c>
      <c r="AO87" s="16">
        <v>594.30999999999995</v>
      </c>
      <c r="AP87" s="28">
        <v>13776.5</v>
      </c>
      <c r="AQ87" s="28">
        <v>13960.7</v>
      </c>
      <c r="AR87" s="8">
        <v>1.8638033909474504E-2</v>
      </c>
      <c r="AS87" s="8">
        <v>1.3194180807552681E-2</v>
      </c>
      <c r="AT87" s="9">
        <v>5400</v>
      </c>
      <c r="AU87" s="27">
        <v>13700.3</v>
      </c>
      <c r="AV87" s="16">
        <v>503.31</v>
      </c>
      <c r="AW87" s="28">
        <v>13764.8</v>
      </c>
      <c r="AX87" s="28">
        <v>13990.1</v>
      </c>
      <c r="AY87" s="8">
        <v>1.8652359838690142E-2</v>
      </c>
      <c r="AZ87" s="8">
        <v>1.4032247666664383E-2</v>
      </c>
      <c r="BA87" s="9">
        <v>5400.01</v>
      </c>
    </row>
    <row r="88" spans="1:53" x14ac:dyDescent="0.45">
      <c r="A88" s="34">
        <v>4</v>
      </c>
      <c r="B88" s="35" t="s">
        <v>9</v>
      </c>
      <c r="C88" s="35">
        <v>20</v>
      </c>
      <c r="D88" s="35">
        <v>1</v>
      </c>
      <c r="E88" s="36">
        <v>15387.4</v>
      </c>
      <c r="F88" s="37"/>
      <c r="G88" s="38">
        <v>16531.8</v>
      </c>
      <c r="H88" s="38">
        <v>19199.8</v>
      </c>
      <c r="I88" s="39">
        <v>0.16575040933389715</v>
      </c>
      <c r="J88" s="39">
        <v>0.10370514947464296</v>
      </c>
      <c r="K88" s="40">
        <v>7220</v>
      </c>
      <c r="L88" s="36">
        <v>18390.32</v>
      </c>
      <c r="M88" s="37"/>
      <c r="N88" s="38">
        <v>18444.599999999999</v>
      </c>
      <c r="O88" s="38">
        <v>18444.599999999999</v>
      </c>
      <c r="P88" s="39">
        <v>2.9428667469068911E-3</v>
      </c>
      <c r="Q88" s="39">
        <v>0</v>
      </c>
      <c r="R88" s="40">
        <v>7077.3</v>
      </c>
      <c r="S88" s="36">
        <v>18289.07</v>
      </c>
      <c r="T88" s="37"/>
      <c r="U88" s="38">
        <v>18346.18</v>
      </c>
      <c r="V88" s="38">
        <v>18558.810000000001</v>
      </c>
      <c r="W88" s="39">
        <v>8.43227828199033E-3</v>
      </c>
      <c r="X88" s="39">
        <v>5.3359790941521238E-3</v>
      </c>
      <c r="Y88" s="40">
        <v>4988</v>
      </c>
      <c r="Z88" s="36">
        <v>18062.68033699131</v>
      </c>
      <c r="AA88" s="37"/>
      <c r="AB88" s="38">
        <v>18273.027500251039</v>
      </c>
      <c r="AC88" s="38">
        <v>18484.03</v>
      </c>
      <c r="AD88" s="39">
        <v>2.0706313121926639E-2</v>
      </c>
      <c r="AE88" s="39">
        <v>9.3020450293831089E-3</v>
      </c>
      <c r="AF88" s="37">
        <v>7200.1</v>
      </c>
      <c r="AG88" s="36"/>
      <c r="AH88" s="37"/>
      <c r="AI88" s="38">
        <v>16953.580000000002</v>
      </c>
      <c r="AJ88" s="38">
        <v>18595.43</v>
      </c>
      <c r="AK88" s="39"/>
      <c r="AL88" s="39">
        <v>8.0837751970766342E-2</v>
      </c>
      <c r="AM88" s="40">
        <v>7200</v>
      </c>
      <c r="AN88" s="36">
        <v>18309.900000000001</v>
      </c>
      <c r="AO88" s="37">
        <v>1909.42</v>
      </c>
      <c r="AP88" s="38">
        <v>18337</v>
      </c>
      <c r="AQ88" s="38">
        <v>18467.900000000001</v>
      </c>
      <c r="AR88" s="39">
        <v>7.302950457044181E-3</v>
      </c>
      <c r="AS88" s="39">
        <v>5.8336857399997047E-3</v>
      </c>
      <c r="AT88" s="40">
        <v>5400.03</v>
      </c>
      <c r="AU88" s="36">
        <v>18310.099999999999</v>
      </c>
      <c r="AV88" s="37">
        <v>1527.53</v>
      </c>
      <c r="AW88" s="38">
        <v>18345.8</v>
      </c>
      <c r="AX88" s="38">
        <v>18517.099999999999</v>
      </c>
      <c r="AY88" s="39">
        <v>7.2921071749997299E-3</v>
      </c>
      <c r="AZ88" s="39">
        <v>5.3565813300369362E-3</v>
      </c>
      <c r="BA88" s="40">
        <v>5400</v>
      </c>
    </row>
    <row r="89" spans="1:53" x14ac:dyDescent="0.45">
      <c r="A89" s="26">
        <v>4</v>
      </c>
      <c r="B89" s="6" t="s">
        <v>9</v>
      </c>
      <c r="C89" s="6">
        <v>20</v>
      </c>
      <c r="D89" s="6">
        <v>2</v>
      </c>
      <c r="E89" s="27">
        <v>14944.7</v>
      </c>
      <c r="F89" s="16"/>
      <c r="G89" s="28">
        <v>15300.1</v>
      </c>
      <c r="H89" s="28">
        <v>16282.2</v>
      </c>
      <c r="I89" s="8">
        <v>7.4731267343332616E-2</v>
      </c>
      <c r="J89" s="8">
        <v>5.272744608320834E-2</v>
      </c>
      <c r="K89" s="9">
        <v>7214</v>
      </c>
      <c r="L89" s="27">
        <v>16041.43</v>
      </c>
      <c r="M89" s="16"/>
      <c r="N89" s="28">
        <v>16118.55</v>
      </c>
      <c r="O89" s="28">
        <v>24409.96</v>
      </c>
      <c r="P89" s="8">
        <v>6.8296047360841307E-3</v>
      </c>
      <c r="Q89" s="8">
        <v>2.0548869657387074E-3</v>
      </c>
      <c r="R89" s="9">
        <v>7200</v>
      </c>
      <c r="S89" s="27">
        <v>15970.04</v>
      </c>
      <c r="T89" s="16"/>
      <c r="U89" s="28">
        <v>16031.73</v>
      </c>
      <c r="V89" s="28">
        <v>16206.73</v>
      </c>
      <c r="W89" s="8">
        <v>1.1249561966698258E-2</v>
      </c>
      <c r="X89" s="8">
        <v>7.4301592274269041E-3</v>
      </c>
      <c r="Y89" s="9">
        <v>4906</v>
      </c>
      <c r="Z89" s="27">
        <v>15887.813873591282</v>
      </c>
      <c r="AA89" s="16"/>
      <c r="AB89" s="28">
        <v>16109.941256549033</v>
      </c>
      <c r="AC89" s="28">
        <v>16151.74</v>
      </c>
      <c r="AD89" s="8">
        <v>1.634041449458189E-2</v>
      </c>
      <c r="AE89" s="8">
        <v>2.5878786713361451E-3</v>
      </c>
      <c r="AF89" s="16">
        <v>7200.07</v>
      </c>
      <c r="AG89" s="27"/>
      <c r="AH89" s="16"/>
      <c r="AI89" s="28">
        <v>15731.88</v>
      </c>
      <c r="AJ89" s="28">
        <v>16261.11</v>
      </c>
      <c r="AK89" s="8"/>
      <c r="AL89" s="8">
        <v>2.5994722550016319E-2</v>
      </c>
      <c r="AM89" s="9">
        <v>7200</v>
      </c>
      <c r="AN89" s="27">
        <v>16023.1</v>
      </c>
      <c r="AO89" s="16">
        <v>2846.95</v>
      </c>
      <c r="AP89" s="28">
        <v>16060.8</v>
      </c>
      <c r="AQ89" s="28">
        <v>16158.5</v>
      </c>
      <c r="AR89" s="8">
        <v>7.9644669862194047E-3</v>
      </c>
      <c r="AS89" s="8">
        <v>5.6303531384235082E-3</v>
      </c>
      <c r="AT89" s="9">
        <v>5400.06</v>
      </c>
      <c r="AU89" s="27">
        <v>16025</v>
      </c>
      <c r="AV89" s="16">
        <v>3174.72</v>
      </c>
      <c r="AW89" s="28">
        <v>16070</v>
      </c>
      <c r="AX89" s="28">
        <v>16158.5</v>
      </c>
      <c r="AY89" s="8">
        <v>7.846832601317244E-3</v>
      </c>
      <c r="AZ89" s="8">
        <v>5.0607550641602562E-3</v>
      </c>
      <c r="BA89" s="9">
        <v>5400.07</v>
      </c>
    </row>
    <row r="90" spans="1:53" x14ac:dyDescent="0.45">
      <c r="A90" s="26">
        <v>4</v>
      </c>
      <c r="B90" s="6" t="s">
        <v>9</v>
      </c>
      <c r="C90" s="6">
        <v>20</v>
      </c>
      <c r="D90" s="6">
        <v>3</v>
      </c>
      <c r="E90" s="27">
        <v>15066.1</v>
      </c>
      <c r="F90" s="16"/>
      <c r="G90" s="28">
        <v>15409</v>
      </c>
      <c r="H90" s="28">
        <v>17273.7</v>
      </c>
      <c r="I90" s="8">
        <v>0.10915630578453256</v>
      </c>
      <c r="J90" s="8">
        <v>8.8880965600511258E-2</v>
      </c>
      <c r="K90" s="9">
        <v>7213</v>
      </c>
      <c r="L90" s="27">
        <v>16798.3</v>
      </c>
      <c r="M90" s="16"/>
      <c r="N90" s="28">
        <v>16845.41</v>
      </c>
      <c r="O90" s="28">
        <v>23318.59</v>
      </c>
      <c r="P90" s="8">
        <v>6.7330212503776271E-3</v>
      </c>
      <c r="Q90" s="8">
        <v>3.9474532245121945E-3</v>
      </c>
      <c r="R90" s="9">
        <v>7200</v>
      </c>
      <c r="S90" s="27">
        <v>16762.55</v>
      </c>
      <c r="T90" s="16"/>
      <c r="U90" s="28">
        <v>16798.13</v>
      </c>
      <c r="V90" s="28">
        <v>17153.86</v>
      </c>
      <c r="W90" s="8">
        <v>8.8468836346843136E-3</v>
      </c>
      <c r="X90" s="8">
        <v>6.7430731833938076E-3</v>
      </c>
      <c r="Y90" s="9">
        <v>5400</v>
      </c>
      <c r="Z90" s="27">
        <v>16593.215712918933</v>
      </c>
      <c r="AA90" s="16"/>
      <c r="AB90" s="28">
        <v>16833.032033253039</v>
      </c>
      <c r="AC90" s="28">
        <v>16912.169999999998</v>
      </c>
      <c r="AD90" s="8">
        <v>1.8859453699972599E-2</v>
      </c>
      <c r="AE90" s="8">
        <v>4.6793502399135739E-3</v>
      </c>
      <c r="AF90" s="16">
        <v>7200.04</v>
      </c>
      <c r="AG90" s="27"/>
      <c r="AH90" s="16"/>
      <c r="AI90" s="28">
        <v>15902.56</v>
      </c>
      <c r="AJ90" s="28">
        <v>16943.900000000001</v>
      </c>
      <c r="AK90" s="8"/>
      <c r="AL90" s="8">
        <v>5.9697247603353022E-2</v>
      </c>
      <c r="AM90" s="9">
        <v>7200</v>
      </c>
      <c r="AN90" s="27">
        <v>16785.400000000001</v>
      </c>
      <c r="AO90" s="16">
        <v>3612.62</v>
      </c>
      <c r="AP90" s="28">
        <v>16815.3</v>
      </c>
      <c r="AQ90" s="28">
        <v>16947.599999999999</v>
      </c>
      <c r="AR90" s="8">
        <v>7.4957855792601906E-3</v>
      </c>
      <c r="AS90" s="8">
        <v>5.7278279487492732E-3</v>
      </c>
      <c r="AT90" s="9">
        <v>5400</v>
      </c>
      <c r="AU90" s="27">
        <v>16785.8</v>
      </c>
      <c r="AV90" s="16">
        <v>3614.11</v>
      </c>
      <c r="AW90" s="28">
        <v>16811.599999999999</v>
      </c>
      <c r="AX90" s="28">
        <v>16927.900000000001</v>
      </c>
      <c r="AY90" s="8">
        <v>7.4721339721631813E-3</v>
      </c>
      <c r="AZ90" s="8">
        <v>5.94660531439784E-3</v>
      </c>
      <c r="BA90" s="9">
        <v>5400.09</v>
      </c>
    </row>
    <row r="91" spans="1:53" x14ac:dyDescent="0.45">
      <c r="A91" s="26">
        <v>4</v>
      </c>
      <c r="B91" s="6" t="s">
        <v>9</v>
      </c>
      <c r="C91" s="6">
        <v>20</v>
      </c>
      <c r="D91" s="6">
        <v>4</v>
      </c>
      <c r="E91" s="27">
        <v>15249.5</v>
      </c>
      <c r="F91" s="16"/>
      <c r="G91" s="28">
        <v>16069.4</v>
      </c>
      <c r="H91" s="28">
        <v>19923.900000000001</v>
      </c>
      <c r="I91" s="8">
        <v>0.18523762455587317</v>
      </c>
      <c r="J91" s="8">
        <v>0.1414313573584805</v>
      </c>
      <c r="K91" s="9">
        <v>7219</v>
      </c>
      <c r="L91" s="27">
        <v>18512.95</v>
      </c>
      <c r="M91" s="16"/>
      <c r="N91" s="28">
        <v>18568.32</v>
      </c>
      <c r="O91" s="28">
        <v>26715.33</v>
      </c>
      <c r="P91" s="8">
        <v>1.087543076964172E-2</v>
      </c>
      <c r="Q91" s="8">
        <v>7.9170785136110002E-3</v>
      </c>
      <c r="R91" s="9">
        <v>7200</v>
      </c>
      <c r="S91" s="27">
        <v>18358.150000000001</v>
      </c>
      <c r="T91" s="16"/>
      <c r="U91" s="28">
        <v>18401.990000000002</v>
      </c>
      <c r="V91" s="28">
        <v>19156.810000000001</v>
      </c>
      <c r="W91" s="8">
        <v>1.9146207891432614E-2</v>
      </c>
      <c r="X91" s="8">
        <v>1.6803889616114037E-2</v>
      </c>
      <c r="Y91" s="9">
        <v>5397</v>
      </c>
      <c r="Z91" s="27">
        <v>18163.938303092327</v>
      </c>
      <c r="AA91" s="16"/>
      <c r="AB91" s="28">
        <v>18406.50662217442</v>
      </c>
      <c r="AC91" s="28">
        <v>18720.63</v>
      </c>
      <c r="AD91" s="8">
        <v>2.9522704400271032E-2</v>
      </c>
      <c r="AE91" s="8">
        <v>1.6562571945907618E-2</v>
      </c>
      <c r="AF91" s="16">
        <v>7200.06</v>
      </c>
      <c r="AG91" s="27"/>
      <c r="AH91" s="16"/>
      <c r="AI91" s="28">
        <v>16166.86</v>
      </c>
      <c r="AJ91" s="28">
        <v>18822.98</v>
      </c>
      <c r="AK91" s="8"/>
      <c r="AL91" s="8">
        <v>0.13622418721448987</v>
      </c>
      <c r="AM91" s="9">
        <v>7200</v>
      </c>
      <c r="AN91" s="27">
        <v>18378.5</v>
      </c>
      <c r="AO91" s="16">
        <v>3611.62</v>
      </c>
      <c r="AP91" s="28">
        <v>18389.400000000001</v>
      </c>
      <c r="AQ91" s="28">
        <v>18716.5</v>
      </c>
      <c r="AR91" s="8">
        <v>1.80589319584324E-2</v>
      </c>
      <c r="AS91" s="8">
        <v>1.7476558117169264E-2</v>
      </c>
      <c r="AT91" s="9">
        <v>5400.01</v>
      </c>
      <c r="AU91" s="27">
        <v>18395.8</v>
      </c>
      <c r="AV91" s="16">
        <v>3632.32</v>
      </c>
      <c r="AW91" s="28">
        <v>18403.7</v>
      </c>
      <c r="AX91" s="28">
        <v>18730.900000000001</v>
      </c>
      <c r="AY91" s="8">
        <v>1.7134613843400249E-2</v>
      </c>
      <c r="AZ91" s="8">
        <v>1.6712526380466393E-2</v>
      </c>
      <c r="BA91" s="9">
        <v>5400.01</v>
      </c>
    </row>
    <row r="92" spans="1:53" x14ac:dyDescent="0.45">
      <c r="A92" s="14">
        <v>4</v>
      </c>
      <c r="B92" s="15" t="s">
        <v>9</v>
      </c>
      <c r="C92" s="15">
        <v>20</v>
      </c>
      <c r="D92" s="15">
        <v>5</v>
      </c>
      <c r="E92" s="32">
        <v>18028.5</v>
      </c>
      <c r="F92" s="17"/>
      <c r="G92" s="33">
        <v>18557.5</v>
      </c>
      <c r="H92" s="33">
        <v>21647.3</v>
      </c>
      <c r="I92" s="12">
        <v>0.1424926668223595</v>
      </c>
      <c r="J92" s="12">
        <v>0.11733131788867274</v>
      </c>
      <c r="K92" s="13">
        <v>7218</v>
      </c>
      <c r="L92" s="32">
        <v>20842.12</v>
      </c>
      <c r="M92" s="17"/>
      <c r="N92" s="33">
        <v>20921.61</v>
      </c>
      <c r="O92" s="33">
        <v>28034.53</v>
      </c>
      <c r="P92" s="12">
        <v>8.6656827263297733E-3</v>
      </c>
      <c r="Q92" s="12">
        <v>4.8848214281467846E-3</v>
      </c>
      <c r="R92" s="13">
        <v>7200</v>
      </c>
      <c r="S92" s="32">
        <v>20688.52</v>
      </c>
      <c r="T92" s="17"/>
      <c r="U92" s="33">
        <v>20746.599999999999</v>
      </c>
      <c r="V92" s="33">
        <v>21717.11</v>
      </c>
      <c r="W92" s="12">
        <v>1.5971511074560869E-2</v>
      </c>
      <c r="X92" s="12">
        <v>1.320899473038605E-2</v>
      </c>
      <c r="Y92" s="13">
        <v>5128</v>
      </c>
      <c r="Z92" s="32">
        <v>20419.31057160753</v>
      </c>
      <c r="AA92" s="17"/>
      <c r="AB92" s="33">
        <v>20762.57814318383</v>
      </c>
      <c r="AC92" s="33">
        <v>21024.31</v>
      </c>
      <c r="AD92" s="12">
        <v>2.8776184730555796E-2</v>
      </c>
      <c r="AE92" s="12">
        <v>1.2449010541424273E-2</v>
      </c>
      <c r="AF92" s="17">
        <v>7200.1</v>
      </c>
      <c r="AG92" s="32"/>
      <c r="AH92" s="17"/>
      <c r="AI92" s="33">
        <v>18937.939999999999</v>
      </c>
      <c r="AJ92" s="33">
        <v>21378.68</v>
      </c>
      <c r="AK92" s="12"/>
      <c r="AL92" s="12">
        <v>9.9236074810540864E-2</v>
      </c>
      <c r="AM92" s="13">
        <v>7200</v>
      </c>
      <c r="AN92" s="32">
        <v>20690.2</v>
      </c>
      <c r="AO92" s="17">
        <v>3615.53</v>
      </c>
      <c r="AP92" s="33">
        <v>20706.599999999999</v>
      </c>
      <c r="AQ92" s="33">
        <v>21123.1</v>
      </c>
      <c r="AR92" s="12">
        <v>1.5891603577002079E-2</v>
      </c>
      <c r="AS92" s="12">
        <v>1.5111554196071251E-2</v>
      </c>
      <c r="AT92" s="13">
        <v>5400.07</v>
      </c>
      <c r="AU92" s="32">
        <v>20691.099999999999</v>
      </c>
      <c r="AV92" s="17">
        <v>3608.66</v>
      </c>
      <c r="AW92" s="33">
        <v>20706.900000000001</v>
      </c>
      <c r="AX92" s="33">
        <v>21923.7</v>
      </c>
      <c r="AY92" s="12">
        <v>1.5848795989024264E-2</v>
      </c>
      <c r="AZ92" s="12">
        <v>1.5097285000078472E-2</v>
      </c>
      <c r="BA92" s="13">
        <v>5400.09</v>
      </c>
    </row>
    <row r="93" spans="1:53" x14ac:dyDescent="0.45">
      <c r="A93">
        <v>4</v>
      </c>
      <c r="B93" t="s">
        <v>9</v>
      </c>
      <c r="C93">
        <v>25</v>
      </c>
      <c r="D93">
        <v>1</v>
      </c>
      <c r="E93" s="27">
        <v>17051.400000000001</v>
      </c>
      <c r="F93" s="16"/>
      <c r="G93" s="28">
        <v>17215.400000000001</v>
      </c>
      <c r="H93" s="28">
        <v>18185.099999999999</v>
      </c>
      <c r="I93" s="8">
        <v>3.7925203556619699E-2</v>
      </c>
      <c r="J93" s="8">
        <v>2.8671988769756785E-2</v>
      </c>
      <c r="K93" s="9">
        <v>7219</v>
      </c>
      <c r="L93" s="27">
        <v>17600.03</v>
      </c>
      <c r="M93" s="16"/>
      <c r="N93" s="28">
        <v>17647.509999999998</v>
      </c>
      <c r="O93" s="28">
        <v>27283.89</v>
      </c>
      <c r="P93" s="8">
        <v>6.970378992494225E-3</v>
      </c>
      <c r="Q93" s="8">
        <v>4.2914604676146688E-3</v>
      </c>
      <c r="R93" s="9">
        <v>7200.1</v>
      </c>
      <c r="S93" s="27">
        <v>17551.37</v>
      </c>
      <c r="T93" s="16"/>
      <c r="U93" s="28">
        <v>17603.29</v>
      </c>
      <c r="V93" s="28">
        <v>17873.5</v>
      </c>
      <c r="W93" s="8">
        <v>9.7158755262061053E-3</v>
      </c>
      <c r="X93" s="8">
        <v>6.7864431375845181E-3</v>
      </c>
      <c r="Y93" s="9">
        <v>5400</v>
      </c>
      <c r="Z93" s="27">
        <v>17360.747136801605</v>
      </c>
      <c r="AA93" s="16"/>
      <c r="AB93" s="28">
        <v>17550.812433610747</v>
      </c>
      <c r="AC93" s="28">
        <v>17723.57</v>
      </c>
      <c r="AD93" s="8">
        <v>2.0471206602191025E-2</v>
      </c>
      <c r="AE93" s="8">
        <v>9.7473345600944412E-3</v>
      </c>
      <c r="AF93" s="16">
        <v>7200.16</v>
      </c>
      <c r="AG93" s="27"/>
      <c r="AH93" s="16"/>
      <c r="AI93" s="28">
        <v>17485.560000000001</v>
      </c>
      <c r="AJ93" s="28">
        <v>17724.36</v>
      </c>
      <c r="AK93" s="8"/>
      <c r="AL93" s="8">
        <v>1.3429010069641636E-2</v>
      </c>
      <c r="AM93" s="9">
        <v>7200</v>
      </c>
      <c r="AN93" s="27">
        <v>17584</v>
      </c>
      <c r="AO93" s="16">
        <v>3620.73</v>
      </c>
      <c r="AP93" s="28">
        <v>17604.3</v>
      </c>
      <c r="AQ93" s="28">
        <v>17822.3</v>
      </c>
      <c r="AR93" s="8">
        <v>7.8748243158686271E-3</v>
      </c>
      <c r="AS93" s="8">
        <v>6.7294568757874651E-3</v>
      </c>
      <c r="AT93" s="9">
        <v>5400.02</v>
      </c>
      <c r="AU93" s="27">
        <v>17582.5</v>
      </c>
      <c r="AV93" s="16">
        <v>3616.13</v>
      </c>
      <c r="AW93" s="28">
        <v>17612.8</v>
      </c>
      <c r="AX93" s="28">
        <v>17874.400000000001</v>
      </c>
      <c r="AY93" s="8">
        <v>7.9594573779435927E-3</v>
      </c>
      <c r="AZ93" s="8">
        <v>6.2498695240293259E-3</v>
      </c>
      <c r="BA93" s="9">
        <v>5400.01</v>
      </c>
    </row>
    <row r="94" spans="1:53" x14ac:dyDescent="0.45">
      <c r="A94">
        <v>4</v>
      </c>
      <c r="B94" t="s">
        <v>9</v>
      </c>
      <c r="C94">
        <v>25</v>
      </c>
      <c r="D94">
        <v>2</v>
      </c>
      <c r="E94" s="27">
        <v>17062.599999999999</v>
      </c>
      <c r="F94" s="16"/>
      <c r="G94" s="28">
        <v>17408.8</v>
      </c>
      <c r="H94" s="28">
        <v>21110.799999999999</v>
      </c>
      <c r="I94" s="8">
        <v>0.16240364323439657</v>
      </c>
      <c r="J94" s="8">
        <v>0.14540882071542216</v>
      </c>
      <c r="K94" s="9">
        <v>7232</v>
      </c>
      <c r="L94" s="27">
        <v>20108.78</v>
      </c>
      <c r="M94" s="16"/>
      <c r="N94" s="28">
        <v>20151.61</v>
      </c>
      <c r="O94" s="28">
        <v>27684.54</v>
      </c>
      <c r="P94" s="8">
        <v>1.2867859118713942E-2</v>
      </c>
      <c r="Q94" s="8">
        <v>1.0765351179696896E-2</v>
      </c>
      <c r="R94" s="9">
        <v>7200</v>
      </c>
      <c r="S94" s="27">
        <v>19975.2</v>
      </c>
      <c r="T94" s="16"/>
      <c r="U94" s="28">
        <v>20012.89</v>
      </c>
      <c r="V94" s="28">
        <v>21240.67</v>
      </c>
      <c r="W94" s="8">
        <v>1.9425249043857104E-2</v>
      </c>
      <c r="X94" s="8">
        <v>1.7575061693365708E-2</v>
      </c>
      <c r="Y94" s="9">
        <v>5400</v>
      </c>
      <c r="Z94" s="27">
        <v>19815.933496886399</v>
      </c>
      <c r="AA94" s="16"/>
      <c r="AB94" s="28">
        <v>20002.847554723427</v>
      </c>
      <c r="AC94" s="28">
        <v>20370.91</v>
      </c>
      <c r="AD94" s="8">
        <v>2.7243579354756426E-2</v>
      </c>
      <c r="AE94" s="8">
        <v>1.8068041402007729E-2</v>
      </c>
      <c r="AF94" s="16">
        <v>7200.06</v>
      </c>
      <c r="AG94" s="27"/>
      <c r="AH94" s="16"/>
      <c r="AI94" s="28">
        <v>17277.88</v>
      </c>
      <c r="AJ94" s="28">
        <v>20500.48</v>
      </c>
      <c r="AK94" s="8"/>
      <c r="AL94" s="8">
        <v>0.15183563228152297</v>
      </c>
      <c r="AM94" s="9">
        <v>7200</v>
      </c>
      <c r="AN94" s="27">
        <v>20056.900000000001</v>
      </c>
      <c r="AO94" s="16">
        <v>3601.7</v>
      </c>
      <c r="AP94" s="28">
        <v>20057.3</v>
      </c>
      <c r="AQ94" s="28">
        <v>20925.8</v>
      </c>
      <c r="AR94" s="8">
        <v>1.5414628016126839E-2</v>
      </c>
      <c r="AS94" s="8">
        <v>1.5394992172661928E-2</v>
      </c>
      <c r="AT94" s="9">
        <v>5400.12</v>
      </c>
      <c r="AU94" s="27">
        <v>20054.599999999999</v>
      </c>
      <c r="AV94" s="16">
        <v>3632.82</v>
      </c>
      <c r="AW94" s="28">
        <v>20059.400000000001</v>
      </c>
      <c r="AX94" s="28">
        <v>21759</v>
      </c>
      <c r="AY94" s="8">
        <v>1.5527534116050845E-2</v>
      </c>
      <c r="AZ94" s="8">
        <v>1.5291903994470469E-2</v>
      </c>
      <c r="BA94" s="9">
        <v>5400.01</v>
      </c>
    </row>
    <row r="95" spans="1:53" x14ac:dyDescent="0.45">
      <c r="A95">
        <v>4</v>
      </c>
      <c r="B95" t="s">
        <v>9</v>
      </c>
      <c r="C95">
        <v>25</v>
      </c>
      <c r="D95">
        <v>3</v>
      </c>
      <c r="E95" s="27">
        <v>19059.3</v>
      </c>
      <c r="F95" s="16"/>
      <c r="G95" s="28">
        <v>19676.5</v>
      </c>
      <c r="H95" s="28">
        <v>23148.1</v>
      </c>
      <c r="I95" s="8">
        <v>0.14926942055799447</v>
      </c>
      <c r="J95" s="8">
        <v>0.12172009221793968</v>
      </c>
      <c r="K95" s="9">
        <v>7233</v>
      </c>
      <c r="L95" s="27">
        <v>22208.880000000001</v>
      </c>
      <c r="M95" s="16"/>
      <c r="N95" s="28">
        <v>22251.599999999999</v>
      </c>
      <c r="O95" s="28">
        <v>28205.360000000001</v>
      </c>
      <c r="P95" s="8">
        <v>8.6848230964427214E-3</v>
      </c>
      <c r="Q95" s="8">
        <v>6.7779739281227745E-3</v>
      </c>
      <c r="R95" s="9">
        <v>7200</v>
      </c>
      <c r="S95" s="27">
        <v>22076.83</v>
      </c>
      <c r="T95" s="16"/>
      <c r="U95" s="28">
        <v>22115.58</v>
      </c>
      <c r="V95" s="28">
        <v>23636.04</v>
      </c>
      <c r="W95" s="8">
        <v>1.4579004572956352E-2</v>
      </c>
      <c r="X95" s="8">
        <v>1.2849360254782142E-2</v>
      </c>
      <c r="Y95" s="9">
        <v>5400</v>
      </c>
      <c r="Z95" s="27">
        <v>21815.134723194729</v>
      </c>
      <c r="AA95" s="16"/>
      <c r="AB95" s="28">
        <v>22124.01480179976</v>
      </c>
      <c r="AC95" s="28">
        <v>22403.45</v>
      </c>
      <c r="AD95" s="8">
        <v>2.6260030343776133E-2</v>
      </c>
      <c r="AE95" s="8">
        <v>1.2472864590062728E-2</v>
      </c>
      <c r="AF95" s="16">
        <v>7200.13</v>
      </c>
      <c r="AG95" s="27"/>
      <c r="AH95" s="16"/>
      <c r="AI95" s="28">
        <v>19827.34</v>
      </c>
      <c r="AJ95" s="28">
        <v>22586.62</v>
      </c>
      <c r="AK95" s="8"/>
      <c r="AL95" s="8">
        <v>0.11498720063204554</v>
      </c>
      <c r="AM95" s="9">
        <v>7200</v>
      </c>
      <c r="AN95" s="27">
        <v>22091</v>
      </c>
      <c r="AO95" s="16">
        <v>3624.72</v>
      </c>
      <c r="AP95" s="28">
        <v>22093.7</v>
      </c>
      <c r="AQ95" s="28">
        <v>22772.7</v>
      </c>
      <c r="AR95" s="8">
        <v>1.3946512702284725E-2</v>
      </c>
      <c r="AS95" s="8">
        <v>1.3825995549792554E-2</v>
      </c>
      <c r="AT95" s="9">
        <v>5400.14</v>
      </c>
      <c r="AU95" s="27">
        <v>22100.3</v>
      </c>
      <c r="AV95" s="16">
        <v>3609.26</v>
      </c>
      <c r="AW95" s="28">
        <v>22106.7</v>
      </c>
      <c r="AX95" s="28">
        <v>22791.200000000001</v>
      </c>
      <c r="AY95" s="8">
        <v>1.3531398065922948E-2</v>
      </c>
      <c r="AZ95" s="8">
        <v>1.3245727778534109E-2</v>
      </c>
      <c r="BA95" s="9">
        <v>5400.14</v>
      </c>
    </row>
    <row r="96" spans="1:53" x14ac:dyDescent="0.45">
      <c r="A96">
        <v>4</v>
      </c>
      <c r="B96" t="s">
        <v>9</v>
      </c>
      <c r="C96">
        <v>25</v>
      </c>
      <c r="D96">
        <v>4</v>
      </c>
      <c r="E96" s="27">
        <v>17238.400000000001</v>
      </c>
      <c r="F96" s="16"/>
      <c r="G96" s="28">
        <v>17787.2</v>
      </c>
      <c r="H96" s="28">
        <v>19172.599999999999</v>
      </c>
      <c r="I96" s="8">
        <v>7.3187359338826544E-2</v>
      </c>
      <c r="J96" s="8">
        <v>4.3681443639292286E-2</v>
      </c>
      <c r="K96" s="9">
        <v>7222</v>
      </c>
      <c r="L96" s="27">
        <v>18451.43</v>
      </c>
      <c r="M96" s="16"/>
      <c r="N96" s="28">
        <v>18503.13</v>
      </c>
      <c r="O96" s="28">
        <v>26769.360000000001</v>
      </c>
      <c r="P96" s="8">
        <v>7.9695005177513756E-3</v>
      </c>
      <c r="Q96" s="8">
        <v>5.1898798150073087E-3</v>
      </c>
      <c r="R96" s="9">
        <v>7200.1</v>
      </c>
      <c r="S96" s="27">
        <v>18327.14</v>
      </c>
      <c r="T96" s="16"/>
      <c r="U96" s="28">
        <v>18370.580000000002</v>
      </c>
      <c r="V96" s="28">
        <v>19255.82</v>
      </c>
      <c r="W96" s="8">
        <v>1.465188073330375E-2</v>
      </c>
      <c r="X96" s="8">
        <v>1.2316354169914832E-2</v>
      </c>
      <c r="Y96" s="9">
        <v>5400</v>
      </c>
      <c r="Z96" s="27">
        <v>18094.490790363794</v>
      </c>
      <c r="AA96" s="16"/>
      <c r="AB96" s="28">
        <v>18329.87223315056</v>
      </c>
      <c r="AC96" s="28">
        <v>18599.66</v>
      </c>
      <c r="AD96" s="8">
        <v>2.7160131402197984E-2</v>
      </c>
      <c r="AE96" s="8">
        <v>1.4504983792684395E-2</v>
      </c>
      <c r="AF96" s="16">
        <v>7200.08</v>
      </c>
      <c r="AG96" s="27"/>
      <c r="AH96" s="16"/>
      <c r="AI96" s="28">
        <v>18137.78</v>
      </c>
      <c r="AJ96" s="28">
        <v>18655.169999999998</v>
      </c>
      <c r="AK96" s="8"/>
      <c r="AL96" s="8">
        <v>2.4832711995810729E-2</v>
      </c>
      <c r="AM96" s="9">
        <v>7200</v>
      </c>
      <c r="AN96" s="27">
        <v>18336.3</v>
      </c>
      <c r="AO96" s="16">
        <v>3638.22</v>
      </c>
      <c r="AP96" s="28">
        <v>18346.099999999999</v>
      </c>
      <c r="AQ96" s="28">
        <v>18909.5</v>
      </c>
      <c r="AR96" s="8">
        <v>1.4159398612662844E-2</v>
      </c>
      <c r="AS96" s="8">
        <v>1.3632507260885485E-2</v>
      </c>
      <c r="AT96" s="9">
        <v>5400.04</v>
      </c>
      <c r="AU96" s="27">
        <v>18341.8</v>
      </c>
      <c r="AV96" s="16">
        <v>3633.95</v>
      </c>
      <c r="AW96" s="28">
        <v>18346.7</v>
      </c>
      <c r="AX96" s="28">
        <v>18933.7</v>
      </c>
      <c r="AY96" s="8">
        <v>1.3863694282583692E-2</v>
      </c>
      <c r="AZ96" s="8">
        <v>1.3600248606694914E-2</v>
      </c>
      <c r="BA96" s="9">
        <v>5400.12</v>
      </c>
    </row>
    <row r="97" spans="1:53" x14ac:dyDescent="0.45">
      <c r="A97">
        <v>4</v>
      </c>
      <c r="B97" t="s">
        <v>9</v>
      </c>
      <c r="C97">
        <v>25</v>
      </c>
      <c r="D97">
        <v>5</v>
      </c>
      <c r="E97" s="27">
        <v>21005.4</v>
      </c>
      <c r="F97" s="16"/>
      <c r="G97" s="28">
        <v>21259.7</v>
      </c>
      <c r="H97" s="28">
        <v>25658</v>
      </c>
      <c r="I97" s="8">
        <v>0.11145797642161892</v>
      </c>
      <c r="J97" s="8">
        <v>0.10070092173111164</v>
      </c>
      <c r="K97" s="9">
        <v>7231</v>
      </c>
      <c r="L97" s="27">
        <v>23497.439999999999</v>
      </c>
      <c r="M97" s="16"/>
      <c r="N97" s="28">
        <v>23536.46</v>
      </c>
      <c r="O97" s="28">
        <v>31667.32</v>
      </c>
      <c r="P97" s="8">
        <v>6.0430705194096769E-3</v>
      </c>
      <c r="Q97" s="8">
        <v>4.3924992491635112E-3</v>
      </c>
      <c r="R97" s="9">
        <v>7200</v>
      </c>
      <c r="S97" s="27">
        <v>23355.119999999999</v>
      </c>
      <c r="T97" s="16"/>
      <c r="U97" s="28">
        <v>23389.63</v>
      </c>
      <c r="V97" s="28">
        <v>26457.14</v>
      </c>
      <c r="W97" s="8">
        <v>1.2063298689102943E-2</v>
      </c>
      <c r="X97" s="8">
        <v>1.0603503339636056E-2</v>
      </c>
      <c r="Y97" s="9">
        <v>5400</v>
      </c>
      <c r="Z97" s="27">
        <v>23084.064104990277</v>
      </c>
      <c r="AA97" s="16"/>
      <c r="AB97" s="28">
        <v>23386.308011396399</v>
      </c>
      <c r="AC97" s="28">
        <v>23640.3</v>
      </c>
      <c r="AD97" s="8">
        <v>2.3529138590023067E-2</v>
      </c>
      <c r="AE97" s="8">
        <v>1.0744025608964375E-2</v>
      </c>
      <c r="AF97" s="16">
        <v>7200.08</v>
      </c>
      <c r="AG97" s="27"/>
      <c r="AH97" s="16"/>
      <c r="AI97" s="28">
        <v>20953.060000000001</v>
      </c>
      <c r="AJ97" s="28">
        <v>24239.15</v>
      </c>
      <c r="AK97" s="8"/>
      <c r="AL97" s="8">
        <v>0.11367199231820231</v>
      </c>
      <c r="AM97" s="9">
        <v>7200</v>
      </c>
      <c r="AN97" s="27">
        <v>23394.400000000001</v>
      </c>
      <c r="AO97" s="16">
        <v>3633.25</v>
      </c>
      <c r="AP97" s="28">
        <v>23405</v>
      </c>
      <c r="AQ97" s="28">
        <v>25121.9</v>
      </c>
      <c r="AR97" s="8">
        <v>1.0401729250474733E-2</v>
      </c>
      <c r="AS97" s="8">
        <v>9.9533423856718942E-3</v>
      </c>
      <c r="AT97" s="9">
        <v>5400.1</v>
      </c>
      <c r="AU97" s="27">
        <v>23400.1</v>
      </c>
      <c r="AV97" s="16">
        <v>3617.14</v>
      </c>
      <c r="AW97" s="28">
        <v>23402.6</v>
      </c>
      <c r="AX97" s="28">
        <v>25819.200000000001</v>
      </c>
      <c r="AY97" s="8">
        <v>1.016061555902424E-2</v>
      </c>
      <c r="AZ97" s="8">
        <v>1.0054863939966952E-2</v>
      </c>
      <c r="BA97" s="9">
        <v>5400.14</v>
      </c>
    </row>
    <row r="98" spans="1:53" x14ac:dyDescent="0.45">
      <c r="A98" s="34">
        <v>4</v>
      </c>
      <c r="B98" s="35" t="s">
        <v>9</v>
      </c>
      <c r="C98" s="35">
        <v>30</v>
      </c>
      <c r="D98" s="35">
        <v>1</v>
      </c>
      <c r="E98" s="36">
        <v>23392.9</v>
      </c>
      <c r="F98" s="37"/>
      <c r="G98" s="38">
        <v>23771.1</v>
      </c>
      <c r="H98" s="38">
        <v>29016.7</v>
      </c>
      <c r="I98" s="39">
        <v>0.1240011893233513</v>
      </c>
      <c r="J98" s="39">
        <v>0.10983865495617554</v>
      </c>
      <c r="K98" s="40">
        <v>7283</v>
      </c>
      <c r="L98" s="36">
        <v>26440.68</v>
      </c>
      <c r="M98" s="37"/>
      <c r="N98" s="38">
        <v>26481.599999999999</v>
      </c>
      <c r="O98" s="38">
        <v>33783.58</v>
      </c>
      <c r="P98" s="39">
        <v>9.8703352948180598E-3</v>
      </c>
      <c r="Q98" s="39">
        <v>8.3379955108286042E-3</v>
      </c>
      <c r="R98" s="40">
        <v>7200.1</v>
      </c>
      <c r="S98" s="36">
        <v>26167.46</v>
      </c>
      <c r="T98" s="37"/>
      <c r="U98" s="38">
        <v>26201.91</v>
      </c>
      <c r="V98" s="38">
        <v>28602.54</v>
      </c>
      <c r="W98" s="39">
        <v>2.010166168244315E-2</v>
      </c>
      <c r="X98" s="39">
        <v>1.8811605339372765E-2</v>
      </c>
      <c r="Y98" s="40">
        <v>5400</v>
      </c>
      <c r="Z98" s="36">
        <v>25927.002301413195</v>
      </c>
      <c r="AA98" s="37"/>
      <c r="AB98" s="38">
        <v>26225.848227939518</v>
      </c>
      <c r="AC98" s="38">
        <v>26704.26</v>
      </c>
      <c r="AD98" s="39">
        <v>2.9106131328364974E-2</v>
      </c>
      <c r="AE98" s="39">
        <v>1.7915185519481944E-2</v>
      </c>
      <c r="AF98" s="37">
        <v>7200.16</v>
      </c>
      <c r="AG98" s="36"/>
      <c r="AH98" s="37"/>
      <c r="AI98" s="38">
        <v>23510.35</v>
      </c>
      <c r="AJ98" s="38">
        <v>26748.54</v>
      </c>
      <c r="AK98" s="39"/>
      <c r="AL98" s="39">
        <v>0.11960301465009703</v>
      </c>
      <c r="AM98" s="40">
        <v>7200</v>
      </c>
      <c r="AN98" s="36">
        <v>26217.1</v>
      </c>
      <c r="AO98" s="37">
        <v>3630.65</v>
      </c>
      <c r="AP98" s="38">
        <v>26219.599999999999</v>
      </c>
      <c r="AQ98" s="38">
        <v>30324</v>
      </c>
      <c r="AR98" s="39">
        <v>1.824278223774034E-2</v>
      </c>
      <c r="AS98" s="39">
        <v>1.8149164215746846E-2</v>
      </c>
      <c r="AT98" s="40">
        <v>5400.01</v>
      </c>
      <c r="AU98" s="36">
        <v>26220</v>
      </c>
      <c r="AV98" s="37">
        <v>3607.9</v>
      </c>
      <c r="AW98" s="38">
        <v>26220</v>
      </c>
      <c r="AX98" s="38">
        <v>30511.4</v>
      </c>
      <c r="AY98" s="39">
        <v>1.8134185332227833E-2</v>
      </c>
      <c r="AZ98" s="39">
        <v>1.8134185332227833E-2</v>
      </c>
      <c r="BA98" s="40">
        <v>5400.96</v>
      </c>
    </row>
    <row r="99" spans="1:53" x14ac:dyDescent="0.45">
      <c r="A99" s="26">
        <v>4</v>
      </c>
      <c r="B99" s="6" t="s">
        <v>9</v>
      </c>
      <c r="C99" s="6">
        <v>30</v>
      </c>
      <c r="D99" s="6">
        <v>2</v>
      </c>
      <c r="E99" s="27">
        <v>21269.4</v>
      </c>
      <c r="F99" s="16"/>
      <c r="G99" s="28">
        <v>21539.4</v>
      </c>
      <c r="H99" s="28">
        <v>24880.5</v>
      </c>
      <c r="I99" s="8">
        <v>6.8914525955998229E-2</v>
      </c>
      <c r="J99" s="8">
        <v>5.7095053944945705E-2</v>
      </c>
      <c r="K99" s="9">
        <v>7254</v>
      </c>
      <c r="L99" s="27">
        <v>22681.27</v>
      </c>
      <c r="M99" s="16"/>
      <c r="N99" s="28">
        <v>22725.35</v>
      </c>
      <c r="O99" s="28">
        <v>31166.799999999999</v>
      </c>
      <c r="P99" s="8">
        <v>7.108755777314118E-3</v>
      </c>
      <c r="Q99" s="8">
        <v>5.179117531954219E-3</v>
      </c>
      <c r="R99" s="9">
        <v>7200.1</v>
      </c>
      <c r="S99" s="27">
        <v>22428.43</v>
      </c>
      <c r="T99" s="16"/>
      <c r="U99" s="28">
        <v>22515.72</v>
      </c>
      <c r="V99" s="28">
        <v>23500.25</v>
      </c>
      <c r="W99" s="8">
        <v>1.8177034678330862E-2</v>
      </c>
      <c r="X99" s="8">
        <v>1.4355843152979806E-2</v>
      </c>
      <c r="Y99" s="9">
        <v>5400</v>
      </c>
      <c r="Z99" s="27">
        <v>22279.608697069831</v>
      </c>
      <c r="AA99" s="16"/>
      <c r="AB99" s="28">
        <v>22541.981556868144</v>
      </c>
      <c r="AC99" s="28">
        <v>22843.66</v>
      </c>
      <c r="AD99" s="8">
        <v>2.4691809584373486E-2</v>
      </c>
      <c r="AE99" s="8">
        <v>1.3206221907166173E-2</v>
      </c>
      <c r="AF99" s="16">
        <v>7200.05</v>
      </c>
      <c r="AG99" s="27"/>
      <c r="AH99" s="16"/>
      <c r="AI99" s="28">
        <v>21735.81</v>
      </c>
      <c r="AJ99" s="28">
        <v>23003.71</v>
      </c>
      <c r="AK99" s="8"/>
      <c r="AL99" s="8">
        <v>4.8497044694238954E-2</v>
      </c>
      <c r="AM99" s="9">
        <v>7200</v>
      </c>
      <c r="AN99" s="27">
        <v>22557.200000000001</v>
      </c>
      <c r="AO99" s="16">
        <v>3629.4</v>
      </c>
      <c r="AP99" s="28">
        <v>22558.7</v>
      </c>
      <c r="AQ99" s="28">
        <v>26124.1</v>
      </c>
      <c r="AR99" s="8">
        <v>1.2540022045504053E-2</v>
      </c>
      <c r="AS99" s="8">
        <v>1.2474358312109317E-2</v>
      </c>
      <c r="AT99" s="9">
        <v>5400.01</v>
      </c>
      <c r="AU99" s="27">
        <v>22569.8</v>
      </c>
      <c r="AV99" s="16">
        <v>3639.12</v>
      </c>
      <c r="AW99" s="28">
        <v>22593.5</v>
      </c>
      <c r="AX99" s="28">
        <v>1E+100</v>
      </c>
      <c r="AY99" s="8">
        <v>1.1988446684988333E-2</v>
      </c>
      <c r="AZ99" s="8">
        <v>1.095095969735147E-2</v>
      </c>
      <c r="BA99" s="9">
        <v>5400.14</v>
      </c>
    </row>
    <row r="100" spans="1:53" x14ac:dyDescent="0.45">
      <c r="A100" s="26">
        <v>4</v>
      </c>
      <c r="B100" s="6" t="s">
        <v>9</v>
      </c>
      <c r="C100" s="6">
        <v>30</v>
      </c>
      <c r="D100" s="6">
        <v>3</v>
      </c>
      <c r="E100" s="27">
        <v>23417.9</v>
      </c>
      <c r="F100" s="16"/>
      <c r="G100" s="28">
        <v>23581.7</v>
      </c>
      <c r="H100" s="28">
        <v>100000000</v>
      </c>
      <c r="I100" s="8">
        <v>7.1371242126568132E-2</v>
      </c>
      <c r="J100" s="8">
        <v>6.4875809549792773E-2</v>
      </c>
      <c r="K100" s="9">
        <v>7289</v>
      </c>
      <c r="L100" s="27">
        <v>25080.1</v>
      </c>
      <c r="M100" s="16"/>
      <c r="N100" s="28">
        <v>25121.56</v>
      </c>
      <c r="O100" s="28">
        <v>35239.26</v>
      </c>
      <c r="P100" s="8">
        <v>5.4572736948464264E-3</v>
      </c>
      <c r="Q100" s="8">
        <v>3.8131916763291785E-3</v>
      </c>
      <c r="R100" s="9">
        <v>7200</v>
      </c>
      <c r="S100" s="27">
        <v>24912.45</v>
      </c>
      <c r="T100" s="16"/>
      <c r="U100" s="28">
        <v>24968.57</v>
      </c>
      <c r="V100" s="28">
        <v>25988.86</v>
      </c>
      <c r="W100" s="8">
        <v>1.2105376695434815E-2</v>
      </c>
      <c r="X100" s="8">
        <v>9.8799574267618741E-3</v>
      </c>
      <c r="Y100" s="9">
        <v>5400</v>
      </c>
      <c r="Z100" s="27">
        <v>24857.902583187446</v>
      </c>
      <c r="AA100" s="16"/>
      <c r="AB100" s="28">
        <v>25049.082675536556</v>
      </c>
      <c r="AC100" s="28">
        <v>25217.72</v>
      </c>
      <c r="AD100" s="8">
        <v>1.4268435719508154E-2</v>
      </c>
      <c r="AE100" s="8">
        <v>6.6872550120885277E-3</v>
      </c>
      <c r="AF100" s="16">
        <v>7200.14</v>
      </c>
      <c r="AG100" s="27"/>
      <c r="AH100" s="16"/>
      <c r="AI100" s="28">
        <v>23622.07</v>
      </c>
      <c r="AJ100" s="28">
        <v>25260.79</v>
      </c>
      <c r="AK100" s="8"/>
      <c r="AL100" s="8">
        <v>6.3274951105809774E-2</v>
      </c>
      <c r="AM100" s="9">
        <v>7200</v>
      </c>
      <c r="AN100" s="27">
        <v>24993.8</v>
      </c>
      <c r="AO100" s="16">
        <v>3644.28</v>
      </c>
      <c r="AP100" s="28">
        <v>24995.3</v>
      </c>
      <c r="AQ100" s="28">
        <v>25956.5</v>
      </c>
      <c r="AR100" s="8">
        <v>8.8794704675919101E-3</v>
      </c>
      <c r="AS100" s="8">
        <v>8.819988484288107E-3</v>
      </c>
      <c r="AT100" s="9">
        <v>5400.19</v>
      </c>
      <c r="AU100" s="27">
        <v>24997.599999999999</v>
      </c>
      <c r="AV100" s="16">
        <v>3604.43</v>
      </c>
      <c r="AW100" s="28">
        <v>25011.1</v>
      </c>
      <c r="AX100" s="28">
        <v>25520</v>
      </c>
      <c r="AY100" s="8">
        <v>8.7287827765556367E-3</v>
      </c>
      <c r="AZ100" s="8">
        <v>8.193444926821402E-3</v>
      </c>
      <c r="BA100" s="9">
        <v>5400.09</v>
      </c>
    </row>
    <row r="101" spans="1:53" x14ac:dyDescent="0.45">
      <c r="A101" s="26">
        <v>4</v>
      </c>
      <c r="B101" s="6" t="s">
        <v>9</v>
      </c>
      <c r="C101" s="6">
        <v>30</v>
      </c>
      <c r="D101" s="6">
        <v>4</v>
      </c>
      <c r="E101" s="27">
        <v>18170.8</v>
      </c>
      <c r="F101" s="16"/>
      <c r="G101" s="28">
        <v>18182.900000000001</v>
      </c>
      <c r="H101" s="28">
        <v>100000000</v>
      </c>
      <c r="I101" s="8">
        <v>0.11639188652967861</v>
      </c>
      <c r="J101" s="8">
        <v>0.11580348876111626</v>
      </c>
      <c r="K101" s="9">
        <v>7257</v>
      </c>
      <c r="L101" s="27">
        <v>20229.990000000002</v>
      </c>
      <c r="M101" s="16"/>
      <c r="N101" s="28">
        <v>20302.14</v>
      </c>
      <c r="O101" s="28">
        <v>27392.85</v>
      </c>
      <c r="P101" s="8">
        <v>1.625777074077811E-2</v>
      </c>
      <c r="Q101" s="8">
        <v>1.2749266691045475E-2</v>
      </c>
      <c r="R101" s="9">
        <v>7200</v>
      </c>
      <c r="S101" s="27">
        <v>19973.400000000001</v>
      </c>
      <c r="T101" s="16"/>
      <c r="U101" s="28">
        <v>20035.34</v>
      </c>
      <c r="V101" s="28">
        <v>22283.15</v>
      </c>
      <c r="W101" s="8">
        <v>2.8735207388330773E-2</v>
      </c>
      <c r="X101" s="8">
        <v>2.5723194348269213E-2</v>
      </c>
      <c r="Y101" s="9">
        <v>5400</v>
      </c>
      <c r="Z101" s="27">
        <v>19883.246122813809</v>
      </c>
      <c r="AA101" s="16"/>
      <c r="AB101" s="28">
        <v>20114.821617758986</v>
      </c>
      <c r="AC101" s="28">
        <v>20564.32</v>
      </c>
      <c r="AD101" s="8">
        <v>3.3119202443172964E-2</v>
      </c>
      <c r="AE101" s="8">
        <v>2.1858169015120076E-2</v>
      </c>
      <c r="AF101" s="16">
        <v>7200.29</v>
      </c>
      <c r="AG101" s="27"/>
      <c r="AH101" s="16"/>
      <c r="AI101" s="28">
        <v>18276.23</v>
      </c>
      <c r="AJ101" s="28">
        <v>20696.62</v>
      </c>
      <c r="AK101" s="8"/>
      <c r="AL101" s="8">
        <v>0.11126504547682589</v>
      </c>
      <c r="AM101" s="9">
        <v>7200</v>
      </c>
      <c r="AN101" s="27">
        <v>20035</v>
      </c>
      <c r="AO101" s="16">
        <v>3602.44</v>
      </c>
      <c r="AP101" s="28">
        <v>20048.8</v>
      </c>
      <c r="AQ101" s="28">
        <v>21532.7</v>
      </c>
      <c r="AR101" s="8">
        <v>2.5739727839286672E-2</v>
      </c>
      <c r="AS101" s="8">
        <v>2.5068662615637203E-2</v>
      </c>
      <c r="AT101" s="9">
        <v>5400.01</v>
      </c>
      <c r="AU101" s="27">
        <v>20045.3</v>
      </c>
      <c r="AV101" s="16">
        <v>3632.03</v>
      </c>
      <c r="AW101" s="28">
        <v>20053.7</v>
      </c>
      <c r="AX101" s="28">
        <v>23611.5</v>
      </c>
      <c r="AY101" s="8">
        <v>2.5238860317287441E-2</v>
      </c>
      <c r="AZ101" s="8">
        <v>2.48303858333268E-2</v>
      </c>
      <c r="BA101" s="9">
        <v>5400.01</v>
      </c>
    </row>
    <row r="102" spans="1:53" x14ac:dyDescent="0.45">
      <c r="A102" s="14">
        <v>4</v>
      </c>
      <c r="B102" s="15" t="s">
        <v>9</v>
      </c>
      <c r="C102" s="15">
        <v>30</v>
      </c>
      <c r="D102" s="15">
        <v>5</v>
      </c>
      <c r="E102" s="32">
        <v>19013.3</v>
      </c>
      <c r="F102" s="17"/>
      <c r="G102" s="33">
        <v>19103.900000000001</v>
      </c>
      <c r="H102" s="33">
        <v>22787.599999999999</v>
      </c>
      <c r="I102" s="12">
        <v>0.12640487253743843</v>
      </c>
      <c r="J102" s="12">
        <v>0.12224211706899739</v>
      </c>
      <c r="K102" s="13">
        <v>7278</v>
      </c>
      <c r="L102" s="32">
        <v>21533.919999999998</v>
      </c>
      <c r="M102" s="17"/>
      <c r="N102" s="33">
        <v>21566.65</v>
      </c>
      <c r="O102" s="33">
        <v>31105.4</v>
      </c>
      <c r="P102" s="12">
        <v>1.059113424978288E-2</v>
      </c>
      <c r="Q102" s="12">
        <v>9.0873043769121829E-3</v>
      </c>
      <c r="R102" s="13">
        <v>7200.1</v>
      </c>
      <c r="S102" s="32">
        <v>21147.16</v>
      </c>
      <c r="T102" s="17"/>
      <c r="U102" s="33">
        <v>21201.06</v>
      </c>
      <c r="V102" s="33">
        <v>22829.25</v>
      </c>
      <c r="W102" s="12">
        <v>2.8361413554133991E-2</v>
      </c>
      <c r="X102" s="12">
        <v>2.588489567611001E-2</v>
      </c>
      <c r="Y102" s="13">
        <v>5400</v>
      </c>
      <c r="Z102" s="32">
        <v>21127.222571007776</v>
      </c>
      <c r="AA102" s="17"/>
      <c r="AB102" s="33">
        <v>21331.263508163323</v>
      </c>
      <c r="AC102" s="33">
        <v>21764.43</v>
      </c>
      <c r="AD102" s="12">
        <v>2.9277469200536099E-2</v>
      </c>
      <c r="AE102" s="12">
        <v>1.9902496497113724E-2</v>
      </c>
      <c r="AF102" s="17">
        <v>7200.24</v>
      </c>
      <c r="AG102" s="32"/>
      <c r="AH102" s="17"/>
      <c r="AI102" s="33">
        <v>19046.47</v>
      </c>
      <c r="AJ102" s="33">
        <v>22064.85</v>
      </c>
      <c r="AK102" s="12"/>
      <c r="AL102" s="12">
        <v>0.12488082619209412</v>
      </c>
      <c r="AM102" s="13">
        <v>7200</v>
      </c>
      <c r="AN102" s="32">
        <v>21254.799999999999</v>
      </c>
      <c r="AO102" s="17">
        <v>3611.83</v>
      </c>
      <c r="AP102" s="33">
        <v>21255.599999999999</v>
      </c>
      <c r="AQ102" s="33">
        <v>24221.599999999999</v>
      </c>
      <c r="AR102" s="12">
        <v>2.3415729242622068E-2</v>
      </c>
      <c r="AS102" s="12">
        <v>2.3378972019942712E-2</v>
      </c>
      <c r="AT102" s="13">
        <v>5400.01</v>
      </c>
      <c r="AU102" s="32">
        <v>21264</v>
      </c>
      <c r="AV102" s="17">
        <v>3607.49</v>
      </c>
      <c r="AW102" s="33">
        <v>21269.9</v>
      </c>
      <c r="AX102" s="33">
        <v>1E+100</v>
      </c>
      <c r="AY102" s="12">
        <v>2.2993021181809046E-2</v>
      </c>
      <c r="AZ102" s="12">
        <v>2.2721936664548477E-2</v>
      </c>
      <c r="BA102" s="13">
        <v>5400.1</v>
      </c>
    </row>
    <row r="103" spans="1:53" x14ac:dyDescent="0.45">
      <c r="A103">
        <v>4</v>
      </c>
      <c r="B103" t="s">
        <v>10</v>
      </c>
      <c r="C103">
        <v>15</v>
      </c>
      <c r="D103">
        <v>1</v>
      </c>
      <c r="E103" s="27">
        <v>5990.8</v>
      </c>
      <c r="F103" s="16"/>
      <c r="G103" s="28">
        <v>6774.36</v>
      </c>
      <c r="H103" s="28">
        <v>8083.88</v>
      </c>
      <c r="I103" s="8">
        <v>0.22843413652187464</v>
      </c>
      <c r="J103" s="8">
        <v>0.12751804051017013</v>
      </c>
      <c r="K103" s="9">
        <v>7205</v>
      </c>
      <c r="L103" s="27">
        <v>7653.31</v>
      </c>
      <c r="M103" s="16"/>
      <c r="N103" s="28">
        <v>7710.16</v>
      </c>
      <c r="O103" s="28">
        <v>7939.74</v>
      </c>
      <c r="P103" s="8">
        <v>1.4316495523841273E-2</v>
      </c>
      <c r="Q103" s="8">
        <v>6.9946821869361847E-3</v>
      </c>
      <c r="R103" s="9">
        <v>7200.1</v>
      </c>
      <c r="S103" s="27">
        <v>7646.41</v>
      </c>
      <c r="T103" s="16"/>
      <c r="U103" s="28">
        <v>7682.3</v>
      </c>
      <c r="V103" s="28">
        <v>7860.32</v>
      </c>
      <c r="W103" s="8">
        <v>1.520515888399342E-2</v>
      </c>
      <c r="X103" s="8">
        <v>1.0582821493289313E-2</v>
      </c>
      <c r="Y103" s="9">
        <v>4452</v>
      </c>
      <c r="Z103" s="27">
        <v>7502.2416872226622</v>
      </c>
      <c r="AA103" s="16"/>
      <c r="AB103" s="28">
        <v>7764.47</v>
      </c>
      <c r="AC103" s="28">
        <v>7764.47</v>
      </c>
      <c r="AD103" s="8">
        <v>3.3772854139089731E-2</v>
      </c>
      <c r="AE103" s="8">
        <v>0</v>
      </c>
      <c r="AF103" s="16">
        <v>1448.58</v>
      </c>
      <c r="AG103" s="27"/>
      <c r="AH103" s="16"/>
      <c r="AI103" s="28">
        <v>7231.47</v>
      </c>
      <c r="AJ103" s="28">
        <v>7777.72</v>
      </c>
      <c r="AK103" s="8"/>
      <c r="AL103" s="8">
        <v>6.8646024776964812E-2</v>
      </c>
      <c r="AM103" s="9">
        <v>7200</v>
      </c>
      <c r="AN103" s="27">
        <v>7648.38</v>
      </c>
      <c r="AO103" s="16">
        <v>660.39</v>
      </c>
      <c r="AP103" s="28">
        <v>7685.48</v>
      </c>
      <c r="AQ103" s="28">
        <v>7773.55</v>
      </c>
      <c r="AR103" s="8">
        <v>1.4951439055080404E-2</v>
      </c>
      <c r="AS103" s="8">
        <v>1.0173263596871478E-2</v>
      </c>
      <c r="AT103" s="9">
        <v>5400</v>
      </c>
      <c r="AU103" s="27">
        <v>7655.19</v>
      </c>
      <c r="AV103" s="16">
        <v>558.41999999999996</v>
      </c>
      <c r="AW103" s="28">
        <v>7687.16</v>
      </c>
      <c r="AX103" s="28">
        <v>7773.55</v>
      </c>
      <c r="AY103" s="8">
        <v>1.4074366956147766E-2</v>
      </c>
      <c r="AZ103" s="8">
        <v>9.9568933874431085E-3</v>
      </c>
      <c r="BA103" s="9">
        <v>5400.05</v>
      </c>
    </row>
    <row r="104" spans="1:53" x14ac:dyDescent="0.45">
      <c r="A104">
        <v>4</v>
      </c>
      <c r="B104" t="s">
        <v>10</v>
      </c>
      <c r="C104">
        <v>15</v>
      </c>
      <c r="D104">
        <v>2</v>
      </c>
      <c r="E104" s="27">
        <v>6647.61</v>
      </c>
      <c r="F104" s="16"/>
      <c r="G104" s="28">
        <v>7567.46</v>
      </c>
      <c r="H104" s="28">
        <v>8194.73</v>
      </c>
      <c r="I104" s="8">
        <v>0.17661871171913229</v>
      </c>
      <c r="J104" s="8">
        <v>6.2684940329842523E-2</v>
      </c>
      <c r="K104" s="9">
        <v>7205</v>
      </c>
      <c r="L104" s="27">
        <v>7974.1</v>
      </c>
      <c r="M104" s="16"/>
      <c r="N104" s="28">
        <v>8047.19</v>
      </c>
      <c r="O104" s="28">
        <v>13725.37</v>
      </c>
      <c r="P104" s="8">
        <v>1.2318001374859859E-2</v>
      </c>
      <c r="Q104" s="8">
        <v>3.2649825665290464E-3</v>
      </c>
      <c r="R104" s="9">
        <v>7200</v>
      </c>
      <c r="S104" s="27">
        <v>7968.22</v>
      </c>
      <c r="T104" s="16"/>
      <c r="U104" s="28">
        <v>8021.29</v>
      </c>
      <c r="V104" s="28">
        <v>8333.77</v>
      </c>
      <c r="W104" s="8">
        <v>1.3046305528546912E-2</v>
      </c>
      <c r="X104" s="8">
        <v>6.4729889577695337E-3</v>
      </c>
      <c r="Y104" s="9">
        <v>4336</v>
      </c>
      <c r="Z104" s="27">
        <v>7854.9459366642604</v>
      </c>
      <c r="AA104" s="16"/>
      <c r="AB104" s="28">
        <v>8031.4121901306871</v>
      </c>
      <c r="AC104" s="28">
        <v>8073.66</v>
      </c>
      <c r="AD104" s="8">
        <v>2.7076572676919042E-2</v>
      </c>
      <c r="AE104" s="8">
        <v>5.2192418290978636E-3</v>
      </c>
      <c r="AF104" s="16">
        <v>7200.07</v>
      </c>
      <c r="AG104" s="27"/>
      <c r="AH104" s="16"/>
      <c r="AI104" s="28">
        <v>7696.62</v>
      </c>
      <c r="AJ104" s="28">
        <v>8073.55</v>
      </c>
      <c r="AK104" s="8"/>
      <c r="AL104" s="8">
        <v>4.6687021198853082E-2</v>
      </c>
      <c r="AM104" s="9">
        <v>7200</v>
      </c>
      <c r="AN104" s="27">
        <v>7983.33</v>
      </c>
      <c r="AO104" s="16">
        <v>403.87</v>
      </c>
      <c r="AP104" s="28">
        <v>8072.75</v>
      </c>
      <c r="AQ104" s="28">
        <v>8073.55</v>
      </c>
      <c r="AR104" s="8">
        <v>1.1174762031572263E-2</v>
      </c>
      <c r="AS104" s="8">
        <v>9.9089000501660589E-5</v>
      </c>
      <c r="AT104" s="9">
        <v>2579.4699999999998</v>
      </c>
      <c r="AU104" s="27">
        <v>7983.91</v>
      </c>
      <c r="AV104" s="16">
        <v>407.58</v>
      </c>
      <c r="AW104" s="28">
        <v>8072.74</v>
      </c>
      <c r="AX104" s="28">
        <v>8073.55</v>
      </c>
      <c r="AY104" s="8">
        <v>1.1102922506208585E-2</v>
      </c>
      <c r="AZ104" s="8">
        <v>1.0032761300795811E-4</v>
      </c>
      <c r="BA104" s="9">
        <v>1256.69</v>
      </c>
    </row>
    <row r="105" spans="1:53" x14ac:dyDescent="0.45">
      <c r="A105">
        <v>4</v>
      </c>
      <c r="B105" t="s">
        <v>10</v>
      </c>
      <c r="C105">
        <v>15</v>
      </c>
      <c r="D105">
        <v>3</v>
      </c>
      <c r="E105" s="27">
        <v>6925.93</v>
      </c>
      <c r="F105" s="16"/>
      <c r="G105" s="28">
        <v>7929.37</v>
      </c>
      <c r="H105" s="28">
        <v>9481.35</v>
      </c>
      <c r="I105" s="8">
        <v>0.25396556961370836</v>
      </c>
      <c r="J105" s="8">
        <v>0.14587888828328482</v>
      </c>
      <c r="K105" s="9">
        <v>7204</v>
      </c>
      <c r="L105" s="27">
        <v>9039.6299999999992</v>
      </c>
      <c r="M105" s="16"/>
      <c r="N105" s="28">
        <v>9100.94</v>
      </c>
      <c r="O105" s="28">
        <v>18045.189999999999</v>
      </c>
      <c r="P105" s="8">
        <v>2.628596911132039E-2</v>
      </c>
      <c r="Q105" s="8">
        <v>1.9681892701800728E-2</v>
      </c>
      <c r="R105" s="9">
        <v>7200</v>
      </c>
      <c r="S105" s="27">
        <v>8949.58</v>
      </c>
      <c r="T105" s="16"/>
      <c r="U105" s="28">
        <v>9001.4599999999991</v>
      </c>
      <c r="V105" s="28">
        <v>9465.35</v>
      </c>
      <c r="W105" s="8">
        <v>3.5985807321681315E-2</v>
      </c>
      <c r="X105" s="8">
        <v>3.0397494091769919E-2</v>
      </c>
      <c r="Y105" s="9">
        <v>4815</v>
      </c>
      <c r="Z105" s="27">
        <v>8768.3025783516932</v>
      </c>
      <c r="AA105" s="16"/>
      <c r="AB105" s="28">
        <v>9131.4849949275158</v>
      </c>
      <c r="AC105" s="28">
        <v>9284.44</v>
      </c>
      <c r="AD105" s="8">
        <v>5.5512311054940255E-2</v>
      </c>
      <c r="AE105" s="8">
        <v>1.6391703818589225E-2</v>
      </c>
      <c r="AF105" s="16">
        <v>7200.1</v>
      </c>
      <c r="AG105" s="27"/>
      <c r="AH105" s="16"/>
      <c r="AI105" s="28">
        <v>8471.39</v>
      </c>
      <c r="AJ105" s="28">
        <v>9288.5</v>
      </c>
      <c r="AK105" s="8"/>
      <c r="AL105" s="8">
        <v>8.7494587264074775E-2</v>
      </c>
      <c r="AM105" s="9">
        <v>7200</v>
      </c>
      <c r="AN105" s="27">
        <v>8992.91</v>
      </c>
      <c r="AO105" s="16">
        <v>904.65</v>
      </c>
      <c r="AP105" s="28">
        <v>9071.39</v>
      </c>
      <c r="AQ105" s="28">
        <v>9283.66</v>
      </c>
      <c r="AR105" s="8">
        <v>3.1318467070099505E-2</v>
      </c>
      <c r="AS105" s="8">
        <v>2.2864904574273554E-2</v>
      </c>
      <c r="AT105" s="9">
        <v>5400</v>
      </c>
      <c r="AU105" s="27">
        <v>8992.6299999999992</v>
      </c>
      <c r="AV105" s="16">
        <v>925.85</v>
      </c>
      <c r="AW105" s="28">
        <v>9103.7199999999993</v>
      </c>
      <c r="AX105" s="28">
        <v>9283.66</v>
      </c>
      <c r="AY105" s="8">
        <v>3.1348627588688151E-2</v>
      </c>
      <c r="AZ105" s="8">
        <v>1.9382441838671442E-2</v>
      </c>
      <c r="BA105" s="9">
        <v>5400.06</v>
      </c>
    </row>
    <row r="106" spans="1:53" x14ac:dyDescent="0.45">
      <c r="A106">
        <v>4</v>
      </c>
      <c r="B106" t="s">
        <v>10</v>
      </c>
      <c r="C106">
        <v>15</v>
      </c>
      <c r="D106">
        <v>4</v>
      </c>
      <c r="E106" s="27">
        <v>6805.63</v>
      </c>
      <c r="F106" s="16"/>
      <c r="G106" s="28">
        <v>7783.48</v>
      </c>
      <c r="H106" s="28">
        <v>8467.2900000000009</v>
      </c>
      <c r="I106" s="8">
        <v>0.18168613564355834</v>
      </c>
      <c r="J106" s="8">
        <v>6.4108745708909246E-2</v>
      </c>
      <c r="K106" s="9">
        <v>7205</v>
      </c>
      <c r="L106" s="27">
        <v>8062.45</v>
      </c>
      <c r="M106" s="16"/>
      <c r="N106" s="28">
        <v>8257.57</v>
      </c>
      <c r="O106" s="28">
        <v>14793.88</v>
      </c>
      <c r="P106" s="8">
        <v>3.0565191513409827E-2</v>
      </c>
      <c r="Q106" s="8">
        <v>7.1038218513463872E-3</v>
      </c>
      <c r="R106" s="9">
        <v>7200</v>
      </c>
      <c r="S106" s="27">
        <v>8123.33</v>
      </c>
      <c r="T106" s="16"/>
      <c r="U106" s="28">
        <v>8176.71</v>
      </c>
      <c r="V106" s="28">
        <v>8618.09</v>
      </c>
      <c r="W106" s="8">
        <v>2.3244936362597887E-2</v>
      </c>
      <c r="X106" s="8">
        <v>1.6826486626225656E-2</v>
      </c>
      <c r="Y106" s="9">
        <v>4603</v>
      </c>
      <c r="Z106" s="27">
        <v>7907.4616305929358</v>
      </c>
      <c r="AA106" s="16"/>
      <c r="AB106" s="28">
        <v>8261.9059404076834</v>
      </c>
      <c r="AC106" s="28">
        <v>8316.65</v>
      </c>
      <c r="AD106" s="8">
        <v>4.9201104940939426E-2</v>
      </c>
      <c r="AE106" s="8">
        <v>6.5824652465014477E-3</v>
      </c>
      <c r="AF106" s="16">
        <v>7200.1</v>
      </c>
      <c r="AG106" s="27"/>
      <c r="AH106" s="16"/>
      <c r="AI106" s="28">
        <v>8205.7099999999991</v>
      </c>
      <c r="AJ106" s="28">
        <v>8316.65</v>
      </c>
      <c r="AK106" s="8"/>
      <c r="AL106" s="8">
        <v>1.3339505690392228E-2</v>
      </c>
      <c r="AM106" s="9">
        <v>7200</v>
      </c>
      <c r="AN106" s="27">
        <v>8143.1</v>
      </c>
      <c r="AO106" s="16">
        <v>488.58</v>
      </c>
      <c r="AP106" s="28">
        <v>8218.7900000000009</v>
      </c>
      <c r="AQ106" s="28">
        <v>8320.17</v>
      </c>
      <c r="AR106" s="8">
        <v>2.0867777290134764E-2</v>
      </c>
      <c r="AS106" s="8">
        <v>1.1766757047609166E-2</v>
      </c>
      <c r="AT106" s="9">
        <v>5400.03</v>
      </c>
      <c r="AU106" s="27">
        <v>8142.87</v>
      </c>
      <c r="AV106" s="16">
        <v>550.07000000000005</v>
      </c>
      <c r="AW106" s="28">
        <v>8195.84</v>
      </c>
      <c r="AX106" s="28">
        <v>8349.4</v>
      </c>
      <c r="AY106" s="8">
        <v>2.0895432656177639E-2</v>
      </c>
      <c r="AZ106" s="8">
        <v>1.4526281615794761E-2</v>
      </c>
      <c r="BA106" s="9">
        <v>5400.01</v>
      </c>
    </row>
    <row r="107" spans="1:53" x14ac:dyDescent="0.45">
      <c r="A107">
        <v>4</v>
      </c>
      <c r="B107" t="s">
        <v>10</v>
      </c>
      <c r="C107">
        <v>15</v>
      </c>
      <c r="D107">
        <v>5</v>
      </c>
      <c r="E107" s="27">
        <v>6706.16</v>
      </c>
      <c r="F107" s="16"/>
      <c r="G107" s="28">
        <v>8014.37</v>
      </c>
      <c r="H107" s="28">
        <v>8987.5400000000009</v>
      </c>
      <c r="I107" s="8">
        <v>0.25098204343217623</v>
      </c>
      <c r="J107" s="8">
        <v>0.10486671350244106</v>
      </c>
      <c r="K107" s="9">
        <v>7205</v>
      </c>
      <c r="L107" s="27">
        <v>8680.32</v>
      </c>
      <c r="M107" s="16"/>
      <c r="N107" s="28">
        <v>8770.41</v>
      </c>
      <c r="O107" s="28">
        <v>13626.02</v>
      </c>
      <c r="P107" s="8">
        <v>3.0486068218650918E-2</v>
      </c>
      <c r="Q107" s="8">
        <v>2.0423822804405606E-2</v>
      </c>
      <c r="R107" s="9">
        <v>7200</v>
      </c>
      <c r="S107" s="27">
        <v>8643.58</v>
      </c>
      <c r="T107" s="16"/>
      <c r="U107" s="28">
        <v>8686.4500000000007</v>
      </c>
      <c r="V107" s="28">
        <v>9087.01</v>
      </c>
      <c r="W107" s="8">
        <v>3.4589596873544584E-2</v>
      </c>
      <c r="X107" s="8">
        <v>2.9801402169263264E-2</v>
      </c>
      <c r="Y107" s="9">
        <v>4603</v>
      </c>
      <c r="Z107" s="27">
        <v>8512.7341781439973</v>
      </c>
      <c r="AA107" s="16"/>
      <c r="AB107" s="28">
        <v>8740.4629931159925</v>
      </c>
      <c r="AC107" s="28">
        <v>8953.27</v>
      </c>
      <c r="AD107" s="8">
        <v>4.9203902245325247E-2</v>
      </c>
      <c r="AE107" s="8">
        <v>2.376863502206545E-2</v>
      </c>
      <c r="AF107" s="16">
        <v>7200.14</v>
      </c>
      <c r="AG107" s="27"/>
      <c r="AH107" s="16"/>
      <c r="AI107" s="28">
        <v>8566.16</v>
      </c>
      <c r="AJ107" s="28">
        <v>8957.98</v>
      </c>
      <c r="AK107" s="8"/>
      <c r="AL107" s="8">
        <v>4.3236716864341246E-2</v>
      </c>
      <c r="AM107" s="9">
        <v>7200</v>
      </c>
      <c r="AN107" s="27">
        <v>8699.2000000000007</v>
      </c>
      <c r="AO107" s="16">
        <v>536.91</v>
      </c>
      <c r="AP107" s="28">
        <v>8762.7800000000007</v>
      </c>
      <c r="AQ107" s="28">
        <v>8978.76</v>
      </c>
      <c r="AR107" s="8">
        <v>2.837734146295149E-2</v>
      </c>
      <c r="AS107" s="8">
        <v>2.1276025407476796E-2</v>
      </c>
      <c r="AT107" s="9">
        <v>5400</v>
      </c>
      <c r="AU107" s="27">
        <v>8700.07</v>
      </c>
      <c r="AV107" s="16">
        <v>511.4</v>
      </c>
      <c r="AW107" s="28">
        <v>8760.73</v>
      </c>
      <c r="AX107" s="28">
        <v>8970.2999999999993</v>
      </c>
      <c r="AY107" s="8">
        <v>2.8280170261815035E-2</v>
      </c>
      <c r="AZ107" s="8">
        <v>2.1504992030844692E-2</v>
      </c>
      <c r="BA107" s="9">
        <v>5400</v>
      </c>
    </row>
    <row r="108" spans="1:53" x14ac:dyDescent="0.45">
      <c r="A108" s="34">
        <v>4</v>
      </c>
      <c r="B108" s="35" t="s">
        <v>10</v>
      </c>
      <c r="C108" s="35">
        <v>20</v>
      </c>
      <c r="D108" s="35">
        <v>1</v>
      </c>
      <c r="E108" s="36">
        <v>7184.67</v>
      </c>
      <c r="F108" s="37"/>
      <c r="G108" s="38">
        <v>8185.77</v>
      </c>
      <c r="H108" s="38">
        <v>10486.7</v>
      </c>
      <c r="I108" s="39">
        <v>0.29989398046823995</v>
      </c>
      <c r="J108" s="39">
        <v>0.2023423690298238</v>
      </c>
      <c r="K108" s="40">
        <v>7220</v>
      </c>
      <c r="L108" s="36">
        <v>10207.950000000001</v>
      </c>
      <c r="M108" s="37"/>
      <c r="N108" s="38">
        <v>10242.870000000001</v>
      </c>
      <c r="O108" s="38">
        <v>16507.79</v>
      </c>
      <c r="P108" s="39">
        <v>5.2922065899713598E-3</v>
      </c>
      <c r="Q108" s="39">
        <v>1.8894473537017593E-3</v>
      </c>
      <c r="R108" s="40">
        <v>7200</v>
      </c>
      <c r="S108" s="36">
        <v>10145.41</v>
      </c>
      <c r="T108" s="37"/>
      <c r="U108" s="38">
        <v>10175.040000000001</v>
      </c>
      <c r="V108" s="38">
        <v>10499.07</v>
      </c>
      <c r="W108" s="39">
        <v>1.138638077772346E-2</v>
      </c>
      <c r="X108" s="39">
        <v>8.4991025368680341E-3</v>
      </c>
      <c r="Y108" s="40">
        <v>4980</v>
      </c>
      <c r="Z108" s="36">
        <v>9853.4454171756843</v>
      </c>
      <c r="AA108" s="37"/>
      <c r="AB108" s="38">
        <v>10080.997787384464</v>
      </c>
      <c r="AC108" s="38">
        <v>10262.26</v>
      </c>
      <c r="AD108" s="39">
        <v>3.9836700962976569E-2</v>
      </c>
      <c r="AE108" s="39">
        <v>1.7662991642731381E-2</v>
      </c>
      <c r="AF108" s="37">
        <v>7200.05</v>
      </c>
      <c r="AG108" s="36"/>
      <c r="AH108" s="37"/>
      <c r="AI108" s="38">
        <v>8769.25</v>
      </c>
      <c r="AJ108" s="38">
        <v>10373.719999999999</v>
      </c>
      <c r="AK108" s="39"/>
      <c r="AL108" s="39">
        <v>0.14548549734658839</v>
      </c>
      <c r="AM108" s="40">
        <v>7200</v>
      </c>
      <c r="AN108" s="36">
        <v>10159.6</v>
      </c>
      <c r="AO108" s="37">
        <v>2021.85</v>
      </c>
      <c r="AP108" s="38">
        <v>10168.1</v>
      </c>
      <c r="AQ108" s="38">
        <v>10319.700000000001</v>
      </c>
      <c r="AR108" s="39">
        <v>1.0003644421404237E-2</v>
      </c>
      <c r="AS108" s="39">
        <v>9.1753668295287642E-3</v>
      </c>
      <c r="AT108" s="40">
        <v>5400</v>
      </c>
      <c r="AU108" s="36">
        <v>10161.4</v>
      </c>
      <c r="AV108" s="37">
        <v>2427.6999999999998</v>
      </c>
      <c r="AW108" s="38">
        <v>10172.4</v>
      </c>
      <c r="AX108" s="38">
        <v>10370.4</v>
      </c>
      <c r="AY108" s="39">
        <v>9.8282444607718546E-3</v>
      </c>
      <c r="AZ108" s="39">
        <v>8.7563558124624189E-3</v>
      </c>
      <c r="BA108" s="40">
        <v>5400.1</v>
      </c>
    </row>
    <row r="109" spans="1:53" x14ac:dyDescent="0.45">
      <c r="A109" s="26">
        <v>4</v>
      </c>
      <c r="B109" s="6" t="s">
        <v>10</v>
      </c>
      <c r="C109" s="6">
        <v>20</v>
      </c>
      <c r="D109" s="6">
        <v>2</v>
      </c>
      <c r="E109" s="27">
        <v>6409.07</v>
      </c>
      <c r="F109" s="16"/>
      <c r="G109" s="28">
        <v>6756.96</v>
      </c>
      <c r="H109" s="28">
        <v>7790.96</v>
      </c>
      <c r="I109" s="8">
        <v>0.15747067809132187</v>
      </c>
      <c r="J109" s="8">
        <v>0.11173743975895691</v>
      </c>
      <c r="K109" s="9">
        <v>7216</v>
      </c>
      <c r="L109" s="27">
        <v>7454.07</v>
      </c>
      <c r="M109" s="16"/>
      <c r="N109" s="28">
        <v>7527.69</v>
      </c>
      <c r="O109" s="28">
        <v>15738.17</v>
      </c>
      <c r="P109" s="8">
        <v>2.0096122751066776E-2</v>
      </c>
      <c r="Q109" s="8">
        <v>1.0418118192071977E-2</v>
      </c>
      <c r="R109" s="9">
        <v>7200</v>
      </c>
      <c r="S109" s="27">
        <v>7401.2</v>
      </c>
      <c r="T109" s="16"/>
      <c r="U109" s="28">
        <v>7452.17</v>
      </c>
      <c r="V109" s="28">
        <v>7748.02</v>
      </c>
      <c r="W109" s="8">
        <v>2.7046355038951246E-2</v>
      </c>
      <c r="X109" s="8">
        <v>2.0345894669867193E-2</v>
      </c>
      <c r="Y109" s="9">
        <v>5106</v>
      </c>
      <c r="Z109" s="27">
        <v>7324.5436787650042</v>
      </c>
      <c r="AA109" s="16"/>
      <c r="AB109" s="28">
        <v>7504.8834293256277</v>
      </c>
      <c r="AC109" s="28">
        <v>7607.05</v>
      </c>
      <c r="AD109" s="8">
        <v>3.7123511061608931E-2</v>
      </c>
      <c r="AE109" s="8">
        <v>1.341624499133316E-2</v>
      </c>
      <c r="AF109" s="16">
        <v>7200.09</v>
      </c>
      <c r="AG109" s="27"/>
      <c r="AH109" s="16"/>
      <c r="AI109" s="28">
        <v>7156.99</v>
      </c>
      <c r="AJ109" s="28">
        <v>7606.94</v>
      </c>
      <c r="AK109" s="8"/>
      <c r="AL109" s="8">
        <v>5.9149934139088756E-2</v>
      </c>
      <c r="AM109" s="9">
        <v>7200</v>
      </c>
      <c r="AN109" s="27">
        <v>7457.19</v>
      </c>
      <c r="AO109" s="16">
        <v>3601.97</v>
      </c>
      <c r="AP109" s="28">
        <v>7480.95</v>
      </c>
      <c r="AQ109" s="28">
        <v>7660.4</v>
      </c>
      <c r="AR109" s="8">
        <v>1.9685970968615501E-2</v>
      </c>
      <c r="AS109" s="8">
        <v>1.6562507394563358E-2</v>
      </c>
      <c r="AT109" s="9">
        <v>5400</v>
      </c>
      <c r="AU109" s="27">
        <v>7457.68</v>
      </c>
      <c r="AV109" s="16">
        <v>3602.54</v>
      </c>
      <c r="AW109" s="28">
        <v>7484.3</v>
      </c>
      <c r="AX109" s="28">
        <v>7607.05</v>
      </c>
      <c r="AY109" s="8">
        <v>1.9621556105345817E-2</v>
      </c>
      <c r="AZ109" s="8">
        <v>1.6122120064046702E-2</v>
      </c>
      <c r="BA109" s="9">
        <v>5400.05</v>
      </c>
    </row>
    <row r="110" spans="1:53" x14ac:dyDescent="0.45">
      <c r="A110" s="26">
        <v>4</v>
      </c>
      <c r="B110" s="6" t="s">
        <v>10</v>
      </c>
      <c r="C110" s="6">
        <v>20</v>
      </c>
      <c r="D110" s="6">
        <v>3</v>
      </c>
      <c r="E110" s="27">
        <v>7550.21</v>
      </c>
      <c r="F110" s="16"/>
      <c r="G110" s="28">
        <v>7789.81</v>
      </c>
      <c r="H110" s="28">
        <v>9899.33</v>
      </c>
      <c r="I110" s="8">
        <v>0.1953429235842159</v>
      </c>
      <c r="J110" s="8">
        <v>0.16980776158087796</v>
      </c>
      <c r="K110" s="9">
        <v>7217</v>
      </c>
      <c r="L110" s="27">
        <v>9271.6299999999992</v>
      </c>
      <c r="M110" s="16"/>
      <c r="N110" s="28">
        <v>9298.7999999999993</v>
      </c>
      <c r="O110" s="28">
        <v>15805.81</v>
      </c>
      <c r="P110" s="8">
        <v>1.1884081448214588E-2</v>
      </c>
      <c r="Q110" s="8">
        <v>8.9884622844804783E-3</v>
      </c>
      <c r="R110" s="9">
        <v>7200.1</v>
      </c>
      <c r="S110" s="27">
        <v>9252.1200000000008</v>
      </c>
      <c r="T110" s="16"/>
      <c r="U110" s="28">
        <v>9266.36</v>
      </c>
      <c r="V110" s="28">
        <v>9786.1299999999992</v>
      </c>
      <c r="W110" s="8">
        <v>1.3963342761591389E-2</v>
      </c>
      <c r="X110" s="8">
        <v>1.2445727123329593E-2</v>
      </c>
      <c r="Y110" s="9">
        <v>5400</v>
      </c>
      <c r="Z110" s="27">
        <v>9111.1102364694525</v>
      </c>
      <c r="AA110" s="16"/>
      <c r="AB110" s="28">
        <v>9278.7090059112033</v>
      </c>
      <c r="AC110" s="28">
        <v>9383.14</v>
      </c>
      <c r="AD110" s="8">
        <v>2.8991335899341473E-2</v>
      </c>
      <c r="AE110" s="8">
        <v>1.1129642538510145E-2</v>
      </c>
      <c r="AF110" s="16">
        <v>7200.09</v>
      </c>
      <c r="AG110" s="27"/>
      <c r="AH110" s="16"/>
      <c r="AI110" s="28">
        <v>8383.24</v>
      </c>
      <c r="AJ110" s="28">
        <v>9462.2800000000007</v>
      </c>
      <c r="AK110" s="8"/>
      <c r="AL110" s="8">
        <v>0.10656347448721853</v>
      </c>
      <c r="AM110" s="9">
        <v>7200</v>
      </c>
      <c r="AN110" s="27">
        <v>9266.18</v>
      </c>
      <c r="AO110" s="16">
        <v>3602.02</v>
      </c>
      <c r="AP110" s="28">
        <v>9274.91</v>
      </c>
      <c r="AQ110" s="28">
        <v>9477.8799999999992</v>
      </c>
      <c r="AR110" s="8">
        <v>1.2464910467071698E-2</v>
      </c>
      <c r="AS110" s="8">
        <v>1.1534518295581178E-2</v>
      </c>
      <c r="AT110" s="9">
        <v>5400.01</v>
      </c>
      <c r="AU110" s="27">
        <v>9266.59</v>
      </c>
      <c r="AV110" s="16">
        <v>3623.53</v>
      </c>
      <c r="AW110" s="28">
        <v>9280.1299999999992</v>
      </c>
      <c r="AX110" s="28">
        <v>9501.2099999999991</v>
      </c>
      <c r="AY110" s="8">
        <v>1.2421215072992545E-2</v>
      </c>
      <c r="AZ110" s="8">
        <v>1.0978201327061114E-2</v>
      </c>
      <c r="BA110" s="9">
        <v>5400.02</v>
      </c>
    </row>
    <row r="111" spans="1:53" x14ac:dyDescent="0.45">
      <c r="A111" s="26">
        <v>4</v>
      </c>
      <c r="B111" s="6" t="s">
        <v>10</v>
      </c>
      <c r="C111" s="6">
        <v>20</v>
      </c>
      <c r="D111" s="6">
        <v>4</v>
      </c>
      <c r="E111" s="27">
        <v>8093.61</v>
      </c>
      <c r="F111" s="16"/>
      <c r="G111" s="28">
        <v>8707.1</v>
      </c>
      <c r="H111" s="28">
        <v>12678.4</v>
      </c>
      <c r="I111" s="8">
        <v>0.29993460897725327</v>
      </c>
      <c r="J111" s="8">
        <v>0.24687014000252561</v>
      </c>
      <c r="K111" s="9">
        <v>7218</v>
      </c>
      <c r="L111" s="27">
        <v>11397.5</v>
      </c>
      <c r="M111" s="16"/>
      <c r="N111" s="28">
        <v>11441.88</v>
      </c>
      <c r="O111" s="28">
        <v>19494.63</v>
      </c>
      <c r="P111" s="8">
        <v>1.4161135243512308E-2</v>
      </c>
      <c r="Q111" s="8">
        <v>1.0322440019305934E-2</v>
      </c>
      <c r="R111" s="9">
        <v>7200</v>
      </c>
      <c r="S111" s="27">
        <v>11232.34</v>
      </c>
      <c r="T111" s="16"/>
      <c r="U111" s="28">
        <v>11271.05</v>
      </c>
      <c r="V111" s="28">
        <v>11734.06</v>
      </c>
      <c r="W111" s="8">
        <v>2.8446824816066058E-2</v>
      </c>
      <c r="X111" s="8">
        <v>2.5098562262460197E-2</v>
      </c>
      <c r="Y111" s="9">
        <v>5341</v>
      </c>
      <c r="Z111" s="27">
        <v>11033.85788251068</v>
      </c>
      <c r="AA111" s="16"/>
      <c r="AB111" s="28">
        <v>11297.035794775109</v>
      </c>
      <c r="AC111" s="28">
        <v>11561.22</v>
      </c>
      <c r="AD111" s="8">
        <v>4.5614746323426048E-2</v>
      </c>
      <c r="AE111" s="8">
        <v>2.2850893350778754E-2</v>
      </c>
      <c r="AF111" s="16">
        <v>7200.1</v>
      </c>
      <c r="AG111" s="27"/>
      <c r="AH111" s="16"/>
      <c r="AI111" s="28">
        <v>8909.19</v>
      </c>
      <c r="AJ111" s="28">
        <v>11739.46</v>
      </c>
      <c r="AK111" s="8"/>
      <c r="AL111" s="8">
        <v>0.22939015086643097</v>
      </c>
      <c r="AM111" s="9">
        <v>7200</v>
      </c>
      <c r="AN111" s="27">
        <v>11273.8</v>
      </c>
      <c r="AO111" s="16">
        <v>3621.23</v>
      </c>
      <c r="AP111" s="28">
        <v>11277.9</v>
      </c>
      <c r="AQ111" s="28">
        <v>12738.5</v>
      </c>
      <c r="AR111" s="8">
        <v>2.486069809241586E-2</v>
      </c>
      <c r="AS111" s="8">
        <v>2.4506064238895179E-2</v>
      </c>
      <c r="AT111" s="9">
        <v>5400</v>
      </c>
      <c r="AU111" s="27">
        <v>11275.8</v>
      </c>
      <c r="AV111" s="16">
        <v>3608.1</v>
      </c>
      <c r="AW111" s="28">
        <v>11282.9</v>
      </c>
      <c r="AX111" s="28">
        <v>14300</v>
      </c>
      <c r="AY111" s="8">
        <v>2.468770596874725E-2</v>
      </c>
      <c r="AZ111" s="8">
        <v>2.4073583929723655E-2</v>
      </c>
      <c r="BA111" s="9">
        <v>5400.03</v>
      </c>
    </row>
    <row r="112" spans="1:53" x14ac:dyDescent="0.45">
      <c r="A112" s="14">
        <v>4</v>
      </c>
      <c r="B112" s="15" t="s">
        <v>10</v>
      </c>
      <c r="C112" s="15">
        <v>20</v>
      </c>
      <c r="D112" s="15">
        <v>5</v>
      </c>
      <c r="E112" s="32">
        <v>9423.0499999999993</v>
      </c>
      <c r="F112" s="17"/>
      <c r="G112" s="33">
        <v>9876.82</v>
      </c>
      <c r="H112" s="33">
        <v>13387.1</v>
      </c>
      <c r="I112" s="12">
        <v>0.24214604314348087</v>
      </c>
      <c r="J112" s="12">
        <v>0.20565134238281602</v>
      </c>
      <c r="K112" s="13">
        <v>7215</v>
      </c>
      <c r="L112" s="32">
        <v>12234.6</v>
      </c>
      <c r="M112" s="17"/>
      <c r="N112" s="33">
        <v>12304.28</v>
      </c>
      <c r="O112" s="33">
        <v>19558.560000000001</v>
      </c>
      <c r="P112" s="12">
        <v>1.6025594626286624E-2</v>
      </c>
      <c r="Q112" s="12">
        <v>1.0421542465493412E-2</v>
      </c>
      <c r="R112" s="13">
        <v>7200</v>
      </c>
      <c r="S112" s="32">
        <v>12106.66</v>
      </c>
      <c r="T112" s="17"/>
      <c r="U112" s="33">
        <v>12148.1</v>
      </c>
      <c r="V112" s="33">
        <v>12879.02</v>
      </c>
      <c r="W112" s="12">
        <v>2.6315239193621345E-2</v>
      </c>
      <c r="X112" s="12">
        <v>2.298240449868345E-2</v>
      </c>
      <c r="Y112" s="13">
        <v>5152</v>
      </c>
      <c r="Z112" s="32">
        <v>11840.029104545207</v>
      </c>
      <c r="AA112" s="17"/>
      <c r="AB112" s="33">
        <v>12155.888555293386</v>
      </c>
      <c r="AC112" s="33">
        <v>12433.86</v>
      </c>
      <c r="AD112" s="12">
        <v>4.7759174983053834E-2</v>
      </c>
      <c r="AE112" s="12">
        <v>2.2356005673750099E-2</v>
      </c>
      <c r="AF112" s="17">
        <v>7200.08</v>
      </c>
      <c r="AG112" s="32"/>
      <c r="AH112" s="17"/>
      <c r="AI112" s="33">
        <v>9975.57</v>
      </c>
      <c r="AJ112" s="33">
        <v>12645.38</v>
      </c>
      <c r="AK112" s="12"/>
      <c r="AL112" s="12">
        <v>0.19770931955161156</v>
      </c>
      <c r="AM112" s="13">
        <v>7200</v>
      </c>
      <c r="AN112" s="32">
        <v>12093.9</v>
      </c>
      <c r="AO112" s="17">
        <v>3610.19</v>
      </c>
      <c r="AP112" s="33">
        <v>12100</v>
      </c>
      <c r="AQ112" s="33">
        <v>12573.2</v>
      </c>
      <c r="AR112" s="12">
        <v>2.7341469181734468E-2</v>
      </c>
      <c r="AS112" s="12">
        <v>2.6850873341022062E-2</v>
      </c>
      <c r="AT112" s="13">
        <v>5400.02</v>
      </c>
      <c r="AU112" s="32">
        <v>12093.7</v>
      </c>
      <c r="AV112" s="17">
        <v>3634.46</v>
      </c>
      <c r="AW112" s="33">
        <v>12098.2</v>
      </c>
      <c r="AX112" s="33">
        <v>13382.6</v>
      </c>
      <c r="AY112" s="12">
        <v>2.7357554291265934E-2</v>
      </c>
      <c r="AZ112" s="12">
        <v>2.6995639326805983E-2</v>
      </c>
      <c r="BA112" s="13">
        <v>5400.05</v>
      </c>
    </row>
    <row r="113" spans="1:53" x14ac:dyDescent="0.45">
      <c r="A113">
        <v>4</v>
      </c>
      <c r="B113" t="s">
        <v>10</v>
      </c>
      <c r="C113">
        <v>25</v>
      </c>
      <c r="D113">
        <v>1</v>
      </c>
      <c r="E113" s="27">
        <v>8607</v>
      </c>
      <c r="F113" s="16"/>
      <c r="G113" s="28">
        <v>8774.58</v>
      </c>
      <c r="H113" s="28">
        <v>9628.9500000000007</v>
      </c>
      <c r="I113" s="8">
        <v>6.6884650160343673E-2</v>
      </c>
      <c r="J113" s="8">
        <v>4.8716708911809979E-2</v>
      </c>
      <c r="K113" s="9">
        <v>7222</v>
      </c>
      <c r="L113" s="27">
        <v>9119.4599999999991</v>
      </c>
      <c r="M113" s="16"/>
      <c r="N113" s="28">
        <v>9159.2099999999991</v>
      </c>
      <c r="O113" s="28">
        <v>18719.37</v>
      </c>
      <c r="P113" s="8">
        <v>1.1327046793452838E-2</v>
      </c>
      <c r="Q113" s="8">
        <v>7.0176085273756525E-3</v>
      </c>
      <c r="R113" s="9">
        <v>7200</v>
      </c>
      <c r="S113" s="27">
        <v>9116.1200000000008</v>
      </c>
      <c r="T113" s="16"/>
      <c r="U113" s="28">
        <v>9144.26</v>
      </c>
      <c r="V113" s="28">
        <v>9480.5300000000007</v>
      </c>
      <c r="W113" s="8">
        <v>1.1689148021344426E-2</v>
      </c>
      <c r="X113" s="8">
        <v>8.6383909695856957E-3</v>
      </c>
      <c r="Y113" s="9">
        <v>5400</v>
      </c>
      <c r="Z113" s="27">
        <v>8782.809095236018</v>
      </c>
      <c r="AA113" s="16"/>
      <c r="AB113" s="28">
        <v>9055.7253335057103</v>
      </c>
      <c r="AC113" s="28">
        <v>9223.94</v>
      </c>
      <c r="AD113" s="8">
        <v>4.7824563555702061E-2</v>
      </c>
      <c r="AE113" s="8">
        <v>1.8236747690714619E-2</v>
      </c>
      <c r="AF113" s="16">
        <v>7200.08</v>
      </c>
      <c r="AG113" s="27"/>
      <c r="AH113" s="16"/>
      <c r="AI113" s="28">
        <v>9030.99</v>
      </c>
      <c r="AJ113" s="28">
        <v>9245.5300000000007</v>
      </c>
      <c r="AK113" s="8"/>
      <c r="AL113" s="8">
        <v>2.0918392790933237E-2</v>
      </c>
      <c r="AM113" s="9">
        <v>7200</v>
      </c>
      <c r="AN113" s="27">
        <v>9117.91</v>
      </c>
      <c r="AO113" s="16">
        <v>3627.81</v>
      </c>
      <c r="AP113" s="28">
        <v>9125.09</v>
      </c>
      <c r="AQ113" s="28">
        <v>9401.5300000000007</v>
      </c>
      <c r="AR113" s="8">
        <v>1.1495087782444449E-2</v>
      </c>
      <c r="AS113" s="8">
        <v>1.07166785560184E-2</v>
      </c>
      <c r="AT113" s="9">
        <v>5400.13</v>
      </c>
      <c r="AU113" s="27">
        <v>9120.1200000000008</v>
      </c>
      <c r="AV113" s="16">
        <v>3628.9</v>
      </c>
      <c r="AW113" s="28">
        <v>9137.58</v>
      </c>
      <c r="AX113" s="28">
        <v>9308.73</v>
      </c>
      <c r="AY113" s="8">
        <v>1.1255493856204583E-2</v>
      </c>
      <c r="AZ113" s="8">
        <v>9.3625934253692648E-3</v>
      </c>
      <c r="BA113" s="9">
        <v>5400.04</v>
      </c>
    </row>
    <row r="114" spans="1:53" x14ac:dyDescent="0.45">
      <c r="A114">
        <v>4</v>
      </c>
      <c r="B114" t="s">
        <v>10</v>
      </c>
      <c r="C114">
        <v>25</v>
      </c>
      <c r="D114">
        <v>2</v>
      </c>
      <c r="E114" s="27">
        <v>7786.4</v>
      </c>
      <c r="F114" s="16"/>
      <c r="G114" s="28">
        <v>8105.46</v>
      </c>
      <c r="H114" s="28">
        <v>12595.9</v>
      </c>
      <c r="I114" s="8">
        <v>0.29829747198200512</v>
      </c>
      <c r="J114" s="8">
        <v>0.26954410603761209</v>
      </c>
      <c r="K114" s="9">
        <v>7233</v>
      </c>
      <c r="L114" s="27">
        <v>10828.83</v>
      </c>
      <c r="M114" s="16"/>
      <c r="N114" s="28">
        <v>10870.69</v>
      </c>
      <c r="O114" s="28">
        <v>18445.86</v>
      </c>
      <c r="P114" s="8">
        <v>2.41167437484455E-2</v>
      </c>
      <c r="Q114" s="8">
        <v>2.0344362696504463E-2</v>
      </c>
      <c r="R114" s="9">
        <v>7200</v>
      </c>
      <c r="S114" s="27">
        <v>10722.65</v>
      </c>
      <c r="T114" s="16"/>
      <c r="U114" s="28">
        <v>10748.93</v>
      </c>
      <c r="V114" s="28">
        <v>12441.13</v>
      </c>
      <c r="W114" s="8">
        <v>3.3685578437769308E-2</v>
      </c>
      <c r="X114" s="8">
        <v>3.1317251298614707E-2</v>
      </c>
      <c r="Y114" s="9">
        <v>5400</v>
      </c>
      <c r="Z114" s="27">
        <v>10550.879755811698</v>
      </c>
      <c r="AA114" s="16"/>
      <c r="AB114" s="28">
        <v>10695.023210992655</v>
      </c>
      <c r="AC114" s="28">
        <v>11096.44</v>
      </c>
      <c r="AD114" s="8">
        <v>4.9165339891740233E-2</v>
      </c>
      <c r="AE114" s="8">
        <v>3.6175276846208859E-2</v>
      </c>
      <c r="AF114" s="16">
        <v>7200.03</v>
      </c>
      <c r="AG114" s="27"/>
      <c r="AH114" s="16"/>
      <c r="AI114" s="28">
        <v>7807.22</v>
      </c>
      <c r="AJ114" s="28">
        <v>11502.11</v>
      </c>
      <c r="AK114" s="8"/>
      <c r="AL114" s="8">
        <v>0.2964211945452776</v>
      </c>
      <c r="AM114" s="9">
        <v>7200</v>
      </c>
      <c r="AN114" s="27">
        <v>10790.5</v>
      </c>
      <c r="AO114" s="16">
        <v>3638.33</v>
      </c>
      <c r="AP114" s="28">
        <v>10791.1</v>
      </c>
      <c r="AQ114" s="28">
        <v>11398.6</v>
      </c>
      <c r="AR114" s="8">
        <v>2.7571004754678122E-2</v>
      </c>
      <c r="AS114" s="8">
        <v>2.7516933358806981E-2</v>
      </c>
      <c r="AT114" s="9">
        <v>5400.19</v>
      </c>
      <c r="AU114" s="27">
        <v>10787.6</v>
      </c>
      <c r="AV114" s="16">
        <v>3635.67</v>
      </c>
      <c r="AW114" s="28">
        <v>10788.4</v>
      </c>
      <c r="AX114" s="28">
        <v>13915.1</v>
      </c>
      <c r="AY114" s="8">
        <v>2.7832349834721777E-2</v>
      </c>
      <c r="AZ114" s="8">
        <v>2.7760254640227033E-2</v>
      </c>
      <c r="BA114" s="9">
        <v>5400.07</v>
      </c>
    </row>
    <row r="115" spans="1:53" x14ac:dyDescent="0.45">
      <c r="A115">
        <v>4</v>
      </c>
      <c r="B115" t="s">
        <v>10</v>
      </c>
      <c r="C115">
        <v>25</v>
      </c>
      <c r="D115">
        <v>3</v>
      </c>
      <c r="E115" s="27">
        <v>8677.67</v>
      </c>
      <c r="F115" s="16"/>
      <c r="G115" s="28">
        <v>9215.34</v>
      </c>
      <c r="H115" s="28">
        <v>13476</v>
      </c>
      <c r="I115" s="8">
        <v>0.28296578216964396</v>
      </c>
      <c r="J115" s="8">
        <v>0.23853821256848978</v>
      </c>
      <c r="K115" s="9">
        <v>7231</v>
      </c>
      <c r="L115" s="27">
        <v>11848.62</v>
      </c>
      <c r="M115" s="16"/>
      <c r="N115" s="28">
        <v>11878.85</v>
      </c>
      <c r="O115" s="28">
        <v>17830.45</v>
      </c>
      <c r="P115" s="8">
        <v>2.0950788164436566E-2</v>
      </c>
      <c r="Q115" s="8">
        <v>1.84528890273397E-2</v>
      </c>
      <c r="R115" s="9">
        <v>7200</v>
      </c>
      <c r="S115" s="27">
        <v>11769.06</v>
      </c>
      <c r="T115" s="16"/>
      <c r="U115" s="28">
        <v>11784</v>
      </c>
      <c r="V115" s="28">
        <v>12782.16</v>
      </c>
      <c r="W115" s="8">
        <v>2.752481579749752E-2</v>
      </c>
      <c r="X115" s="8">
        <v>2.6290326445587864E-2</v>
      </c>
      <c r="Y115" s="9">
        <v>5400</v>
      </c>
      <c r="Z115" s="27">
        <v>11468.267195277158</v>
      </c>
      <c r="AA115" s="16"/>
      <c r="AB115" s="28">
        <v>11755.610614011739</v>
      </c>
      <c r="AC115" s="28">
        <v>12102.17</v>
      </c>
      <c r="AD115" s="8">
        <v>5.2379267910039447E-2</v>
      </c>
      <c r="AE115" s="8">
        <v>2.863613599778065E-2</v>
      </c>
      <c r="AF115" s="16">
        <v>7200.07</v>
      </c>
      <c r="AG115" s="27"/>
      <c r="AH115" s="16"/>
      <c r="AI115" s="28">
        <v>9478.07</v>
      </c>
      <c r="AJ115" s="28">
        <v>12270.35</v>
      </c>
      <c r="AK115" s="8"/>
      <c r="AL115" s="8">
        <v>0.21682888275408463</v>
      </c>
      <c r="AM115" s="9">
        <v>7200</v>
      </c>
      <c r="AN115" s="27">
        <v>11775.7</v>
      </c>
      <c r="AO115" s="16">
        <v>3624.29</v>
      </c>
      <c r="AP115" s="28">
        <v>11777.3</v>
      </c>
      <c r="AQ115" s="28">
        <v>12421.7</v>
      </c>
      <c r="AR115" s="8">
        <v>2.6976153863315366E-2</v>
      </c>
      <c r="AS115" s="8">
        <v>2.6843946168331859E-2</v>
      </c>
      <c r="AT115" s="9">
        <v>5400.01</v>
      </c>
      <c r="AU115" s="27">
        <v>11781</v>
      </c>
      <c r="AV115" s="16">
        <v>3617.9</v>
      </c>
      <c r="AW115" s="28">
        <v>11781.6</v>
      </c>
      <c r="AX115" s="28">
        <v>12571.6</v>
      </c>
      <c r="AY115" s="8">
        <v>2.6538215873682165E-2</v>
      </c>
      <c r="AZ115" s="8">
        <v>2.6488637988063272E-2</v>
      </c>
      <c r="BA115" s="9">
        <v>5400.11</v>
      </c>
    </row>
    <row r="116" spans="1:53" x14ac:dyDescent="0.45">
      <c r="A116">
        <v>4</v>
      </c>
      <c r="B116" t="s">
        <v>10</v>
      </c>
      <c r="C116">
        <v>25</v>
      </c>
      <c r="D116">
        <v>4</v>
      </c>
      <c r="E116" s="27">
        <v>8440.2199999999993</v>
      </c>
      <c r="F116" s="16"/>
      <c r="G116" s="28">
        <v>9001.93</v>
      </c>
      <c r="H116" s="28">
        <v>10095.799999999999</v>
      </c>
      <c r="I116" s="8">
        <v>0.13778703077529733</v>
      </c>
      <c r="J116" s="8">
        <v>8.0405392981115584E-2</v>
      </c>
      <c r="K116" s="9">
        <v>7219</v>
      </c>
      <c r="L116" s="27">
        <v>9662.51</v>
      </c>
      <c r="M116" s="16"/>
      <c r="N116" s="28">
        <v>9701.42</v>
      </c>
      <c r="O116" s="28">
        <v>17830.68</v>
      </c>
      <c r="P116" s="8">
        <v>1.2923663451499763E-2</v>
      </c>
      <c r="Q116" s="8">
        <v>8.948801820815604E-3</v>
      </c>
      <c r="R116" s="9">
        <v>7200.1</v>
      </c>
      <c r="S116" s="27">
        <v>9572.86</v>
      </c>
      <c r="T116" s="16"/>
      <c r="U116" s="28">
        <v>9596.24</v>
      </c>
      <c r="V116" s="28">
        <v>10205.82</v>
      </c>
      <c r="W116" s="8">
        <v>2.2081883579765885E-2</v>
      </c>
      <c r="X116" s="8">
        <v>1.9693493322109939E-2</v>
      </c>
      <c r="Y116" s="9">
        <v>5400</v>
      </c>
      <c r="Z116" s="27">
        <v>9303.8501229421126</v>
      </c>
      <c r="AA116" s="16"/>
      <c r="AB116" s="28">
        <v>9534.0779458290435</v>
      </c>
      <c r="AC116" s="28">
        <v>9789.02</v>
      </c>
      <c r="AD116" s="8">
        <v>4.9562660721695101E-2</v>
      </c>
      <c r="AE116" s="8">
        <v>2.6043674869492238E-2</v>
      </c>
      <c r="AF116" s="16">
        <v>7200.12</v>
      </c>
      <c r="AG116" s="27"/>
      <c r="AH116" s="16"/>
      <c r="AI116" s="28">
        <v>9299.86</v>
      </c>
      <c r="AJ116" s="28">
        <v>9829.68</v>
      </c>
      <c r="AK116" s="8"/>
      <c r="AL116" s="8">
        <v>4.9970272815869195E-2</v>
      </c>
      <c r="AM116" s="9">
        <v>7200</v>
      </c>
      <c r="AN116" s="27">
        <v>9548.0300000000007</v>
      </c>
      <c r="AO116" s="16">
        <v>3628.09</v>
      </c>
      <c r="AP116" s="28">
        <v>9558.66</v>
      </c>
      <c r="AQ116" s="28">
        <v>10091</v>
      </c>
      <c r="AR116" s="8">
        <v>2.4618398981716225E-2</v>
      </c>
      <c r="AS116" s="8">
        <v>2.3532488441131039E-2</v>
      </c>
      <c r="AT116" s="9">
        <v>5400.09</v>
      </c>
      <c r="AU116" s="27">
        <v>9560.2999999999993</v>
      </c>
      <c r="AV116" s="16">
        <v>3640.2</v>
      </c>
      <c r="AW116" s="28">
        <v>9564.5499999999993</v>
      </c>
      <c r="AX116" s="28">
        <v>12830.1</v>
      </c>
      <c r="AY116" s="8">
        <v>2.3364953795170625E-2</v>
      </c>
      <c r="AZ116" s="8">
        <v>2.2930793889480373E-2</v>
      </c>
      <c r="BA116" s="9">
        <v>5400.01</v>
      </c>
    </row>
    <row r="117" spans="1:53" x14ac:dyDescent="0.45">
      <c r="A117">
        <v>4</v>
      </c>
      <c r="B117" t="s">
        <v>10</v>
      </c>
      <c r="C117">
        <v>25</v>
      </c>
      <c r="D117">
        <v>5</v>
      </c>
      <c r="E117" s="27">
        <v>9520.15</v>
      </c>
      <c r="F117" s="16"/>
      <c r="G117" s="28">
        <v>9876.82</v>
      </c>
      <c r="H117" s="28">
        <v>13387.1</v>
      </c>
      <c r="I117" s="8">
        <v>0.22055236749394339</v>
      </c>
      <c r="J117" s="8">
        <v>0.19135056005541193</v>
      </c>
      <c r="K117" s="9">
        <v>7231</v>
      </c>
      <c r="L117" s="27">
        <v>11988.42</v>
      </c>
      <c r="M117" s="16"/>
      <c r="N117" s="28">
        <v>12012.67</v>
      </c>
      <c r="O117" s="28">
        <v>20241.259999999998</v>
      </c>
      <c r="P117" s="8">
        <v>1.8466559194103088E-2</v>
      </c>
      <c r="Q117" s="8">
        <v>1.6481127757805143E-2</v>
      </c>
      <c r="R117" s="9">
        <v>7200</v>
      </c>
      <c r="S117" s="27">
        <v>11857.09</v>
      </c>
      <c r="T117" s="16"/>
      <c r="U117" s="28">
        <v>11879.9</v>
      </c>
      <c r="V117" s="28">
        <v>15139.16</v>
      </c>
      <c r="W117" s="8">
        <v>2.9219000865402422E-2</v>
      </c>
      <c r="X117" s="8">
        <v>2.7351467213363036E-2</v>
      </c>
      <c r="Y117" s="9">
        <v>5400</v>
      </c>
      <c r="Z117" s="27">
        <v>11620.660992347513</v>
      </c>
      <c r="AA117" s="16"/>
      <c r="AB117" s="28">
        <v>11847.479615338385</v>
      </c>
      <c r="AC117" s="28">
        <v>12213.97</v>
      </c>
      <c r="AD117" s="8">
        <v>4.8576262071421981E-2</v>
      </c>
      <c r="AE117" s="8">
        <v>3.0005836321983302E-2</v>
      </c>
      <c r="AF117" s="16">
        <v>7200.11</v>
      </c>
      <c r="AG117" s="27"/>
      <c r="AH117" s="16"/>
      <c r="AI117" s="28">
        <v>9714.81</v>
      </c>
      <c r="AJ117" s="28">
        <v>12655.26</v>
      </c>
      <c r="AK117" s="8"/>
      <c r="AL117" s="8">
        <v>0.20461487951910803</v>
      </c>
      <c r="AM117" s="9">
        <v>7200</v>
      </c>
      <c r="AN117" s="27">
        <v>11902.7</v>
      </c>
      <c r="AO117" s="16">
        <v>3601.63</v>
      </c>
      <c r="AP117" s="28">
        <v>11903.1</v>
      </c>
      <c r="AQ117" s="28">
        <v>14392.7</v>
      </c>
      <c r="AR117" s="8">
        <v>2.5484752295936428E-2</v>
      </c>
      <c r="AS117" s="8">
        <v>2.5452002911420201E-2</v>
      </c>
      <c r="AT117" s="9">
        <v>5400.13</v>
      </c>
      <c r="AU117" s="27">
        <v>11891.3</v>
      </c>
      <c r="AV117" s="16">
        <v>3606.12</v>
      </c>
      <c r="AW117" s="28">
        <v>11892.8</v>
      </c>
      <c r="AX117" s="28">
        <v>15447.5</v>
      </c>
      <c r="AY117" s="8">
        <v>2.6418109754649807E-2</v>
      </c>
      <c r="AZ117" s="8">
        <v>2.6295299562713849E-2</v>
      </c>
      <c r="BA117" s="9">
        <v>5400.01</v>
      </c>
    </row>
    <row r="118" spans="1:53" x14ac:dyDescent="0.45">
      <c r="A118" s="34">
        <v>4</v>
      </c>
      <c r="B118" s="35" t="s">
        <v>10</v>
      </c>
      <c r="C118" s="35">
        <v>30</v>
      </c>
      <c r="D118" s="35">
        <v>1</v>
      </c>
      <c r="E118" s="36">
        <v>8620.0300000000007</v>
      </c>
      <c r="F118" s="37"/>
      <c r="G118" s="38">
        <v>9016.31</v>
      </c>
      <c r="H118" s="38">
        <v>14169.4</v>
      </c>
      <c r="I118" s="39">
        <v>0.28225152416938798</v>
      </c>
      <c r="J118" s="39">
        <v>0.24925519283386433</v>
      </c>
      <c r="K118" s="40">
        <v>7279</v>
      </c>
      <c r="L118" s="36">
        <v>11686.08</v>
      </c>
      <c r="M118" s="37"/>
      <c r="N118" s="38">
        <v>11697.35</v>
      </c>
      <c r="O118" s="38">
        <v>18869.490000000002</v>
      </c>
      <c r="P118" s="39">
        <v>2.6956274115681984E-2</v>
      </c>
      <c r="Q118" s="39">
        <v>2.6017875371987204E-2</v>
      </c>
      <c r="R118" s="40">
        <v>7200.1</v>
      </c>
      <c r="S118" s="36">
        <v>11428.89</v>
      </c>
      <c r="T118" s="37"/>
      <c r="U118" s="38">
        <v>11455.41</v>
      </c>
      <c r="V118" s="38">
        <v>13579.54</v>
      </c>
      <c r="W118" s="39">
        <v>4.8371249527470045E-2</v>
      </c>
      <c r="X118" s="39">
        <v>4.6163056565377322E-2</v>
      </c>
      <c r="Y118" s="40">
        <v>5400</v>
      </c>
      <c r="Z118" s="36">
        <v>11177.672348216081</v>
      </c>
      <c r="AA118" s="37"/>
      <c r="AB118" s="38">
        <v>11404.755889724762</v>
      </c>
      <c r="AC118" s="38">
        <v>12009.82</v>
      </c>
      <c r="AD118" s="39">
        <v>6.928893620253411E-2</v>
      </c>
      <c r="AE118" s="39">
        <v>5.0380780917219238E-2</v>
      </c>
      <c r="AF118" s="37">
        <v>7200.07</v>
      </c>
      <c r="AG118" s="36"/>
      <c r="AH118" s="37"/>
      <c r="AI118" s="38">
        <v>8771.06</v>
      </c>
      <c r="AJ118" s="38">
        <v>12011.88</v>
      </c>
      <c r="AK118" s="39"/>
      <c r="AL118" s="39">
        <v>0.26967598182154273</v>
      </c>
      <c r="AM118" s="40">
        <v>7200</v>
      </c>
      <c r="AN118" s="36">
        <v>11445.9</v>
      </c>
      <c r="AO118" s="37">
        <v>3613.84</v>
      </c>
      <c r="AP118" s="38">
        <v>11446.5</v>
      </c>
      <c r="AQ118" s="38">
        <v>14424</v>
      </c>
      <c r="AR118" s="39">
        <v>4.6954908566489761E-2</v>
      </c>
      <c r="AS118" s="39">
        <v>4.6904949449700306E-2</v>
      </c>
      <c r="AT118" s="40">
        <v>5400.01</v>
      </c>
      <c r="AU118" s="36">
        <v>11454.6</v>
      </c>
      <c r="AV118" s="37">
        <v>3615.98</v>
      </c>
      <c r="AW118" s="38">
        <v>11454.9</v>
      </c>
      <c r="AX118" s="38">
        <v>17715.8</v>
      </c>
      <c r="AY118" s="39">
        <v>4.6230501373043006E-2</v>
      </c>
      <c r="AZ118" s="39">
        <v>4.6205521814648355E-2</v>
      </c>
      <c r="BA118" s="40">
        <v>5400.01</v>
      </c>
    </row>
    <row r="119" spans="1:53" x14ac:dyDescent="0.45">
      <c r="A119" s="26">
        <v>4</v>
      </c>
      <c r="B119" s="6" t="s">
        <v>10</v>
      </c>
      <c r="C119" s="6">
        <v>30</v>
      </c>
      <c r="D119" s="6">
        <v>2</v>
      </c>
      <c r="E119" s="27">
        <v>9017.7099999999991</v>
      </c>
      <c r="F119" s="16"/>
      <c r="G119" s="28">
        <v>9143.11</v>
      </c>
      <c r="H119" s="28">
        <v>12336.5</v>
      </c>
      <c r="I119" s="8">
        <v>0.14506815120019506</v>
      </c>
      <c r="J119" s="8">
        <v>0.13317949500704881</v>
      </c>
      <c r="K119" s="9">
        <v>7253</v>
      </c>
      <c r="L119" s="27">
        <v>10422.530000000001</v>
      </c>
      <c r="M119" s="16"/>
      <c r="N119" s="28">
        <v>10436.33</v>
      </c>
      <c r="O119" s="28">
        <v>18873.86</v>
      </c>
      <c r="P119" s="8">
        <v>1.1882967840900593E-2</v>
      </c>
      <c r="Q119" s="8">
        <v>1.0574646824430038E-2</v>
      </c>
      <c r="R119" s="9">
        <v>7200.1</v>
      </c>
      <c r="S119" s="27">
        <v>10251.51</v>
      </c>
      <c r="T119" s="16"/>
      <c r="U119" s="28">
        <v>10311.450000000001</v>
      </c>
      <c r="V119" s="28">
        <v>11108.81</v>
      </c>
      <c r="W119" s="8">
        <v>2.8096667858060496E-2</v>
      </c>
      <c r="X119" s="8">
        <v>2.241400396478152E-2</v>
      </c>
      <c r="Y119" s="9">
        <v>5400</v>
      </c>
      <c r="Z119" s="27">
        <v>10033.08963011824</v>
      </c>
      <c r="AA119" s="16"/>
      <c r="AB119" s="28">
        <v>10261.223453279821</v>
      </c>
      <c r="AC119" s="28">
        <v>10547.87</v>
      </c>
      <c r="AD119" s="8">
        <v>4.8804201216147015E-2</v>
      </c>
      <c r="AE119" s="8">
        <v>2.7175775461792728E-2</v>
      </c>
      <c r="AF119" s="16">
        <v>7200.07</v>
      </c>
      <c r="AG119" s="27"/>
      <c r="AH119" s="16"/>
      <c r="AI119" s="28">
        <v>9527.85</v>
      </c>
      <c r="AJ119" s="28">
        <v>10747.77</v>
      </c>
      <c r="AK119" s="8"/>
      <c r="AL119" s="8">
        <v>9.6703884291330894E-2</v>
      </c>
      <c r="AM119" s="9">
        <v>7200</v>
      </c>
      <c r="AN119" s="27">
        <v>10283.5</v>
      </c>
      <c r="AO119" s="16">
        <v>3617</v>
      </c>
      <c r="AP119" s="28">
        <v>10297.6</v>
      </c>
      <c r="AQ119" s="28">
        <v>12727.3</v>
      </c>
      <c r="AR119" s="8">
        <v>2.5063828052488395E-2</v>
      </c>
      <c r="AS119" s="8">
        <v>2.3727065274790116E-2</v>
      </c>
      <c r="AT119" s="9">
        <v>5400.01</v>
      </c>
      <c r="AU119" s="27">
        <v>10284.200000000001</v>
      </c>
      <c r="AV119" s="16">
        <v>3643.53</v>
      </c>
      <c r="AW119" s="28">
        <v>10297.4</v>
      </c>
      <c r="AX119" s="28">
        <v>11383.6</v>
      </c>
      <c r="AY119" s="8">
        <v>2.499746394295721E-2</v>
      </c>
      <c r="AZ119" s="8">
        <v>2.3746026448941932E-2</v>
      </c>
      <c r="BA119" s="9">
        <v>5400.01</v>
      </c>
    </row>
    <row r="120" spans="1:53" x14ac:dyDescent="0.45">
      <c r="A120" s="26">
        <v>4</v>
      </c>
      <c r="B120" s="6" t="s">
        <v>10</v>
      </c>
      <c r="C120" s="6">
        <v>30</v>
      </c>
      <c r="D120" s="6">
        <v>3</v>
      </c>
      <c r="E120" s="27">
        <v>8464.27</v>
      </c>
      <c r="F120" s="16"/>
      <c r="G120" s="28">
        <v>8591.0400000000009</v>
      </c>
      <c r="H120" s="28">
        <v>11597</v>
      </c>
      <c r="I120" s="8">
        <v>0.17349588176993561</v>
      </c>
      <c r="J120" s="8">
        <v>0.16111726824886105</v>
      </c>
      <c r="K120" s="9">
        <v>7286</v>
      </c>
      <c r="L120" s="27">
        <v>10073.39</v>
      </c>
      <c r="M120" s="16"/>
      <c r="N120" s="28">
        <v>10108.280000000001</v>
      </c>
      <c r="O120" s="28">
        <v>20263.87</v>
      </c>
      <c r="P120" s="8">
        <v>1.6371368170255966E-2</v>
      </c>
      <c r="Q120" s="8">
        <v>1.2964490945752499E-2</v>
      </c>
      <c r="R120" s="9">
        <v>7200.1</v>
      </c>
      <c r="S120" s="27">
        <v>9941.2800000000007</v>
      </c>
      <c r="T120" s="16"/>
      <c r="U120" s="28">
        <v>9965.94</v>
      </c>
      <c r="V120" s="28">
        <v>11189.66</v>
      </c>
      <c r="W120" s="8">
        <v>2.9271412599293885E-2</v>
      </c>
      <c r="X120" s="8">
        <v>2.6863456383866769E-2</v>
      </c>
      <c r="Y120" s="9">
        <v>5400</v>
      </c>
      <c r="Z120" s="27">
        <v>9854.8876939710754</v>
      </c>
      <c r="AA120" s="16"/>
      <c r="AB120" s="28">
        <v>10030.914756326263</v>
      </c>
      <c r="AC120" s="28">
        <v>10241.049999999999</v>
      </c>
      <c r="AD120" s="8">
        <v>3.7707296227332543E-2</v>
      </c>
      <c r="AE120" s="8">
        <v>2.0518915899613431E-2</v>
      </c>
      <c r="AF120" s="16">
        <v>7200.14</v>
      </c>
      <c r="AG120" s="27"/>
      <c r="AH120" s="16"/>
      <c r="AI120" s="28">
        <v>8633.5</v>
      </c>
      <c r="AJ120" s="28">
        <v>10319.52</v>
      </c>
      <c r="AK120" s="8"/>
      <c r="AL120" s="8">
        <v>0.15697120900688888</v>
      </c>
      <c r="AM120" s="9">
        <v>7200</v>
      </c>
      <c r="AN120" s="27">
        <v>10001.4</v>
      </c>
      <c r="AO120" s="16">
        <v>3603.66</v>
      </c>
      <c r="AP120" s="28">
        <v>10003.9</v>
      </c>
      <c r="AQ120" s="28">
        <v>11523.3</v>
      </c>
      <c r="AR120" s="8">
        <v>2.3400920804019086E-2</v>
      </c>
      <c r="AS120" s="8">
        <v>2.3156805210403197E-2</v>
      </c>
      <c r="AT120" s="9">
        <v>5400.01</v>
      </c>
      <c r="AU120" s="27">
        <v>9999.89</v>
      </c>
      <c r="AV120" s="16">
        <v>3640.34</v>
      </c>
      <c r="AW120" s="28">
        <v>10003</v>
      </c>
      <c r="AX120" s="28">
        <v>10626.2</v>
      </c>
      <c r="AY120" s="8">
        <v>2.3548366622563103E-2</v>
      </c>
      <c r="AZ120" s="8">
        <v>2.3244686824104882E-2</v>
      </c>
      <c r="BA120" s="9">
        <v>5400.22</v>
      </c>
    </row>
    <row r="121" spans="1:53" x14ac:dyDescent="0.45">
      <c r="A121" s="26">
        <v>4</v>
      </c>
      <c r="B121" s="6" t="s">
        <v>10</v>
      </c>
      <c r="C121" s="6">
        <v>30</v>
      </c>
      <c r="D121" s="6">
        <v>4</v>
      </c>
      <c r="E121" s="27">
        <v>8146.38</v>
      </c>
      <c r="F121" s="16"/>
      <c r="G121" s="28">
        <v>8149.34</v>
      </c>
      <c r="H121" s="28">
        <v>100000000</v>
      </c>
      <c r="I121" s="8">
        <v>0.22515936470977652</v>
      </c>
      <c r="J121" s="8">
        <v>0.22487782514490731</v>
      </c>
      <c r="K121" s="9">
        <v>7249</v>
      </c>
      <c r="L121" s="27">
        <v>10174.94</v>
      </c>
      <c r="M121" s="16"/>
      <c r="N121" s="28">
        <v>10238.870000000001</v>
      </c>
      <c r="O121" s="28">
        <v>17246.3</v>
      </c>
      <c r="P121" s="8">
        <v>3.2213452645235445E-2</v>
      </c>
      <c r="Q121" s="8">
        <v>2.6132768732368108E-2</v>
      </c>
      <c r="R121" s="9">
        <v>7200.1</v>
      </c>
      <c r="S121" s="27">
        <v>9946.8799999999992</v>
      </c>
      <c r="T121" s="16"/>
      <c r="U121" s="28">
        <v>9983.02</v>
      </c>
      <c r="V121" s="28">
        <v>11370.01</v>
      </c>
      <c r="W121" s="8">
        <v>5.3905315200663668E-2</v>
      </c>
      <c r="X121" s="8">
        <v>5.0467869297159337E-2</v>
      </c>
      <c r="Y121" s="9">
        <v>5400</v>
      </c>
      <c r="Z121" s="27">
        <v>9836.2916359290448</v>
      </c>
      <c r="AA121" s="16"/>
      <c r="AB121" s="28">
        <v>10045.826960839129</v>
      </c>
      <c r="AC121" s="28">
        <v>10513.62</v>
      </c>
      <c r="AD121" s="8">
        <v>6.4423896248005541E-2</v>
      </c>
      <c r="AE121" s="8">
        <v>4.4494002937225385E-2</v>
      </c>
      <c r="AF121" s="16">
        <v>7200.09</v>
      </c>
      <c r="AG121" s="27"/>
      <c r="AH121" s="16"/>
      <c r="AI121" s="28">
        <v>8309.32</v>
      </c>
      <c r="AJ121" s="28">
        <v>10908.5</v>
      </c>
      <c r="AK121" s="8"/>
      <c r="AL121" s="8">
        <v>0.20966137258147061</v>
      </c>
      <c r="AM121" s="9">
        <v>7200</v>
      </c>
      <c r="AN121" s="27">
        <v>9989.27</v>
      </c>
      <c r="AO121" s="16">
        <v>3654.86</v>
      </c>
      <c r="AP121" s="28">
        <v>9994.91</v>
      </c>
      <c r="AQ121" s="28">
        <v>16514</v>
      </c>
      <c r="AR121" s="8">
        <v>4.9873402310526754E-2</v>
      </c>
      <c r="AS121" s="8">
        <v>4.9336955301789574E-2</v>
      </c>
      <c r="AT121" s="9">
        <v>5400.05</v>
      </c>
      <c r="AU121" s="27">
        <v>9993.1200000000008</v>
      </c>
      <c r="AV121" s="16">
        <v>3628.57</v>
      </c>
      <c r="AW121" s="28">
        <v>10001.1</v>
      </c>
      <c r="AX121" s="28">
        <v>13847</v>
      </c>
      <c r="AY121" s="8">
        <v>4.9507210646761057E-2</v>
      </c>
      <c r="AZ121" s="8">
        <v>4.8748195198228622E-2</v>
      </c>
      <c r="BA121" s="9">
        <v>5400.01</v>
      </c>
    </row>
    <row r="122" spans="1:53" x14ac:dyDescent="0.45">
      <c r="A122" s="14">
        <v>4</v>
      </c>
      <c r="B122" s="15" t="s">
        <v>10</v>
      </c>
      <c r="C122" s="15">
        <v>30</v>
      </c>
      <c r="D122" s="15">
        <v>5</v>
      </c>
      <c r="E122" s="32">
        <v>7512.67</v>
      </c>
      <c r="F122" s="17"/>
      <c r="G122" s="33">
        <v>7580.06</v>
      </c>
      <c r="H122" s="33">
        <v>12085</v>
      </c>
      <c r="I122" s="12">
        <v>0.26591642824758061</v>
      </c>
      <c r="J122" s="12">
        <v>0.25933156668699087</v>
      </c>
      <c r="K122" s="13">
        <v>7277</v>
      </c>
      <c r="L122" s="32">
        <v>10009.370000000001</v>
      </c>
      <c r="M122" s="17"/>
      <c r="N122" s="33">
        <v>10030.969999999999</v>
      </c>
      <c r="O122" s="33">
        <v>19655.39</v>
      </c>
      <c r="P122" s="12">
        <v>2.1957029845379276E-2</v>
      </c>
      <c r="Q122" s="12">
        <v>1.9846434657536445E-2</v>
      </c>
      <c r="R122" s="13">
        <v>7200</v>
      </c>
      <c r="S122" s="32">
        <v>9715.36</v>
      </c>
      <c r="T122" s="17"/>
      <c r="U122" s="33">
        <v>9742.6200000000008</v>
      </c>
      <c r="V122" s="33">
        <v>12295.51</v>
      </c>
      <c r="W122" s="12">
        <v>5.0685552585088188E-2</v>
      </c>
      <c r="X122" s="12">
        <v>4.8021903287838195E-2</v>
      </c>
      <c r="Y122" s="13">
        <v>5400</v>
      </c>
      <c r="Z122" s="32">
        <v>9632.603000602543</v>
      </c>
      <c r="AA122" s="17"/>
      <c r="AB122" s="33">
        <v>9821.9426703672816</v>
      </c>
      <c r="AC122" s="33">
        <v>10234.08</v>
      </c>
      <c r="AD122" s="12">
        <v>5.8771965765115855E-2</v>
      </c>
      <c r="AE122" s="12">
        <v>4.0271067808021664E-2</v>
      </c>
      <c r="AF122" s="17">
        <v>7200.06</v>
      </c>
      <c r="AG122" s="32"/>
      <c r="AH122" s="17"/>
      <c r="AI122" s="33">
        <v>7586.15</v>
      </c>
      <c r="AJ122" s="33">
        <v>10518.11</v>
      </c>
      <c r="AK122" s="12"/>
      <c r="AL122" s="12">
        <v>0.25873649609930743</v>
      </c>
      <c r="AM122" s="13">
        <v>7200</v>
      </c>
      <c r="AN122" s="32">
        <v>9782.85</v>
      </c>
      <c r="AO122" s="17">
        <v>3620.06</v>
      </c>
      <c r="AP122" s="33">
        <v>9786.23</v>
      </c>
      <c r="AQ122" s="33">
        <v>14520.7</v>
      </c>
      <c r="AR122" s="12">
        <v>4.4090919750480705E-2</v>
      </c>
      <c r="AS122" s="12">
        <v>4.3760650688679431E-2</v>
      </c>
      <c r="AT122" s="13">
        <v>5400.01</v>
      </c>
      <c r="AU122" s="32">
        <v>9779.3799999999992</v>
      </c>
      <c r="AV122" s="17">
        <v>3626.54</v>
      </c>
      <c r="AW122" s="33">
        <v>9787.31</v>
      </c>
      <c r="AX122" s="33">
        <v>1E+100</v>
      </c>
      <c r="AY122" s="12">
        <v>4.4429982958898183E-2</v>
      </c>
      <c r="AZ122" s="12">
        <v>4.3655120929287285E-2</v>
      </c>
      <c r="BA122" s="13">
        <v>5400</v>
      </c>
    </row>
    <row r="123" spans="1:53" x14ac:dyDescent="0.45">
      <c r="A123">
        <v>5</v>
      </c>
      <c r="B123" t="s">
        <v>9</v>
      </c>
      <c r="C123">
        <v>15</v>
      </c>
      <c r="D123">
        <v>1</v>
      </c>
      <c r="E123" s="27">
        <v>12966.2</v>
      </c>
      <c r="F123" s="16"/>
      <c r="G123" s="28">
        <v>13653.9</v>
      </c>
      <c r="H123" s="28">
        <v>15605</v>
      </c>
      <c r="I123" s="8">
        <v>0.15923241424834617</v>
      </c>
      <c r="J123" s="8">
        <v>0.11463986834272914</v>
      </c>
      <c r="K123" s="9">
        <v>7206</v>
      </c>
      <c r="L123" s="27">
        <v>15216.23</v>
      </c>
      <c r="M123" s="16"/>
      <c r="N123" s="28">
        <v>15311.68</v>
      </c>
      <c r="O123" s="28">
        <v>20391.78</v>
      </c>
      <c r="P123" s="8">
        <v>1.333367051704535E-2</v>
      </c>
      <c r="Q123" s="8">
        <v>7.1444041120850722E-3</v>
      </c>
      <c r="R123" s="9">
        <v>7200</v>
      </c>
      <c r="S123" s="27">
        <v>15216.54</v>
      </c>
      <c r="T123" s="16"/>
      <c r="U123" s="28">
        <v>15286.39</v>
      </c>
      <c r="V123" s="28">
        <v>15633.24</v>
      </c>
      <c r="W123" s="8">
        <v>1.331356918037122E-2</v>
      </c>
      <c r="X123" s="8">
        <v>8.7842841265580902E-3</v>
      </c>
      <c r="Y123" s="9">
        <v>4542</v>
      </c>
      <c r="Z123" s="27">
        <v>15088.791750421095</v>
      </c>
      <c r="AA123" s="16"/>
      <c r="AB123" s="28">
        <v>15421.86</v>
      </c>
      <c r="AC123" s="28">
        <v>15421.86</v>
      </c>
      <c r="AD123" s="8">
        <v>2.1597151678131303E-2</v>
      </c>
      <c r="AE123" s="8">
        <v>0</v>
      </c>
      <c r="AF123" s="16">
        <v>5967.22</v>
      </c>
      <c r="AG123" s="27"/>
      <c r="AH123" s="16"/>
      <c r="AI123" s="28">
        <v>14069.45</v>
      </c>
      <c r="AJ123" s="28">
        <v>15592.84</v>
      </c>
      <c r="AK123" s="8"/>
      <c r="AL123" s="8">
        <v>8.7694350746278321E-2</v>
      </c>
      <c r="AM123" s="9">
        <v>7200</v>
      </c>
      <c r="AN123" s="27">
        <v>15217</v>
      </c>
      <c r="AO123" s="16">
        <v>350.4</v>
      </c>
      <c r="AP123" s="28">
        <v>15276.9</v>
      </c>
      <c r="AQ123" s="28">
        <v>15468.5</v>
      </c>
      <c r="AR123" s="8">
        <v>1.3283741390467854E-2</v>
      </c>
      <c r="AS123" s="8">
        <v>9.3996444008699956E-3</v>
      </c>
      <c r="AT123" s="9">
        <v>5400</v>
      </c>
      <c r="AU123" s="27">
        <v>15219.5</v>
      </c>
      <c r="AV123" s="16">
        <v>343.66</v>
      </c>
      <c r="AW123" s="28">
        <v>15275.6</v>
      </c>
      <c r="AX123" s="28">
        <v>15435.7</v>
      </c>
      <c r="AY123" s="8">
        <v>1.3121633836644903E-2</v>
      </c>
      <c r="AZ123" s="8">
        <v>9.4839403288578816E-3</v>
      </c>
      <c r="BA123" s="9">
        <v>5400</v>
      </c>
    </row>
    <row r="124" spans="1:53" x14ac:dyDescent="0.45">
      <c r="A124">
        <v>5</v>
      </c>
      <c r="B124" t="s">
        <v>9</v>
      </c>
      <c r="C124">
        <v>15</v>
      </c>
      <c r="D124">
        <v>2</v>
      </c>
      <c r="E124" s="27">
        <v>13679.4</v>
      </c>
      <c r="F124" s="16"/>
      <c r="G124" s="28">
        <v>14818.3</v>
      </c>
      <c r="H124" s="28">
        <v>15607.1</v>
      </c>
      <c r="I124" s="8">
        <v>0.11619793382823251</v>
      </c>
      <c r="J124" s="8">
        <v>4.2615600307535285E-2</v>
      </c>
      <c r="K124" s="9">
        <v>7210</v>
      </c>
      <c r="L124" s="27">
        <v>15355.09</v>
      </c>
      <c r="M124" s="16"/>
      <c r="N124" s="28">
        <v>15430.59</v>
      </c>
      <c r="O124" s="28">
        <v>21548.68</v>
      </c>
      <c r="P124" s="8">
        <v>7.9345389232389086E-3</v>
      </c>
      <c r="Q124" s="8">
        <v>3.0566162076250325E-3</v>
      </c>
      <c r="R124" s="9">
        <v>7200</v>
      </c>
      <c r="S124" s="27">
        <v>15306.81</v>
      </c>
      <c r="T124" s="16"/>
      <c r="U124" s="28">
        <v>15373.99</v>
      </c>
      <c r="V124" s="28">
        <v>15625.91</v>
      </c>
      <c r="W124" s="8">
        <v>1.1053825131316274E-2</v>
      </c>
      <c r="X124" s="8">
        <v>6.7134430381382395E-3</v>
      </c>
      <c r="Y124" s="9">
        <v>4222</v>
      </c>
      <c r="Z124" s="27">
        <v>15272.939152048748</v>
      </c>
      <c r="AA124" s="16"/>
      <c r="AB124" s="28">
        <v>15478.23</v>
      </c>
      <c r="AC124" s="28">
        <v>15478.23</v>
      </c>
      <c r="AD124" s="8">
        <v>1.324216127195884E-2</v>
      </c>
      <c r="AE124" s="8">
        <v>-2.1320721803340716E-5</v>
      </c>
      <c r="AF124" s="16">
        <v>4123.55</v>
      </c>
      <c r="AG124" s="27"/>
      <c r="AH124" s="16"/>
      <c r="AI124" s="28">
        <v>14992.02</v>
      </c>
      <c r="AJ124" s="28">
        <v>15514.73</v>
      </c>
      <c r="AK124" s="8"/>
      <c r="AL124" s="8">
        <v>3.1391855484271071E-2</v>
      </c>
      <c r="AM124" s="9">
        <v>7200</v>
      </c>
      <c r="AN124" s="27">
        <v>15305.3</v>
      </c>
      <c r="AO124" s="16">
        <v>209.43</v>
      </c>
      <c r="AP124" s="28">
        <v>15347.6</v>
      </c>
      <c r="AQ124" s="28">
        <v>15477.9</v>
      </c>
      <c r="AR124" s="8">
        <v>1.1151383585628566E-2</v>
      </c>
      <c r="AS124" s="8">
        <v>8.4184546999269451E-3</v>
      </c>
      <c r="AT124" s="9">
        <v>5400</v>
      </c>
      <c r="AU124" s="27">
        <v>15306.5</v>
      </c>
      <c r="AV124" s="16">
        <v>185.64</v>
      </c>
      <c r="AW124" s="28">
        <v>15392.9</v>
      </c>
      <c r="AX124" s="28">
        <v>15490.3</v>
      </c>
      <c r="AY124" s="8">
        <v>1.1073853688161807E-2</v>
      </c>
      <c r="AZ124" s="8">
        <v>5.4917010705586673E-3</v>
      </c>
      <c r="BA124" s="9">
        <v>5400</v>
      </c>
    </row>
    <row r="125" spans="1:53" x14ac:dyDescent="0.45">
      <c r="A125">
        <v>5</v>
      </c>
      <c r="B125" t="s">
        <v>9</v>
      </c>
      <c r="C125">
        <v>15</v>
      </c>
      <c r="D125">
        <v>3</v>
      </c>
      <c r="E125" s="27">
        <v>14988.4</v>
      </c>
      <c r="F125" s="16"/>
      <c r="G125" s="28">
        <v>16031.6</v>
      </c>
      <c r="H125" s="28">
        <v>17998.7</v>
      </c>
      <c r="I125" s="8">
        <v>0.15996924228871451</v>
      </c>
      <c r="J125" s="8">
        <v>0.10150268905792179</v>
      </c>
      <c r="K125" s="9">
        <v>7208</v>
      </c>
      <c r="L125" s="27">
        <v>17628.87</v>
      </c>
      <c r="M125" s="16"/>
      <c r="N125" s="28">
        <v>17826.88</v>
      </c>
      <c r="O125" s="28">
        <v>26992.880000000001</v>
      </c>
      <c r="P125" s="8">
        <v>1.1983065324267505E-2</v>
      </c>
      <c r="Q125" s="8">
        <v>8.8551719808903546E-4</v>
      </c>
      <c r="R125" s="9">
        <v>7200.1</v>
      </c>
      <c r="S125" s="27">
        <v>17648.55</v>
      </c>
      <c r="T125" s="16"/>
      <c r="U125" s="28">
        <v>17696.11</v>
      </c>
      <c r="V125" s="28">
        <v>18244.71</v>
      </c>
      <c r="W125" s="8">
        <v>1.0880092004116031E-2</v>
      </c>
      <c r="X125" s="8">
        <v>8.2145731470832685E-3</v>
      </c>
      <c r="Y125" s="9">
        <v>4804</v>
      </c>
      <c r="Z125" s="27">
        <v>17387.079086670958</v>
      </c>
      <c r="AA125" s="16"/>
      <c r="AB125" s="28">
        <v>17821.791993740193</v>
      </c>
      <c r="AC125" s="28">
        <v>17842.68</v>
      </c>
      <c r="AD125" s="8">
        <v>2.5534331912528983E-2</v>
      </c>
      <c r="AE125" s="8">
        <v>1.1706765048640282E-3</v>
      </c>
      <c r="AF125" s="16">
        <v>7200.05</v>
      </c>
      <c r="AG125" s="27"/>
      <c r="AH125" s="16"/>
      <c r="AI125" s="28">
        <v>16342.2</v>
      </c>
      <c r="AJ125" s="28">
        <v>17864.990000000002</v>
      </c>
      <c r="AK125" s="8"/>
      <c r="AL125" s="8">
        <v>8.4094990214474488E-2</v>
      </c>
      <c r="AM125" s="9">
        <v>7200</v>
      </c>
      <c r="AN125" s="27">
        <v>17616.400000000001</v>
      </c>
      <c r="AO125" s="16">
        <v>287.38</v>
      </c>
      <c r="AP125" s="28">
        <v>17733.2</v>
      </c>
      <c r="AQ125" s="28">
        <v>17842.7</v>
      </c>
      <c r="AR125" s="8">
        <v>1.2681951366050326E-2</v>
      </c>
      <c r="AS125" s="8">
        <v>6.135849547265297E-3</v>
      </c>
      <c r="AT125" s="9">
        <v>5400</v>
      </c>
      <c r="AU125" s="27">
        <v>17617.7</v>
      </c>
      <c r="AV125" s="16">
        <v>293.97000000000003</v>
      </c>
      <c r="AW125" s="28">
        <v>17744.900000000001</v>
      </c>
      <c r="AX125" s="28">
        <v>17842.7</v>
      </c>
      <c r="AY125" s="8">
        <v>1.2609092356081012E-2</v>
      </c>
      <c r="AZ125" s="8">
        <v>5.4801184575410666E-3</v>
      </c>
      <c r="BA125" s="9">
        <v>5400.01</v>
      </c>
    </row>
    <row r="126" spans="1:53" x14ac:dyDescent="0.45">
      <c r="A126">
        <v>5</v>
      </c>
      <c r="B126" t="s">
        <v>9</v>
      </c>
      <c r="C126">
        <v>15</v>
      </c>
      <c r="D126">
        <v>4</v>
      </c>
      <c r="E126" s="27">
        <v>12693</v>
      </c>
      <c r="F126" s="16"/>
      <c r="G126" s="28">
        <v>13751</v>
      </c>
      <c r="H126" s="28">
        <v>14707</v>
      </c>
      <c r="I126" s="8">
        <v>0.12705890443932463</v>
      </c>
      <c r="J126" s="8">
        <v>5.4296619786114643E-2</v>
      </c>
      <c r="K126" s="9">
        <v>7209</v>
      </c>
      <c r="L126" s="27">
        <v>14410.89</v>
      </c>
      <c r="M126" s="16"/>
      <c r="N126" s="28">
        <v>14476.72</v>
      </c>
      <c r="O126" s="28">
        <v>22110.720000000001</v>
      </c>
      <c r="P126" s="8">
        <v>8.913723737148006E-3</v>
      </c>
      <c r="Q126" s="8">
        <v>4.3863691069771088E-3</v>
      </c>
      <c r="R126" s="9">
        <v>7200</v>
      </c>
      <c r="S126" s="27">
        <v>14376.94</v>
      </c>
      <c r="T126" s="16"/>
      <c r="U126" s="28">
        <v>14422.44</v>
      </c>
      <c r="V126" s="28">
        <v>14625.5</v>
      </c>
      <c r="W126" s="8">
        <v>1.1248581548089782E-2</v>
      </c>
      <c r="X126" s="8">
        <v>8.1193906674460643E-3</v>
      </c>
      <c r="Y126" s="9">
        <v>4554</v>
      </c>
      <c r="Z126" s="27">
        <v>14343.943254378828</v>
      </c>
      <c r="AA126" s="16"/>
      <c r="AB126" s="28">
        <v>14540.54</v>
      </c>
      <c r="AC126" s="28">
        <v>14540.54</v>
      </c>
      <c r="AD126" s="8">
        <v>1.3517880789599533E-2</v>
      </c>
      <c r="AE126" s="8">
        <v>-2.7509370379885914E-6</v>
      </c>
      <c r="AF126" s="16">
        <v>858.26</v>
      </c>
      <c r="AG126" s="27"/>
      <c r="AH126" s="16"/>
      <c r="AI126" s="28">
        <v>14043.41</v>
      </c>
      <c r="AJ126" s="28">
        <v>14689.54</v>
      </c>
      <c r="AK126" s="8"/>
      <c r="AL126" s="8">
        <v>3.4186582304597514E-2</v>
      </c>
      <c r="AM126" s="9">
        <v>7200</v>
      </c>
      <c r="AN126" s="27">
        <v>14414.4</v>
      </c>
      <c r="AO126" s="16">
        <v>249.01</v>
      </c>
      <c r="AP126" s="28">
        <v>14506.9</v>
      </c>
      <c r="AQ126" s="28">
        <v>14540.5</v>
      </c>
      <c r="AR126" s="8">
        <v>8.6723290120697613E-3</v>
      </c>
      <c r="AS126" s="8">
        <v>2.3107871118600025E-3</v>
      </c>
      <c r="AT126" s="9">
        <v>5400</v>
      </c>
      <c r="AU126" s="27">
        <v>14418.4</v>
      </c>
      <c r="AV126" s="16">
        <v>263.60000000000002</v>
      </c>
      <c r="AW126" s="28">
        <v>14520.7</v>
      </c>
      <c r="AX126" s="28">
        <v>14540.5</v>
      </c>
      <c r="AY126" s="8">
        <v>8.3972353082769069E-3</v>
      </c>
      <c r="AZ126" s="8">
        <v>1.3617138337745794E-3</v>
      </c>
      <c r="BA126" s="9">
        <v>5400</v>
      </c>
    </row>
    <row r="127" spans="1:53" x14ac:dyDescent="0.45">
      <c r="A127">
        <v>5</v>
      </c>
      <c r="B127" t="s">
        <v>9</v>
      </c>
      <c r="C127">
        <v>15</v>
      </c>
      <c r="D127">
        <v>5</v>
      </c>
      <c r="E127" s="27">
        <v>12618.4</v>
      </c>
      <c r="F127" s="16"/>
      <c r="G127" s="28">
        <v>13691</v>
      </c>
      <c r="H127" s="28">
        <v>15769.5</v>
      </c>
      <c r="I127" s="8">
        <v>0.18284984548593569</v>
      </c>
      <c r="J127" s="8">
        <v>0.11338975104196612</v>
      </c>
      <c r="K127" s="9">
        <v>7206</v>
      </c>
      <c r="L127" s="27">
        <v>15114.91</v>
      </c>
      <c r="M127" s="16"/>
      <c r="N127" s="28">
        <v>15241.91</v>
      </c>
      <c r="O127" s="28">
        <v>19560.88</v>
      </c>
      <c r="P127" s="8">
        <v>2.1179306253869282E-2</v>
      </c>
      <c r="Q127" s="8">
        <v>1.2954961675849393E-2</v>
      </c>
      <c r="R127" s="9">
        <v>7200.1</v>
      </c>
      <c r="S127" s="27">
        <v>15049.1</v>
      </c>
      <c r="T127" s="16"/>
      <c r="U127" s="28">
        <v>15107.13</v>
      </c>
      <c r="V127" s="28">
        <v>15669.7</v>
      </c>
      <c r="W127" s="8">
        <v>2.5441070952132942E-2</v>
      </c>
      <c r="X127" s="8">
        <v>2.168312830754645E-2</v>
      </c>
      <c r="Y127" s="9">
        <v>4781</v>
      </c>
      <c r="Z127" s="27">
        <v>14856.407151658985</v>
      </c>
      <c r="AA127" s="16"/>
      <c r="AB127" s="28">
        <v>15209.187781237379</v>
      </c>
      <c r="AC127" s="28">
        <v>15441.96</v>
      </c>
      <c r="AD127" s="8">
        <v>3.7919593648799405E-2</v>
      </c>
      <c r="AE127" s="8">
        <v>1.5074007364519821E-2</v>
      </c>
      <c r="AF127" s="16">
        <v>7200.15</v>
      </c>
      <c r="AG127" s="27"/>
      <c r="AH127" s="16"/>
      <c r="AI127" s="28">
        <v>14252.81</v>
      </c>
      <c r="AJ127" s="28">
        <v>15644.48</v>
      </c>
      <c r="AK127" s="8"/>
      <c r="AL127" s="8">
        <v>7.7007711456317698E-2</v>
      </c>
      <c r="AM127" s="9">
        <v>7200</v>
      </c>
      <c r="AN127" s="27">
        <v>15081.5</v>
      </c>
      <c r="AO127" s="16">
        <v>528.19000000000005</v>
      </c>
      <c r="AP127" s="28">
        <v>15177.2</v>
      </c>
      <c r="AQ127" s="28">
        <v>15442</v>
      </c>
      <c r="AR127" s="8">
        <v>2.3342891705457024E-2</v>
      </c>
      <c r="AS127" s="8">
        <v>1.7145491893516007E-2</v>
      </c>
      <c r="AT127" s="9">
        <v>5400</v>
      </c>
      <c r="AU127" s="27">
        <v>15079.7</v>
      </c>
      <c r="AV127" s="16">
        <v>567.78</v>
      </c>
      <c r="AW127" s="28">
        <v>15169.5</v>
      </c>
      <c r="AX127" s="28">
        <v>15505.8</v>
      </c>
      <c r="AY127" s="8">
        <v>2.3459457219161196E-2</v>
      </c>
      <c r="AZ127" s="8">
        <v>1.7644133257695212E-2</v>
      </c>
      <c r="BA127" s="9">
        <v>5400.02</v>
      </c>
    </row>
    <row r="128" spans="1:53" x14ac:dyDescent="0.45">
      <c r="A128" s="34">
        <v>5</v>
      </c>
      <c r="B128" s="35" t="s">
        <v>9</v>
      </c>
      <c r="C128" s="35">
        <v>20</v>
      </c>
      <c r="D128" s="35">
        <v>1</v>
      </c>
      <c r="E128" s="36">
        <v>15956.3</v>
      </c>
      <c r="F128" s="37"/>
      <c r="G128" s="38">
        <v>16855</v>
      </c>
      <c r="H128" s="38">
        <v>21005.1</v>
      </c>
      <c r="I128" s="39">
        <v>0.20229269048678436</v>
      </c>
      <c r="J128" s="39">
        <v>0.15736375589295448</v>
      </c>
      <c r="K128" s="40">
        <v>7221</v>
      </c>
      <c r="L128" s="36">
        <v>19817.12</v>
      </c>
      <c r="M128" s="37"/>
      <c r="N128" s="38">
        <v>19870.7</v>
      </c>
      <c r="O128" s="38">
        <v>27041.77</v>
      </c>
      <c r="P128" s="39">
        <v>9.2777475040870354E-3</v>
      </c>
      <c r="Q128" s="39">
        <v>6.5991091202687634E-3</v>
      </c>
      <c r="R128" s="40">
        <v>7200</v>
      </c>
      <c r="S128" s="36">
        <v>19757.54</v>
      </c>
      <c r="T128" s="37"/>
      <c r="U128" s="38">
        <v>19796.02</v>
      </c>
      <c r="V128" s="38">
        <v>20715.52</v>
      </c>
      <c r="W128" s="39">
        <v>1.2256345393371887E-2</v>
      </c>
      <c r="X128" s="39">
        <v>1.0332605098311742E-2</v>
      </c>
      <c r="Y128" s="40">
        <v>5253</v>
      </c>
      <c r="Z128" s="36">
        <v>19576.133889610064</v>
      </c>
      <c r="AA128" s="37"/>
      <c r="AB128" s="38">
        <v>19771.658751391769</v>
      </c>
      <c r="AC128" s="38">
        <v>20020.28</v>
      </c>
      <c r="AD128" s="39">
        <v>2.1325426586907593E-2</v>
      </c>
      <c r="AE128" s="39">
        <v>1.1550503112491383E-2</v>
      </c>
      <c r="AF128" s="37">
        <v>7200.46</v>
      </c>
      <c r="AG128" s="36"/>
      <c r="AH128" s="37"/>
      <c r="AI128" s="38">
        <v>17416.43</v>
      </c>
      <c r="AJ128" s="38">
        <v>20127.36</v>
      </c>
      <c r="AK128" s="39"/>
      <c r="AL128" s="39">
        <v>0.12929604503392045</v>
      </c>
      <c r="AM128" s="40">
        <v>7200</v>
      </c>
      <c r="AN128" s="36">
        <v>19797.7</v>
      </c>
      <c r="AO128" s="37">
        <v>1470.11</v>
      </c>
      <c r="AP128" s="38">
        <v>19810.099999999999</v>
      </c>
      <c r="AQ128" s="38">
        <v>20002.7</v>
      </c>
      <c r="AR128" s="39">
        <v>1.0248616436781034E-2</v>
      </c>
      <c r="AS128" s="39">
        <v>9.6287001254831677E-3</v>
      </c>
      <c r="AT128" s="40">
        <v>5400.07</v>
      </c>
      <c r="AU128" s="36">
        <v>19799.2</v>
      </c>
      <c r="AV128" s="37">
        <v>1441.53</v>
      </c>
      <c r="AW128" s="38">
        <v>19812.8</v>
      </c>
      <c r="AX128" s="38">
        <v>20152.7</v>
      </c>
      <c r="AY128" s="39">
        <v>1.0173626560414343E-2</v>
      </c>
      <c r="AZ128" s="39">
        <v>9.4937183480230895E-3</v>
      </c>
      <c r="BA128" s="40">
        <v>5400.05</v>
      </c>
    </row>
    <row r="129" spans="1:53" x14ac:dyDescent="0.45">
      <c r="A129" s="26">
        <v>5</v>
      </c>
      <c r="B129" s="6" t="s">
        <v>9</v>
      </c>
      <c r="C129" s="6">
        <v>20</v>
      </c>
      <c r="D129" s="6">
        <v>2</v>
      </c>
      <c r="E129" s="27">
        <v>15215.8</v>
      </c>
      <c r="F129" s="16"/>
      <c r="G129" s="28">
        <v>15215.8</v>
      </c>
      <c r="H129" s="28">
        <v>100000000</v>
      </c>
      <c r="I129" s="8">
        <v>9.6481123000368124E-2</v>
      </c>
      <c r="J129" s="8">
        <v>9.6481123000368124E-2</v>
      </c>
      <c r="K129" s="9">
        <v>7216</v>
      </c>
      <c r="L129" s="27">
        <v>16755.05</v>
      </c>
      <c r="M129" s="16"/>
      <c r="N129" s="28">
        <v>16825.03</v>
      </c>
      <c r="O129" s="28">
        <v>16967.099999999999</v>
      </c>
      <c r="P129" s="8">
        <v>5.079985273683793E-3</v>
      </c>
      <c r="Q129" s="8">
        <v>9.2455138177972938E-4</v>
      </c>
      <c r="R129" s="9">
        <v>7200.1</v>
      </c>
      <c r="S129" s="27">
        <v>16721.509999999998</v>
      </c>
      <c r="T129" s="16"/>
      <c r="U129" s="28">
        <v>16778.689999999999</v>
      </c>
      <c r="V129" s="28">
        <v>16926.73</v>
      </c>
      <c r="W129" s="8">
        <v>7.0716007743192137E-3</v>
      </c>
      <c r="X129" s="8">
        <v>3.6762348134864471E-3</v>
      </c>
      <c r="Y129" s="9">
        <v>5064</v>
      </c>
      <c r="Z129" s="27">
        <v>16601.690266369995</v>
      </c>
      <c r="AA129" s="16"/>
      <c r="AB129" s="28">
        <v>16772.954514596317</v>
      </c>
      <c r="AC129" s="28">
        <v>16855.48</v>
      </c>
      <c r="AD129" s="8">
        <v>1.4186533355700141E-2</v>
      </c>
      <c r="AE129" s="8">
        <v>4.0168096982103945E-3</v>
      </c>
      <c r="AF129" s="16">
        <v>7200.13</v>
      </c>
      <c r="AG129" s="27"/>
      <c r="AH129" s="16"/>
      <c r="AI129" s="28">
        <v>16034.82</v>
      </c>
      <c r="AJ129" s="28">
        <v>16923.21</v>
      </c>
      <c r="AK129" s="8"/>
      <c r="AL129" s="8">
        <v>4.7847463867083058E-2</v>
      </c>
      <c r="AM129" s="9">
        <v>7200</v>
      </c>
      <c r="AN129" s="27">
        <v>16744.5</v>
      </c>
      <c r="AO129" s="16">
        <v>2360.83</v>
      </c>
      <c r="AP129" s="28">
        <v>16778.5</v>
      </c>
      <c r="AQ129" s="28">
        <v>16840.599999999999</v>
      </c>
      <c r="AR129" s="8">
        <v>5.706447513746455E-3</v>
      </c>
      <c r="AS129" s="8">
        <v>3.6875170718382094E-3</v>
      </c>
      <c r="AT129" s="9">
        <v>5400</v>
      </c>
      <c r="AU129" s="27">
        <v>16744.400000000001</v>
      </c>
      <c r="AV129" s="16">
        <v>1994.27</v>
      </c>
      <c r="AW129" s="28">
        <v>16788.099999999999</v>
      </c>
      <c r="AX129" s="28">
        <v>16847.8</v>
      </c>
      <c r="AY129" s="8">
        <v>5.7123855444578637E-3</v>
      </c>
      <c r="AZ129" s="8">
        <v>3.1174661235347911E-3</v>
      </c>
      <c r="BA129" s="9">
        <v>5400.12</v>
      </c>
    </row>
    <row r="130" spans="1:53" x14ac:dyDescent="0.45">
      <c r="A130" s="26">
        <v>5</v>
      </c>
      <c r="B130" s="6" t="s">
        <v>9</v>
      </c>
      <c r="C130" s="6">
        <v>20</v>
      </c>
      <c r="D130" s="6">
        <v>3</v>
      </c>
      <c r="E130" s="27">
        <v>15392.8</v>
      </c>
      <c r="F130" s="16"/>
      <c r="G130" s="28">
        <v>15721.7</v>
      </c>
      <c r="H130" s="28">
        <v>18846.2</v>
      </c>
      <c r="I130" s="8">
        <v>0.14563900017428247</v>
      </c>
      <c r="J130" s="8">
        <v>0.12738375532976559</v>
      </c>
      <c r="K130" s="9">
        <v>7221</v>
      </c>
      <c r="L130" s="27">
        <v>17822.36</v>
      </c>
      <c r="M130" s="16"/>
      <c r="N130" s="28">
        <v>17879.72</v>
      </c>
      <c r="O130" s="28">
        <v>25222.01</v>
      </c>
      <c r="P130" s="8">
        <v>1.0788855253503187E-2</v>
      </c>
      <c r="Q130" s="8">
        <v>7.6051494332493239E-3</v>
      </c>
      <c r="R130" s="9">
        <v>7200</v>
      </c>
      <c r="S130" s="27">
        <v>17760.23</v>
      </c>
      <c r="T130" s="16"/>
      <c r="U130" s="28">
        <v>17799.36</v>
      </c>
      <c r="V130" s="28">
        <v>18337.759999999998</v>
      </c>
      <c r="W130" s="8">
        <v>1.4237314852742617E-2</v>
      </c>
      <c r="X130" s="8">
        <v>1.2065445802070796E-2</v>
      </c>
      <c r="Y130" s="9">
        <v>5233</v>
      </c>
      <c r="Z130" s="27">
        <v>17583.918861941187</v>
      </c>
      <c r="AA130" s="16"/>
      <c r="AB130" s="28">
        <v>17881.939282488896</v>
      </c>
      <c r="AC130" s="28">
        <v>18016.740000000002</v>
      </c>
      <c r="AD130" s="8">
        <v>2.4023277133311271E-2</v>
      </c>
      <c r="AE130" s="8">
        <v>7.4819705180351808E-3</v>
      </c>
      <c r="AF130" s="16">
        <v>7200.26</v>
      </c>
      <c r="AG130" s="27"/>
      <c r="AH130" s="16"/>
      <c r="AI130" s="28">
        <v>16249.21</v>
      </c>
      <c r="AJ130" s="28">
        <v>18212.439999999999</v>
      </c>
      <c r="AK130" s="8"/>
      <c r="AL130" s="8">
        <v>9.8104873578683069E-2</v>
      </c>
      <c r="AM130" s="9">
        <v>7200</v>
      </c>
      <c r="AN130" s="27">
        <v>17755.599999999999</v>
      </c>
      <c r="AO130" s="16">
        <v>1040.1400000000001</v>
      </c>
      <c r="AP130" s="28">
        <v>17817.400000000001</v>
      </c>
      <c r="AQ130" s="28">
        <v>18064.599999999999</v>
      </c>
      <c r="AR130" s="8">
        <v>1.4494298080563022E-2</v>
      </c>
      <c r="AS130" s="8">
        <v>1.1064154780498587E-2</v>
      </c>
      <c r="AT130" s="9">
        <v>5400</v>
      </c>
      <c r="AU130" s="27">
        <v>17758</v>
      </c>
      <c r="AV130" s="16">
        <v>753.06</v>
      </c>
      <c r="AW130" s="28">
        <v>17828.5</v>
      </c>
      <c r="AX130" s="28">
        <v>18068.099999999999</v>
      </c>
      <c r="AY130" s="8">
        <v>1.4361088632016756E-2</v>
      </c>
      <c r="AZ130" s="8">
        <v>1.0448061080972562E-2</v>
      </c>
      <c r="BA130" s="9">
        <v>5400</v>
      </c>
    </row>
    <row r="131" spans="1:53" x14ac:dyDescent="0.45">
      <c r="A131" s="26">
        <v>5</v>
      </c>
      <c r="B131" s="6" t="s">
        <v>9</v>
      </c>
      <c r="C131" s="6">
        <v>20</v>
      </c>
      <c r="D131" s="6">
        <v>4</v>
      </c>
      <c r="E131" s="27">
        <v>15918.7</v>
      </c>
      <c r="F131" s="16"/>
      <c r="G131" s="28">
        <v>15918.7</v>
      </c>
      <c r="H131" s="28">
        <v>100000000</v>
      </c>
      <c r="I131" s="8">
        <v>0.21688421386119905</v>
      </c>
      <c r="J131" s="8">
        <v>0.21688421386119905</v>
      </c>
      <c r="K131" s="9">
        <v>7225</v>
      </c>
      <c r="L131" s="27">
        <v>20044.21</v>
      </c>
      <c r="M131" s="16"/>
      <c r="N131" s="28">
        <v>20125.46</v>
      </c>
      <c r="O131" s="28">
        <v>26410.5</v>
      </c>
      <c r="P131" s="8">
        <v>1.3930957196177192E-2</v>
      </c>
      <c r="Q131" s="8">
        <v>9.9338872329403968E-3</v>
      </c>
      <c r="R131" s="9">
        <v>7200</v>
      </c>
      <c r="S131" s="27">
        <v>19918.259999999998</v>
      </c>
      <c r="T131" s="16"/>
      <c r="U131" s="28">
        <v>19966.47</v>
      </c>
      <c r="V131" s="28">
        <v>20796.7</v>
      </c>
      <c r="W131" s="8">
        <v>2.0127030573034759E-2</v>
      </c>
      <c r="X131" s="8">
        <v>1.7755353737002058E-2</v>
      </c>
      <c r="Y131" s="9">
        <v>5400</v>
      </c>
      <c r="Z131" s="27">
        <v>19789.901034826897</v>
      </c>
      <c r="AA131" s="16"/>
      <c r="AB131" s="28">
        <v>20030.62663090288</v>
      </c>
      <c r="AC131" s="28">
        <v>20327.39</v>
      </c>
      <c r="AD131" s="8">
        <v>2.6441612286333994E-2</v>
      </c>
      <c r="AE131" s="8">
        <v>1.4599187062240638E-2</v>
      </c>
      <c r="AF131" s="16">
        <v>7200.06</v>
      </c>
      <c r="AG131" s="27"/>
      <c r="AH131" s="16"/>
      <c r="AI131" s="28">
        <v>16997.080000000002</v>
      </c>
      <c r="AJ131" s="28">
        <v>20463.14</v>
      </c>
      <c r="AK131" s="8"/>
      <c r="AL131" s="8">
        <v>0.16383362546790306</v>
      </c>
      <c r="AM131" s="9">
        <v>7200</v>
      </c>
      <c r="AN131" s="27">
        <v>19970.099999999999</v>
      </c>
      <c r="AO131" s="16">
        <v>3605.33</v>
      </c>
      <c r="AP131" s="28">
        <v>19983.599999999999</v>
      </c>
      <c r="AQ131" s="28">
        <v>20613.400000000001</v>
      </c>
      <c r="AR131" s="8">
        <v>1.7576776949721578E-2</v>
      </c>
      <c r="AS131" s="8">
        <v>1.6912648401983772E-2</v>
      </c>
      <c r="AT131" s="9">
        <v>5400.09</v>
      </c>
      <c r="AU131" s="27">
        <v>19969.3</v>
      </c>
      <c r="AV131" s="16">
        <v>3607.83</v>
      </c>
      <c r="AW131" s="28">
        <v>19971.2</v>
      </c>
      <c r="AX131" s="28">
        <v>22928.6</v>
      </c>
      <c r="AY131" s="8">
        <v>1.7616132715513412E-2</v>
      </c>
      <c r="AZ131" s="8">
        <v>1.7522662771757649E-2</v>
      </c>
      <c r="BA131" s="9">
        <v>5400.01</v>
      </c>
    </row>
    <row r="132" spans="1:53" x14ac:dyDescent="0.45">
      <c r="A132" s="14">
        <v>5</v>
      </c>
      <c r="B132" s="15" t="s">
        <v>9</v>
      </c>
      <c r="C132" s="15">
        <v>20</v>
      </c>
      <c r="D132" s="15">
        <v>5</v>
      </c>
      <c r="E132" s="32">
        <v>19389.599999999999</v>
      </c>
      <c r="F132" s="17"/>
      <c r="G132" s="33">
        <v>19822.8</v>
      </c>
      <c r="H132" s="33">
        <v>24446.3</v>
      </c>
      <c r="I132" s="12">
        <v>0.15673193177172592</v>
      </c>
      <c r="J132" s="12">
        <v>0.13789174284794775</v>
      </c>
      <c r="K132" s="13">
        <v>7221</v>
      </c>
      <c r="L132" s="32">
        <v>22670.34</v>
      </c>
      <c r="M132" s="17"/>
      <c r="N132" s="33">
        <v>22732.62</v>
      </c>
      <c r="O132" s="33">
        <v>30439.09</v>
      </c>
      <c r="P132" s="12">
        <v>1.4050118729722498E-2</v>
      </c>
      <c r="Q132" s="12">
        <v>1.1341515391373283E-2</v>
      </c>
      <c r="R132" s="13">
        <v>7200</v>
      </c>
      <c r="S132" s="32">
        <v>22469.41</v>
      </c>
      <c r="T132" s="17"/>
      <c r="U132" s="33">
        <v>22530.98</v>
      </c>
      <c r="V132" s="33">
        <v>23779.56</v>
      </c>
      <c r="W132" s="12">
        <v>2.278871328294213E-2</v>
      </c>
      <c r="X132" s="12">
        <v>2.0110988370575986E-2</v>
      </c>
      <c r="Y132" s="13">
        <v>5400</v>
      </c>
      <c r="Z132" s="32">
        <v>22419.826044591318</v>
      </c>
      <c r="AA132" s="17"/>
      <c r="AB132" s="33">
        <v>22710.869046069751</v>
      </c>
      <c r="AC132" s="33">
        <v>22993.4</v>
      </c>
      <c r="AD132" s="12">
        <v>2.494515623651496E-2</v>
      </c>
      <c r="AE132" s="12">
        <v>1.2287480491369292E-2</v>
      </c>
      <c r="AF132" s="17">
        <v>7200.04</v>
      </c>
      <c r="AG132" s="32"/>
      <c r="AH132" s="17"/>
      <c r="AI132" s="33">
        <v>20165.52</v>
      </c>
      <c r="AJ132" s="33">
        <v>23480.15</v>
      </c>
      <c r="AK132" s="12"/>
      <c r="AL132" s="12">
        <v>0.12298659615367892</v>
      </c>
      <c r="AM132" s="13">
        <v>7200</v>
      </c>
      <c r="AN132" s="32">
        <v>22573.7</v>
      </c>
      <c r="AO132" s="17">
        <v>3637.03</v>
      </c>
      <c r="AP132" s="33">
        <v>22577.599999999999</v>
      </c>
      <c r="AQ132" s="33">
        <v>23682.5</v>
      </c>
      <c r="AR132" s="12">
        <v>1.8253063922690889E-2</v>
      </c>
      <c r="AS132" s="12">
        <v>1.8083450033487995E-2</v>
      </c>
      <c r="AT132" s="13">
        <v>5400.11</v>
      </c>
      <c r="AU132" s="32">
        <v>22575.4</v>
      </c>
      <c r="AV132" s="17">
        <v>3614.64</v>
      </c>
      <c r="AW132" s="33">
        <v>22593.9</v>
      </c>
      <c r="AX132" s="33">
        <v>23347.3</v>
      </c>
      <c r="AY132" s="12">
        <v>1.8179129663294682E-2</v>
      </c>
      <c r="AZ132" s="12">
        <v>1.7374550958101018E-2</v>
      </c>
      <c r="BA132" s="13">
        <v>5400.02</v>
      </c>
    </row>
    <row r="133" spans="1:53" x14ac:dyDescent="0.45">
      <c r="A133">
        <v>5</v>
      </c>
      <c r="B133" t="s">
        <v>9</v>
      </c>
      <c r="C133">
        <v>25</v>
      </c>
      <c r="D133">
        <v>1</v>
      </c>
      <c r="E133" s="27">
        <v>17679.599999999999</v>
      </c>
      <c r="F133" s="16"/>
      <c r="G133" s="28">
        <v>17679.599999999999</v>
      </c>
      <c r="H133" s="28">
        <v>100000000</v>
      </c>
      <c r="I133" s="8">
        <v>5.9699277792285697E-2</v>
      </c>
      <c r="J133" s="8">
        <v>5.9699277792285697E-2</v>
      </c>
      <c r="K133" s="9">
        <v>7228</v>
      </c>
      <c r="L133" s="27">
        <v>18573.349999999999</v>
      </c>
      <c r="M133" s="16"/>
      <c r="N133" s="28">
        <v>18618.669999999998</v>
      </c>
      <c r="O133" s="28">
        <v>26333.27</v>
      </c>
      <c r="P133" s="8">
        <v>1.2164618044715352E-2</v>
      </c>
      <c r="Q133" s="8">
        <v>9.754245144284723E-3</v>
      </c>
      <c r="R133" s="9">
        <v>7200</v>
      </c>
      <c r="S133" s="27">
        <v>18468.830000000002</v>
      </c>
      <c r="T133" s="16"/>
      <c r="U133" s="28">
        <v>18514.46</v>
      </c>
      <c r="V133" s="28">
        <v>19752.14</v>
      </c>
      <c r="W133" s="8">
        <v>1.7723580435558318E-2</v>
      </c>
      <c r="X133" s="8">
        <v>1.5296719988809774E-2</v>
      </c>
      <c r="Y133" s="9">
        <v>5400</v>
      </c>
      <c r="Z133" s="27">
        <v>18135.529276464305</v>
      </c>
      <c r="AA133" s="16"/>
      <c r="AB133" s="28">
        <v>18522.236771485972</v>
      </c>
      <c r="AC133" s="28">
        <v>18802.07</v>
      </c>
      <c r="AD133" s="8">
        <v>3.5450390490817996E-2</v>
      </c>
      <c r="AE133" s="8">
        <v>1.4883107472423393E-2</v>
      </c>
      <c r="AF133" s="16">
        <v>7200.41</v>
      </c>
      <c r="AG133" s="27"/>
      <c r="AH133" s="16"/>
      <c r="AI133" s="28">
        <v>18007.68</v>
      </c>
      <c r="AJ133" s="28">
        <v>18920.47</v>
      </c>
      <c r="AK133" s="8"/>
      <c r="AL133" s="8">
        <v>4.2250135224472594E-2</v>
      </c>
      <c r="AM133" s="9">
        <v>7200</v>
      </c>
      <c r="AN133" s="27">
        <v>18518</v>
      </c>
      <c r="AO133" s="16">
        <v>3619.63</v>
      </c>
      <c r="AP133" s="28">
        <v>18544.400000000001</v>
      </c>
      <c r="AQ133" s="28">
        <v>18945.599999999999</v>
      </c>
      <c r="AR133" s="8">
        <v>1.5108442846984385E-2</v>
      </c>
      <c r="AS133" s="8">
        <v>1.3704342128286846E-2</v>
      </c>
      <c r="AT133" s="9">
        <v>5400.03</v>
      </c>
      <c r="AU133" s="27">
        <v>18517.3</v>
      </c>
      <c r="AV133" s="16">
        <v>3603.27</v>
      </c>
      <c r="AW133" s="28">
        <v>18546.099999999999</v>
      </c>
      <c r="AX133" s="28">
        <v>18843.3</v>
      </c>
      <c r="AY133" s="8">
        <v>1.5145672790283221E-2</v>
      </c>
      <c r="AZ133" s="8">
        <v>1.361392655170421E-2</v>
      </c>
      <c r="BA133" s="9">
        <v>5400.1</v>
      </c>
    </row>
    <row r="134" spans="1:53" x14ac:dyDescent="0.45">
      <c r="A134">
        <v>5</v>
      </c>
      <c r="B134" t="s">
        <v>9</v>
      </c>
      <c r="C134">
        <v>25</v>
      </c>
      <c r="D134">
        <v>2</v>
      </c>
      <c r="E134" s="27">
        <v>17357.099999999999</v>
      </c>
      <c r="F134" s="16"/>
      <c r="G134" s="28">
        <v>17357.099999999999</v>
      </c>
      <c r="H134" s="28">
        <v>100000000</v>
      </c>
      <c r="I134" s="8">
        <v>0.20557126726603578</v>
      </c>
      <c r="J134" s="8">
        <v>0.20557126726603578</v>
      </c>
      <c r="K134" s="9">
        <v>7255</v>
      </c>
      <c r="L134" s="27">
        <v>21582.51</v>
      </c>
      <c r="M134" s="16"/>
      <c r="N134" s="28">
        <v>21624.81</v>
      </c>
      <c r="O134" s="28">
        <v>29760.62</v>
      </c>
      <c r="P134" s="8">
        <v>1.2175647514958693E-2</v>
      </c>
      <c r="Q134" s="8">
        <v>1.0239590489611775E-2</v>
      </c>
      <c r="R134" s="9">
        <v>7200.1</v>
      </c>
      <c r="S134" s="27">
        <v>21469.83</v>
      </c>
      <c r="T134" s="16"/>
      <c r="U134" s="28">
        <v>21490.44</v>
      </c>
      <c r="V134" s="28">
        <v>22986.29</v>
      </c>
      <c r="W134" s="8">
        <v>1.7332973888861042E-2</v>
      </c>
      <c r="X134" s="8">
        <v>1.638966099778796E-2</v>
      </c>
      <c r="Y134" s="9">
        <v>5400</v>
      </c>
      <c r="Z134" s="27">
        <v>21242.375599899329</v>
      </c>
      <c r="AA134" s="16"/>
      <c r="AB134" s="28">
        <v>21472.593337083214</v>
      </c>
      <c r="AC134" s="28">
        <v>21848.53</v>
      </c>
      <c r="AD134" s="8">
        <v>2.7743486637346753E-2</v>
      </c>
      <c r="AE134" s="8">
        <v>1.7206496863486253E-2</v>
      </c>
      <c r="AF134" s="16">
        <v>7200.1</v>
      </c>
      <c r="AG134" s="27"/>
      <c r="AH134" s="16"/>
      <c r="AI134" s="28">
        <v>17258.59</v>
      </c>
      <c r="AJ134" s="28">
        <v>22300.35</v>
      </c>
      <c r="AK134" s="8"/>
      <c r="AL134" s="8">
        <v>0.21008003742128184</v>
      </c>
      <c r="AM134" s="9">
        <v>7200</v>
      </c>
      <c r="AN134" s="27">
        <v>21493.7</v>
      </c>
      <c r="AO134" s="16">
        <v>3619.61</v>
      </c>
      <c r="AP134" s="28">
        <v>21498.2</v>
      </c>
      <c r="AQ134" s="28">
        <v>23577</v>
      </c>
      <c r="AR134" s="8">
        <v>1.6240451874794237E-2</v>
      </c>
      <c r="AS134" s="8">
        <v>1.6034488361459473E-2</v>
      </c>
      <c r="AT134" s="9">
        <v>5400.01</v>
      </c>
      <c r="AU134" s="27">
        <v>21497</v>
      </c>
      <c r="AV134" s="16">
        <v>3647.34</v>
      </c>
      <c r="AW134" s="28">
        <v>21502</v>
      </c>
      <c r="AX134" s="28">
        <v>22988.5</v>
      </c>
      <c r="AY134" s="8">
        <v>1.6089411965015444E-2</v>
      </c>
      <c r="AZ134" s="8">
        <v>1.5860563616865705E-2</v>
      </c>
      <c r="BA134" s="9">
        <v>5400.01</v>
      </c>
    </row>
    <row r="135" spans="1:53" x14ac:dyDescent="0.45">
      <c r="A135">
        <v>5</v>
      </c>
      <c r="B135" t="s">
        <v>9</v>
      </c>
      <c r="C135">
        <v>25</v>
      </c>
      <c r="D135">
        <v>3</v>
      </c>
      <c r="E135" s="27">
        <v>19832.099999999999</v>
      </c>
      <c r="F135" s="16"/>
      <c r="G135" s="28">
        <v>19832.099999999999</v>
      </c>
      <c r="H135" s="28">
        <v>100000000</v>
      </c>
      <c r="I135" s="8">
        <v>0.18451423700531719</v>
      </c>
      <c r="J135" s="8">
        <v>0.18451423700531719</v>
      </c>
      <c r="K135" s="9">
        <v>7237</v>
      </c>
      <c r="L135" s="27">
        <v>24000.27</v>
      </c>
      <c r="M135" s="16"/>
      <c r="N135" s="28">
        <v>24030.18</v>
      </c>
      <c r="O135" s="28">
        <v>30819.29</v>
      </c>
      <c r="P135" s="8">
        <v>1.3121228058128091E-2</v>
      </c>
      <c r="Q135" s="8">
        <v>1.1891344224788665E-2</v>
      </c>
      <c r="R135" s="9">
        <v>7200.1</v>
      </c>
      <c r="S135" s="27">
        <v>23830.26</v>
      </c>
      <c r="T135" s="16"/>
      <c r="U135" s="28">
        <v>23869.42</v>
      </c>
      <c r="V135" s="28">
        <v>26192.77</v>
      </c>
      <c r="W135" s="8">
        <v>2.0111951913228041E-2</v>
      </c>
      <c r="X135" s="8">
        <v>1.8501712832199219E-2</v>
      </c>
      <c r="Y135" s="9">
        <v>5400</v>
      </c>
      <c r="Z135" s="27">
        <v>23585.914019054184</v>
      </c>
      <c r="AA135" s="16"/>
      <c r="AB135" s="28">
        <v>23836.338181769275</v>
      </c>
      <c r="AC135" s="28">
        <v>24319.37</v>
      </c>
      <c r="AD135" s="8">
        <v>3.0159333113720262E-2</v>
      </c>
      <c r="AE135" s="8">
        <v>1.9862020201622154E-2</v>
      </c>
      <c r="AF135" s="16">
        <v>7200.32</v>
      </c>
      <c r="AG135" s="27"/>
      <c r="AH135" s="16"/>
      <c r="AI135" s="28">
        <v>20352.86</v>
      </c>
      <c r="AJ135" s="28">
        <v>24357.279999999999</v>
      </c>
      <c r="AK135" s="8"/>
      <c r="AL135" s="8">
        <v>0.16310085335269781</v>
      </c>
      <c r="AM135" s="9">
        <v>7200</v>
      </c>
      <c r="AN135" s="27">
        <v>23881.3</v>
      </c>
      <c r="AO135" s="16">
        <v>3602.92</v>
      </c>
      <c r="AP135" s="28">
        <v>23893</v>
      </c>
      <c r="AQ135" s="28">
        <v>25531.1</v>
      </c>
      <c r="AR135" s="8">
        <v>1.8013213335707288E-2</v>
      </c>
      <c r="AS135" s="8">
        <v>1.7532115346737969E-2</v>
      </c>
      <c r="AT135" s="9">
        <v>5400.22</v>
      </c>
      <c r="AU135" s="27">
        <v>23877</v>
      </c>
      <c r="AV135" s="16">
        <v>3631.75</v>
      </c>
      <c r="AW135" s="28">
        <v>23888.7</v>
      </c>
      <c r="AX135" s="28">
        <v>25456.2</v>
      </c>
      <c r="AY135" s="8">
        <v>1.8190027126525028E-2</v>
      </c>
      <c r="AZ135" s="8">
        <v>1.7708929137555712E-2</v>
      </c>
      <c r="BA135" s="9">
        <v>5400.14</v>
      </c>
    </row>
    <row r="136" spans="1:53" x14ac:dyDescent="0.45">
      <c r="A136">
        <v>5</v>
      </c>
      <c r="B136" t="s">
        <v>9</v>
      </c>
      <c r="C136">
        <v>25</v>
      </c>
      <c r="D136">
        <v>4</v>
      </c>
      <c r="E136" s="27">
        <v>17789.599999999999</v>
      </c>
      <c r="F136" s="16"/>
      <c r="G136" s="28">
        <v>18301.400000000001</v>
      </c>
      <c r="H136" s="28">
        <v>20256.3</v>
      </c>
      <c r="I136" s="8">
        <v>8.7188539058330974E-2</v>
      </c>
      <c r="J136" s="8">
        <v>6.0927301834899937E-2</v>
      </c>
      <c r="K136" s="9">
        <v>7233</v>
      </c>
      <c r="L136" s="27">
        <v>19338.8</v>
      </c>
      <c r="M136" s="16"/>
      <c r="N136" s="28">
        <v>19403.240000000002</v>
      </c>
      <c r="O136" s="28">
        <v>28804.02</v>
      </c>
      <c r="P136" s="8">
        <v>7.6967283773244121E-3</v>
      </c>
      <c r="Q136" s="8">
        <v>4.390213866425725E-3</v>
      </c>
      <c r="R136" s="9">
        <v>7200</v>
      </c>
      <c r="S136" s="27">
        <v>19220.060000000001</v>
      </c>
      <c r="T136" s="16"/>
      <c r="U136" s="28">
        <v>19250.41</v>
      </c>
      <c r="V136" s="28">
        <v>20714.22</v>
      </c>
      <c r="W136" s="8">
        <v>1.3789458560814313E-2</v>
      </c>
      <c r="X136" s="8">
        <v>1.2232153852469081E-2</v>
      </c>
      <c r="Y136" s="9">
        <v>5400</v>
      </c>
      <c r="Z136" s="27">
        <v>19002.681920657251</v>
      </c>
      <c r="AA136" s="16"/>
      <c r="AB136" s="28">
        <v>19252.790226075565</v>
      </c>
      <c r="AC136" s="28">
        <v>19488.8</v>
      </c>
      <c r="AD136" s="8">
        <v>2.4943458773385146E-2</v>
      </c>
      <c r="AE136" s="8">
        <v>1.2110020828600727E-2</v>
      </c>
      <c r="AF136" s="16">
        <v>7200.15</v>
      </c>
      <c r="AG136" s="27"/>
      <c r="AH136" s="16"/>
      <c r="AI136" s="28">
        <v>18627.53</v>
      </c>
      <c r="AJ136" s="28">
        <v>19584.5</v>
      </c>
      <c r="AK136" s="8"/>
      <c r="AL136" s="8">
        <v>4.4193074996921336E-2</v>
      </c>
      <c r="AM136" s="9">
        <v>7200</v>
      </c>
      <c r="AN136" s="27">
        <v>19239.3</v>
      </c>
      <c r="AO136" s="16">
        <v>3632.9</v>
      </c>
      <c r="AP136" s="28">
        <v>19243.400000000001</v>
      </c>
      <c r="AQ136" s="28">
        <v>19759.900000000001</v>
      </c>
      <c r="AR136" s="8">
        <v>1.2802224867616273E-2</v>
      </c>
      <c r="AS136" s="8">
        <v>1.2591847625302627E-2</v>
      </c>
      <c r="AT136" s="9">
        <v>5400.01</v>
      </c>
      <c r="AU136" s="27">
        <v>19243</v>
      </c>
      <c r="AV136" s="16">
        <v>3627.45</v>
      </c>
      <c r="AW136" s="28">
        <v>19250.2</v>
      </c>
      <c r="AX136" s="28">
        <v>21180.5</v>
      </c>
      <c r="AY136" s="8">
        <v>1.2612372234308899E-2</v>
      </c>
      <c r="AZ136" s="8">
        <v>1.224292927219729E-2</v>
      </c>
      <c r="BA136" s="9">
        <v>5400.14</v>
      </c>
    </row>
    <row r="137" spans="1:53" x14ac:dyDescent="0.45">
      <c r="A137">
        <v>5</v>
      </c>
      <c r="B137" t="s">
        <v>9</v>
      </c>
      <c r="C137">
        <v>25</v>
      </c>
      <c r="D137">
        <v>5</v>
      </c>
      <c r="E137" s="27">
        <v>21944.7</v>
      </c>
      <c r="F137" s="16"/>
      <c r="G137" s="28">
        <v>22046.9</v>
      </c>
      <c r="H137" s="28">
        <v>28157.9</v>
      </c>
      <c r="I137" s="8">
        <v>0.14226548975570749</v>
      </c>
      <c r="J137" s="8">
        <v>0.13827088208520083</v>
      </c>
      <c r="K137" s="9">
        <v>7240</v>
      </c>
      <c r="L137" s="27">
        <v>25379.25</v>
      </c>
      <c r="M137" s="16"/>
      <c r="N137" s="28">
        <v>25421.54</v>
      </c>
      <c r="O137" s="28">
        <v>35333.550000000003</v>
      </c>
      <c r="P137" s="8">
        <v>8.0220477328256917E-3</v>
      </c>
      <c r="Q137" s="8">
        <v>6.3690931497950793E-3</v>
      </c>
      <c r="R137" s="9">
        <v>7200</v>
      </c>
      <c r="S137" s="27">
        <v>25143.82</v>
      </c>
      <c r="T137" s="16"/>
      <c r="U137" s="28">
        <v>25193.82</v>
      </c>
      <c r="V137" s="28">
        <v>28743.58</v>
      </c>
      <c r="W137" s="8">
        <v>1.7224107261860678E-2</v>
      </c>
      <c r="X137" s="8">
        <v>1.5269798225409295E-2</v>
      </c>
      <c r="Y137" s="9">
        <v>5400</v>
      </c>
      <c r="Z137" s="27">
        <v>24974.817166119476</v>
      </c>
      <c r="AA137" s="16"/>
      <c r="AB137" s="28">
        <v>25282.270306607403</v>
      </c>
      <c r="AC137" s="28">
        <v>25584.49</v>
      </c>
      <c r="AD137" s="8">
        <v>2.3829782570632674E-2</v>
      </c>
      <c r="AE137" s="8">
        <v>1.1812613555814434E-2</v>
      </c>
      <c r="AF137" s="16">
        <v>7200.1</v>
      </c>
      <c r="AG137" s="27"/>
      <c r="AH137" s="16"/>
      <c r="AI137" s="28">
        <v>21780.2</v>
      </c>
      <c r="AJ137" s="28">
        <v>26163.47</v>
      </c>
      <c r="AK137" s="8"/>
      <c r="AL137" s="8">
        <v>0.14869516648563252</v>
      </c>
      <c r="AM137" s="9">
        <v>7200</v>
      </c>
      <c r="AN137" s="27">
        <v>25255.7</v>
      </c>
      <c r="AO137" s="16">
        <v>3610.42</v>
      </c>
      <c r="AP137" s="28">
        <v>25256</v>
      </c>
      <c r="AQ137" s="28">
        <v>27460.1</v>
      </c>
      <c r="AR137" s="8">
        <v>1.2851145361897026E-2</v>
      </c>
      <c r="AS137" s="8">
        <v>1.2839419507678347E-2</v>
      </c>
      <c r="AT137" s="9">
        <v>5400.07</v>
      </c>
      <c r="AU137" s="27">
        <v>25264.5</v>
      </c>
      <c r="AV137" s="16">
        <v>3608.12</v>
      </c>
      <c r="AW137" s="28">
        <v>25268.2</v>
      </c>
      <c r="AX137" s="28">
        <v>29459.3</v>
      </c>
      <c r="AY137" s="8">
        <v>1.2507186971481612E-2</v>
      </c>
      <c r="AZ137" s="8">
        <v>1.2362568102784181E-2</v>
      </c>
      <c r="BA137" s="9">
        <v>5400.16</v>
      </c>
    </row>
    <row r="138" spans="1:53" x14ac:dyDescent="0.45">
      <c r="A138" s="34">
        <v>5</v>
      </c>
      <c r="B138" s="35" t="s">
        <v>9</v>
      </c>
      <c r="C138" s="35">
        <v>30</v>
      </c>
      <c r="D138" s="35">
        <v>1</v>
      </c>
      <c r="E138" s="36">
        <v>23931</v>
      </c>
      <c r="F138" s="37"/>
      <c r="G138" s="38">
        <v>23931</v>
      </c>
      <c r="H138" s="38">
        <v>100000000</v>
      </c>
      <c r="I138" s="39">
        <v>0.153353982660933</v>
      </c>
      <c r="J138" s="39">
        <v>0.153353982660933</v>
      </c>
      <c r="K138" s="40">
        <v>7295</v>
      </c>
      <c r="L138" s="36">
        <v>27981.24</v>
      </c>
      <c r="M138" s="37"/>
      <c r="N138" s="38">
        <v>28007.94</v>
      </c>
      <c r="O138" s="38">
        <v>33935.15</v>
      </c>
      <c r="P138" s="39">
        <v>1.0062036429376286E-2</v>
      </c>
      <c r="Q138" s="39">
        <v>9.1174269829281396E-3</v>
      </c>
      <c r="R138" s="40">
        <v>7200</v>
      </c>
      <c r="S138" s="36">
        <v>27610.720000000001</v>
      </c>
      <c r="T138" s="37"/>
      <c r="U138" s="38">
        <v>27661.09</v>
      </c>
      <c r="V138" s="38">
        <v>31219.77</v>
      </c>
      <c r="W138" s="39">
        <v>2.3170526770125585E-2</v>
      </c>
      <c r="X138" s="39">
        <v>2.1388505129017066E-2</v>
      </c>
      <c r="Y138" s="40">
        <v>5400</v>
      </c>
      <c r="Z138" s="36">
        <v>27501.358383761428</v>
      </c>
      <c r="AA138" s="37"/>
      <c r="AB138" s="38">
        <v>27767.018381684142</v>
      </c>
      <c r="AC138" s="38">
        <v>28265.65</v>
      </c>
      <c r="AD138" s="39">
        <v>2.7039591031466588E-2</v>
      </c>
      <c r="AE138" s="39">
        <v>1.7640904005952796E-2</v>
      </c>
      <c r="AF138" s="37">
        <v>7200.18</v>
      </c>
      <c r="AG138" s="36"/>
      <c r="AH138" s="37"/>
      <c r="AI138" s="38">
        <v>23888.19</v>
      </c>
      <c r="AJ138" s="38">
        <v>28536.240000000002</v>
      </c>
      <c r="AK138" s="39"/>
      <c r="AL138" s="39">
        <v>0.15486854185203605</v>
      </c>
      <c r="AM138" s="40">
        <v>7200</v>
      </c>
      <c r="AN138" s="36">
        <v>27731.3</v>
      </c>
      <c r="AO138" s="37">
        <v>3649.73</v>
      </c>
      <c r="AP138" s="38">
        <v>27731.7</v>
      </c>
      <c r="AQ138" s="38">
        <v>30362.9</v>
      </c>
      <c r="AR138" s="39">
        <v>1.8904571449798683E-2</v>
      </c>
      <c r="AS138" s="39">
        <v>1.8890419997417383E-2</v>
      </c>
      <c r="AT138" s="40">
        <v>5402.72</v>
      </c>
      <c r="AU138" s="36">
        <v>27733.200000000001</v>
      </c>
      <c r="AV138" s="37">
        <v>3614.49</v>
      </c>
      <c r="AW138" s="38">
        <v>27736.3</v>
      </c>
      <c r="AX138" s="38">
        <v>30458.5</v>
      </c>
      <c r="AY138" s="39">
        <v>1.8837352050987709E-2</v>
      </c>
      <c r="AZ138" s="39">
        <v>1.8727678295033093E-2</v>
      </c>
      <c r="BA138" s="40">
        <v>5400.01</v>
      </c>
    </row>
    <row r="139" spans="1:53" x14ac:dyDescent="0.45">
      <c r="A139" s="26">
        <v>5</v>
      </c>
      <c r="B139" s="6" t="s">
        <v>9</v>
      </c>
      <c r="C139" s="6">
        <v>30</v>
      </c>
      <c r="D139" s="6">
        <v>2</v>
      </c>
      <c r="E139" s="27">
        <v>21874.7</v>
      </c>
      <c r="F139" s="16"/>
      <c r="G139" s="28">
        <v>22086.3</v>
      </c>
      <c r="H139" s="28">
        <v>26185.200000000001</v>
      </c>
      <c r="I139" s="8">
        <v>8.9944276783879257E-2</v>
      </c>
      <c r="J139" s="8">
        <v>8.114105703537848E-2</v>
      </c>
      <c r="K139" s="9">
        <v>7264</v>
      </c>
      <c r="L139" s="27">
        <v>23833.74</v>
      </c>
      <c r="M139" s="16"/>
      <c r="N139" s="28">
        <v>23881.11</v>
      </c>
      <c r="O139" s="28">
        <v>30878.57</v>
      </c>
      <c r="P139" s="8">
        <v>8.4421046850934479E-3</v>
      </c>
      <c r="Q139" s="8">
        <v>6.4713649899777789E-3</v>
      </c>
      <c r="R139" s="9">
        <v>7200.1</v>
      </c>
      <c r="S139" s="27">
        <v>23573.71</v>
      </c>
      <c r="T139" s="16"/>
      <c r="U139" s="28">
        <v>23658.799999999999</v>
      </c>
      <c r="V139" s="28">
        <v>25076.12</v>
      </c>
      <c r="W139" s="8">
        <v>1.9260163433688405E-2</v>
      </c>
      <c r="X139" s="8">
        <v>1.5720154131231234E-2</v>
      </c>
      <c r="Y139" s="9">
        <v>5400</v>
      </c>
      <c r="Z139" s="27">
        <v>23468.944426809576</v>
      </c>
      <c r="AA139" s="16"/>
      <c r="AB139" s="28">
        <v>23718.820316087833</v>
      </c>
      <c r="AC139" s="28">
        <v>24036.66</v>
      </c>
      <c r="AD139" s="8">
        <v>2.3618737927416873E-2</v>
      </c>
      <c r="AE139" s="8">
        <v>1.3223121844389651E-2</v>
      </c>
      <c r="AF139" s="16">
        <v>7200.1</v>
      </c>
      <c r="AG139" s="27"/>
      <c r="AH139" s="16"/>
      <c r="AI139" s="28">
        <v>22038.38</v>
      </c>
      <c r="AJ139" s="28">
        <v>24377.78</v>
      </c>
      <c r="AK139" s="8"/>
      <c r="AL139" s="8">
        <v>8.3134678445341365E-2</v>
      </c>
      <c r="AM139" s="9">
        <v>7200</v>
      </c>
      <c r="AN139" s="27">
        <v>23710.3</v>
      </c>
      <c r="AO139" s="16">
        <v>3605.24</v>
      </c>
      <c r="AP139" s="28">
        <v>23718.9</v>
      </c>
      <c r="AQ139" s="28">
        <v>25335.8</v>
      </c>
      <c r="AR139" s="8">
        <v>1.3577593559171723E-2</v>
      </c>
      <c r="AS139" s="8">
        <v>1.3219806745196646E-2</v>
      </c>
      <c r="AT139" s="9">
        <v>5400.15</v>
      </c>
      <c r="AU139" s="27">
        <v>23710.9</v>
      </c>
      <c r="AV139" s="16">
        <v>3634.9</v>
      </c>
      <c r="AW139" s="28">
        <v>23722.799999999999</v>
      </c>
      <c r="AX139" s="28">
        <v>24495.5</v>
      </c>
      <c r="AY139" s="8">
        <v>1.3552631688429191E-2</v>
      </c>
      <c r="AZ139" s="8">
        <v>1.3057554585370871E-2</v>
      </c>
      <c r="BA139" s="9">
        <v>5400.01</v>
      </c>
    </row>
    <row r="140" spans="1:53" x14ac:dyDescent="0.45">
      <c r="A140" s="26">
        <v>5</v>
      </c>
      <c r="B140" s="6" t="s">
        <v>9</v>
      </c>
      <c r="C140" s="6">
        <v>30</v>
      </c>
      <c r="D140" s="6">
        <v>3</v>
      </c>
      <c r="E140" s="27">
        <v>23724.5</v>
      </c>
      <c r="F140" s="16"/>
      <c r="G140" s="28">
        <v>23724.5</v>
      </c>
      <c r="H140" s="28">
        <v>100000000</v>
      </c>
      <c r="I140" s="8">
        <v>9.643601718121711E-2</v>
      </c>
      <c r="J140" s="8">
        <v>9.643601718121711E-2</v>
      </c>
      <c r="K140" s="9">
        <v>7295</v>
      </c>
      <c r="L140" s="27">
        <v>26026.74</v>
      </c>
      <c r="M140" s="16"/>
      <c r="N140" s="28">
        <v>26101.72</v>
      </c>
      <c r="O140" s="28">
        <v>33466.92</v>
      </c>
      <c r="P140" s="8">
        <v>8.7536152842449446E-3</v>
      </c>
      <c r="Q140" s="8">
        <v>5.8979501519238441E-3</v>
      </c>
      <c r="R140" s="9">
        <v>7200.1</v>
      </c>
      <c r="S140" s="27">
        <v>25854.63</v>
      </c>
      <c r="T140" s="16"/>
      <c r="U140" s="28">
        <v>25903.65</v>
      </c>
      <c r="V140" s="28">
        <v>27420.74</v>
      </c>
      <c r="W140" s="8">
        <v>1.5308543610782543E-2</v>
      </c>
      <c r="X140" s="8">
        <v>1.3441583024141007E-2</v>
      </c>
      <c r="Y140" s="9">
        <v>5400</v>
      </c>
      <c r="Z140" s="27">
        <v>25855.553021957323</v>
      </c>
      <c r="AA140" s="16"/>
      <c r="AB140" s="28">
        <v>26026.907633862025</v>
      </c>
      <c r="AC140" s="28">
        <v>26256.58</v>
      </c>
      <c r="AD140" s="8">
        <v>1.5273389681469513E-2</v>
      </c>
      <c r="AE140" s="8">
        <v>8.7472308327275101E-3</v>
      </c>
      <c r="AF140" s="16">
        <v>7200.28</v>
      </c>
      <c r="AG140" s="27"/>
      <c r="AH140" s="16"/>
      <c r="AI140" s="28">
        <v>23782.77</v>
      </c>
      <c r="AJ140" s="28">
        <v>26596.560000000001</v>
      </c>
      <c r="AK140" s="8"/>
      <c r="AL140" s="8">
        <v>9.4216763950217469E-2</v>
      </c>
      <c r="AM140" s="9">
        <v>7200</v>
      </c>
      <c r="AN140" s="27">
        <v>25993.5</v>
      </c>
      <c r="AO140" s="16">
        <v>3625.54</v>
      </c>
      <c r="AP140" s="28">
        <v>26000.3</v>
      </c>
      <c r="AQ140" s="28">
        <v>29192.5</v>
      </c>
      <c r="AR140" s="8">
        <v>1.0019583662457247E-2</v>
      </c>
      <c r="AS140" s="8">
        <v>9.7606009617399701E-3</v>
      </c>
      <c r="AT140" s="9">
        <v>5400.01</v>
      </c>
      <c r="AU140" s="27">
        <v>25993.599999999999</v>
      </c>
      <c r="AV140" s="16">
        <v>3606.78</v>
      </c>
      <c r="AW140" s="28">
        <v>26001.7</v>
      </c>
      <c r="AX140" s="28">
        <v>28464.400000000001</v>
      </c>
      <c r="AY140" s="8">
        <v>1.0015775093329108E-2</v>
      </c>
      <c r="AZ140" s="8">
        <v>9.7072809939451749E-3</v>
      </c>
      <c r="BA140" s="9">
        <v>5400.03</v>
      </c>
    </row>
    <row r="141" spans="1:53" x14ac:dyDescent="0.45">
      <c r="A141" s="26">
        <v>5</v>
      </c>
      <c r="B141" s="6" t="s">
        <v>9</v>
      </c>
      <c r="C141" s="6">
        <v>30</v>
      </c>
      <c r="D141" s="6">
        <v>4</v>
      </c>
      <c r="E141" s="27">
        <v>18494.3</v>
      </c>
      <c r="F141" s="16"/>
      <c r="G141" s="28">
        <v>18494.3</v>
      </c>
      <c r="H141" s="28">
        <v>100000000</v>
      </c>
      <c r="I141" s="8">
        <v>0.14683602347339231</v>
      </c>
      <c r="J141" s="8">
        <v>0.14683602347339231</v>
      </c>
      <c r="K141" s="9">
        <v>7271</v>
      </c>
      <c r="L141" s="27">
        <v>21476.720000000001</v>
      </c>
      <c r="M141" s="16"/>
      <c r="N141" s="28">
        <v>21515.16</v>
      </c>
      <c r="O141" s="28">
        <v>30100.03</v>
      </c>
      <c r="P141" s="8">
        <v>9.2534544184679803E-3</v>
      </c>
      <c r="Q141" s="8">
        <v>7.4801716633660469E-3</v>
      </c>
      <c r="R141" s="9">
        <v>7200.1</v>
      </c>
      <c r="S141" s="27">
        <v>21161.200000000001</v>
      </c>
      <c r="T141" s="16"/>
      <c r="U141" s="28">
        <v>21209.33</v>
      </c>
      <c r="V141" s="28">
        <v>23624.53</v>
      </c>
      <c r="W141" s="8">
        <v>2.3808765940054395E-2</v>
      </c>
      <c r="X141" s="8">
        <v>2.1588472001369152E-2</v>
      </c>
      <c r="Y141" s="9">
        <v>5400</v>
      </c>
      <c r="Z141" s="27">
        <v>21125.038943002866</v>
      </c>
      <c r="AA141" s="16"/>
      <c r="AB141" s="28">
        <v>21347.406710092906</v>
      </c>
      <c r="AC141" s="28">
        <v>21677.31</v>
      </c>
      <c r="AD141" s="8">
        <v>2.5476918353667267E-2</v>
      </c>
      <c r="AE141" s="8">
        <v>1.5218829730584436E-2</v>
      </c>
      <c r="AF141" s="16">
        <v>7200.04</v>
      </c>
      <c r="AG141" s="27"/>
      <c r="AH141" s="16"/>
      <c r="AI141" s="28">
        <v>18561.599999999999</v>
      </c>
      <c r="AJ141" s="28">
        <v>22193.42</v>
      </c>
      <c r="AK141" s="8"/>
      <c r="AL141" s="8">
        <v>0.14373139471641097</v>
      </c>
      <c r="AM141" s="9">
        <v>7200</v>
      </c>
      <c r="AN141" s="27">
        <v>21258.9</v>
      </c>
      <c r="AO141" s="16">
        <v>3638.38</v>
      </c>
      <c r="AP141" s="28">
        <v>21265.200000000001</v>
      </c>
      <c r="AQ141" s="28">
        <v>24552.5</v>
      </c>
      <c r="AR141" s="8">
        <v>1.9301749156145288E-2</v>
      </c>
      <c r="AS141" s="8">
        <v>1.9011122690038598E-2</v>
      </c>
      <c r="AT141" s="9">
        <v>5400.01</v>
      </c>
      <c r="AU141" s="27">
        <v>21264.6</v>
      </c>
      <c r="AV141" s="16">
        <v>3629.73</v>
      </c>
      <c r="AW141" s="28">
        <v>21274.5</v>
      </c>
      <c r="AX141" s="28">
        <v>26522.1</v>
      </c>
      <c r="AY141" s="8">
        <v>1.903880140109648E-2</v>
      </c>
      <c r="AZ141" s="8">
        <v>1.8582102668642984E-2</v>
      </c>
      <c r="BA141" s="9">
        <v>5402.65</v>
      </c>
    </row>
    <row r="142" spans="1:53" x14ac:dyDescent="0.45">
      <c r="A142" s="14">
        <v>5</v>
      </c>
      <c r="B142" s="15" t="s">
        <v>9</v>
      </c>
      <c r="C142" s="15">
        <v>30</v>
      </c>
      <c r="D142" s="15">
        <v>5</v>
      </c>
      <c r="E142" s="32">
        <v>19321.400000000001</v>
      </c>
      <c r="F142" s="17"/>
      <c r="G142" s="33">
        <v>19321.400000000001</v>
      </c>
      <c r="H142" s="33">
        <v>100000000</v>
      </c>
      <c r="I142" s="12">
        <v>0.15802711984650356</v>
      </c>
      <c r="J142" s="12">
        <v>0.15802711984650356</v>
      </c>
      <c r="K142" s="13">
        <v>7288</v>
      </c>
      <c r="L142" s="32">
        <v>22670.68</v>
      </c>
      <c r="M142" s="17"/>
      <c r="N142" s="33">
        <v>22703.38</v>
      </c>
      <c r="O142" s="33">
        <v>28942.78</v>
      </c>
      <c r="P142" s="12">
        <v>1.2074811626576358E-2</v>
      </c>
      <c r="Q142" s="12">
        <v>1.0649836563639927E-2</v>
      </c>
      <c r="R142" s="13">
        <v>7200.1</v>
      </c>
      <c r="S142" s="32">
        <v>22260.78</v>
      </c>
      <c r="T142" s="17"/>
      <c r="U142" s="33">
        <v>22324.9</v>
      </c>
      <c r="V142" s="33">
        <v>24281.360000000001</v>
      </c>
      <c r="W142" s="12">
        <v>2.9937113715188951E-2</v>
      </c>
      <c r="X142" s="12">
        <v>2.7142942429700095E-2</v>
      </c>
      <c r="Y142" s="13">
        <v>5400</v>
      </c>
      <c r="Z142" s="32">
        <v>22329.640613516178</v>
      </c>
      <c r="AA142" s="17"/>
      <c r="AB142" s="33">
        <v>22510.177280784774</v>
      </c>
      <c r="AC142" s="33">
        <v>22947.77</v>
      </c>
      <c r="AD142" s="12">
        <v>2.6936359676074086E-2</v>
      </c>
      <c r="AE142" s="12">
        <v>1.9069073779945794E-2</v>
      </c>
      <c r="AF142" s="17">
        <v>7200.11</v>
      </c>
      <c r="AG142" s="32"/>
      <c r="AH142" s="17"/>
      <c r="AI142" s="33">
        <v>19125.810000000001</v>
      </c>
      <c r="AJ142" s="33">
        <v>23486.55</v>
      </c>
      <c r="AK142" s="12"/>
      <c r="AL142" s="12">
        <v>0.16655038812050144</v>
      </c>
      <c r="AM142" s="13">
        <v>7200</v>
      </c>
      <c r="AN142" s="32">
        <v>22386.3</v>
      </c>
      <c r="AO142" s="17">
        <v>3611.38</v>
      </c>
      <c r="AP142" s="33">
        <v>22387.4</v>
      </c>
      <c r="AQ142" s="33">
        <v>25379.8</v>
      </c>
      <c r="AR142" s="12">
        <v>2.4467301180027566E-2</v>
      </c>
      <c r="AS142" s="12">
        <v>2.4419366239072423E-2</v>
      </c>
      <c r="AT142" s="13">
        <v>5400.32</v>
      </c>
      <c r="AU142" s="32">
        <v>22386.2</v>
      </c>
      <c r="AV142" s="17">
        <v>3626.09</v>
      </c>
      <c r="AW142" s="33">
        <v>22387.9</v>
      </c>
      <c r="AX142" s="33">
        <v>28432.1</v>
      </c>
      <c r="AY142" s="12">
        <v>2.4471658901932505E-2</v>
      </c>
      <c r="AZ142" s="12">
        <v>2.43975776295474E-2</v>
      </c>
      <c r="BA142" s="13">
        <v>5400.01</v>
      </c>
    </row>
    <row r="143" spans="1:53" x14ac:dyDescent="0.45">
      <c r="A143">
        <v>5</v>
      </c>
      <c r="B143" t="s">
        <v>10</v>
      </c>
      <c r="C143">
        <v>15</v>
      </c>
      <c r="D143">
        <v>1</v>
      </c>
      <c r="E143" s="27">
        <v>6328.22</v>
      </c>
      <c r="F143" s="16"/>
      <c r="G143" s="28">
        <v>6970.21</v>
      </c>
      <c r="H143" s="28">
        <v>9062.7099999999991</v>
      </c>
      <c r="I143" s="8">
        <v>0.27749076058351324</v>
      </c>
      <c r="J143" s="8">
        <v>0.20419310237741575</v>
      </c>
      <c r="K143" s="9">
        <v>7210</v>
      </c>
      <c r="L143" s="27">
        <v>8548.17</v>
      </c>
      <c r="M143" s="16"/>
      <c r="N143" s="28">
        <v>8626.66</v>
      </c>
      <c r="O143" s="28">
        <v>14405.94</v>
      </c>
      <c r="P143" s="8">
        <v>2.403332926117778E-2</v>
      </c>
      <c r="Q143" s="8">
        <v>1.5071923020275935E-2</v>
      </c>
      <c r="R143" s="9">
        <v>7200.1</v>
      </c>
      <c r="S143" s="27">
        <v>8560.52</v>
      </c>
      <c r="T143" s="16"/>
      <c r="U143" s="28">
        <v>8616.9599999999991</v>
      </c>
      <c r="V143" s="28">
        <v>8890.26</v>
      </c>
      <c r="W143" s="8">
        <v>2.2623297829464935E-2</v>
      </c>
      <c r="X143" s="8">
        <v>1.6179397100244779E-2</v>
      </c>
      <c r="Y143" s="9">
        <v>4490</v>
      </c>
      <c r="Z143" s="27">
        <v>8424.302842750385</v>
      </c>
      <c r="AA143" s="16"/>
      <c r="AB143" s="28">
        <v>8669.3855299910465</v>
      </c>
      <c r="AC143" s="28">
        <v>8758.67</v>
      </c>
      <c r="AD143" s="8">
        <v>3.8175562870802877E-2</v>
      </c>
      <c r="AE143" s="8">
        <v>1.0193838791614888E-2</v>
      </c>
      <c r="AF143" s="16">
        <v>7200.06</v>
      </c>
      <c r="AG143" s="27"/>
      <c r="AH143" s="16"/>
      <c r="AI143" s="28">
        <v>7431.67</v>
      </c>
      <c r="AJ143" s="28">
        <v>8777.6299999999992</v>
      </c>
      <c r="AK143" s="8"/>
      <c r="AL143" s="8">
        <v>0.15150702104314925</v>
      </c>
      <c r="AM143" s="9">
        <v>7200</v>
      </c>
      <c r="AN143" s="27">
        <v>8571.7000000000007</v>
      </c>
      <c r="AO143" s="16">
        <v>389.8</v>
      </c>
      <c r="AP143" s="28">
        <v>8626.7099999999991</v>
      </c>
      <c r="AQ143" s="28">
        <v>8778.51</v>
      </c>
      <c r="AR143" s="8">
        <v>2.1346848322861729E-2</v>
      </c>
      <c r="AS143" s="8">
        <v>1.5066214390997828E-2</v>
      </c>
      <c r="AT143" s="9">
        <v>5400</v>
      </c>
      <c r="AU143" s="27">
        <v>8573.2900000000009</v>
      </c>
      <c r="AV143" s="16">
        <v>359.78</v>
      </c>
      <c r="AW143" s="28">
        <v>8629.91</v>
      </c>
      <c r="AX143" s="28">
        <v>8815.7999999999993</v>
      </c>
      <c r="AY143" s="8">
        <v>2.1165313911815288E-2</v>
      </c>
      <c r="AZ143" s="8">
        <v>1.4700862117193616E-2</v>
      </c>
      <c r="BA143" s="9">
        <v>5400</v>
      </c>
    </row>
    <row r="144" spans="1:53" x14ac:dyDescent="0.45">
      <c r="A144">
        <v>5</v>
      </c>
      <c r="B144" t="s">
        <v>10</v>
      </c>
      <c r="C144">
        <v>15</v>
      </c>
      <c r="D144">
        <v>2</v>
      </c>
      <c r="E144" s="27">
        <v>7245.98</v>
      </c>
      <c r="F144" s="16"/>
      <c r="G144" s="28">
        <v>8294.92</v>
      </c>
      <c r="H144" s="28">
        <v>9196.5</v>
      </c>
      <c r="I144" s="8">
        <v>0.20092501510813895</v>
      </c>
      <c r="J144" s="8">
        <v>8.5249604100591431E-2</v>
      </c>
      <c r="K144" s="9">
        <v>7208</v>
      </c>
      <c r="L144" s="27">
        <v>8950.14</v>
      </c>
      <c r="M144" s="16"/>
      <c r="N144" s="28">
        <v>9003.06</v>
      </c>
      <c r="O144" s="28">
        <v>15107.48</v>
      </c>
      <c r="P144" s="8">
        <v>1.2992999528008474E-2</v>
      </c>
      <c r="Q144" s="8">
        <v>7.1570673006938323E-3</v>
      </c>
      <c r="R144" s="9">
        <v>7200</v>
      </c>
      <c r="S144" s="27">
        <v>8899.5300000000007</v>
      </c>
      <c r="T144" s="16"/>
      <c r="U144" s="28">
        <v>8944.26</v>
      </c>
      <c r="V144" s="28">
        <v>9166.9599999999991</v>
      </c>
      <c r="W144" s="8">
        <v>1.8574188681908445E-2</v>
      </c>
      <c r="X144" s="8">
        <v>1.3641436442154455E-2</v>
      </c>
      <c r="Y144" s="9">
        <v>4328</v>
      </c>
      <c r="Z144" s="27">
        <v>8857.0527464209645</v>
      </c>
      <c r="AA144" s="16"/>
      <c r="AB144" s="28">
        <v>9014.2679957159162</v>
      </c>
      <c r="AC144" s="28">
        <v>9067.9699999999993</v>
      </c>
      <c r="AD144" s="8">
        <v>2.3258511680580272E-2</v>
      </c>
      <c r="AE144" s="8">
        <v>5.9210676143347509E-3</v>
      </c>
      <c r="AF144" s="16">
        <v>7200.12</v>
      </c>
      <c r="AG144" s="27"/>
      <c r="AH144" s="16"/>
      <c r="AI144" s="28">
        <v>8525.2199999999993</v>
      </c>
      <c r="AJ144" s="28">
        <v>9073.26</v>
      </c>
      <c r="AK144" s="8"/>
      <c r="AL144" s="8">
        <v>5.9852491629870427E-2</v>
      </c>
      <c r="AM144" s="9">
        <v>7200</v>
      </c>
      <c r="AN144" s="27">
        <v>8890.36</v>
      </c>
      <c r="AO144" s="16">
        <v>169.04</v>
      </c>
      <c r="AP144" s="28">
        <v>8930.17</v>
      </c>
      <c r="AQ144" s="28">
        <v>9067.9599999999991</v>
      </c>
      <c r="AR144" s="8">
        <v>1.9585441488493394E-2</v>
      </c>
      <c r="AS144" s="8">
        <v>1.5195258911596331E-2</v>
      </c>
      <c r="AT144" s="9">
        <v>5400</v>
      </c>
      <c r="AU144" s="27">
        <v>8888.99</v>
      </c>
      <c r="AV144" s="16">
        <v>154.41999999999999</v>
      </c>
      <c r="AW144" s="28">
        <v>8944.66</v>
      </c>
      <c r="AX144" s="28">
        <v>9073.36</v>
      </c>
      <c r="AY144" s="8">
        <v>1.9736522878354045E-2</v>
      </c>
      <c r="AZ144" s="8">
        <v>1.3597325087450682E-2</v>
      </c>
      <c r="BA144" s="9">
        <v>5400</v>
      </c>
    </row>
    <row r="145" spans="1:53" x14ac:dyDescent="0.45">
      <c r="A145">
        <v>5</v>
      </c>
      <c r="B145" t="s">
        <v>10</v>
      </c>
      <c r="C145">
        <v>15</v>
      </c>
      <c r="D145">
        <v>3</v>
      </c>
      <c r="E145" s="27">
        <v>7555.87</v>
      </c>
      <c r="F145" s="16"/>
      <c r="G145" s="28">
        <v>8547.9</v>
      </c>
      <c r="H145" s="28">
        <v>10769.3</v>
      </c>
      <c r="I145" s="8">
        <v>0.27570958867342149</v>
      </c>
      <c r="J145" s="8">
        <v>0.18061559992714801</v>
      </c>
      <c r="K145" s="9">
        <v>7211</v>
      </c>
      <c r="L145" s="27">
        <v>10187.14</v>
      </c>
      <c r="M145" s="16"/>
      <c r="N145" s="28">
        <v>10382.86</v>
      </c>
      <c r="O145" s="28">
        <v>19639.919999999998</v>
      </c>
      <c r="P145" s="8">
        <v>2.3481370002204825E-2</v>
      </c>
      <c r="Q145" s="8">
        <v>4.7200467786926679E-3</v>
      </c>
      <c r="R145" s="9">
        <v>7200.1</v>
      </c>
      <c r="S145" s="27">
        <v>10207.200000000001</v>
      </c>
      <c r="T145" s="16"/>
      <c r="U145" s="28">
        <v>10249.969999999999</v>
      </c>
      <c r="V145" s="28">
        <v>10803.11</v>
      </c>
      <c r="W145" s="8">
        <v>2.1558458987164582E-2</v>
      </c>
      <c r="X145" s="8">
        <v>1.7458613318507395E-2</v>
      </c>
      <c r="Y145" s="9">
        <v>5060</v>
      </c>
      <c r="Z145" s="27">
        <v>9971.0777323720795</v>
      </c>
      <c r="AA145" s="16"/>
      <c r="AB145" s="28">
        <v>10362.860115462443</v>
      </c>
      <c r="AC145" s="28">
        <v>10432.1</v>
      </c>
      <c r="AD145" s="8">
        <v>4.4192661844491603E-2</v>
      </c>
      <c r="AE145" s="8">
        <v>6.637195247127364E-3</v>
      </c>
      <c r="AF145" s="16">
        <v>7200.1</v>
      </c>
      <c r="AG145" s="27"/>
      <c r="AH145" s="16"/>
      <c r="AI145" s="28">
        <v>9038.31</v>
      </c>
      <c r="AJ145" s="28">
        <v>10432.1</v>
      </c>
      <c r="AK145" s="8"/>
      <c r="AL145" s="8">
        <v>0.13360588951409599</v>
      </c>
      <c r="AM145" s="9">
        <v>7200</v>
      </c>
      <c r="AN145" s="27">
        <v>10175.200000000001</v>
      </c>
      <c r="AO145" s="16">
        <v>389.57</v>
      </c>
      <c r="AP145" s="28">
        <v>10288.5</v>
      </c>
      <c r="AQ145" s="28">
        <v>10435.200000000001</v>
      </c>
      <c r="AR145" s="8">
        <v>2.4625914245453899E-2</v>
      </c>
      <c r="AS145" s="8">
        <v>1.3765205471573351E-2</v>
      </c>
      <c r="AT145" s="9">
        <v>5400.07</v>
      </c>
      <c r="AU145" s="27">
        <v>10175.299999999999</v>
      </c>
      <c r="AV145" s="16">
        <v>359.82</v>
      </c>
      <c r="AW145" s="28">
        <v>10291.4</v>
      </c>
      <c r="AX145" s="28">
        <v>10432.1</v>
      </c>
      <c r="AY145" s="8">
        <v>2.4616328447771885E-2</v>
      </c>
      <c r="AZ145" s="8">
        <v>1.3487217338790916E-2</v>
      </c>
      <c r="BA145" s="9">
        <v>5400</v>
      </c>
    </row>
    <row r="146" spans="1:53" x14ac:dyDescent="0.45">
      <c r="A146">
        <v>5</v>
      </c>
      <c r="B146" t="s">
        <v>10</v>
      </c>
      <c r="C146">
        <v>15</v>
      </c>
      <c r="D146">
        <v>4</v>
      </c>
      <c r="E146" s="27">
        <v>7548.33</v>
      </c>
      <c r="F146" s="16"/>
      <c r="G146" s="28">
        <v>8522.49</v>
      </c>
      <c r="H146" s="28">
        <v>9687.2199999999993</v>
      </c>
      <c r="I146" s="8">
        <v>0.19577898313319245</v>
      </c>
      <c r="J146" s="8">
        <v>9.1989145408693226E-2</v>
      </c>
      <c r="K146" s="9">
        <v>7210</v>
      </c>
      <c r="L146" s="27">
        <v>9260.41</v>
      </c>
      <c r="M146" s="16"/>
      <c r="N146" s="28">
        <v>9325.0300000000007</v>
      </c>
      <c r="O146" s="28">
        <v>16864.75</v>
      </c>
      <c r="P146" s="8">
        <v>1.33690038984049E-2</v>
      </c>
      <c r="Q146" s="8">
        <v>6.4842012851204058E-3</v>
      </c>
      <c r="R146" s="9">
        <v>7200</v>
      </c>
      <c r="S146" s="27">
        <v>9234.4</v>
      </c>
      <c r="T146" s="16"/>
      <c r="U146" s="28">
        <v>9265.02</v>
      </c>
      <c r="V146" s="28">
        <v>9581.77</v>
      </c>
      <c r="W146" s="8">
        <v>1.6140184894559789E-2</v>
      </c>
      <c r="X146" s="8">
        <v>1.287784109977839E-2</v>
      </c>
      <c r="Y146" s="9">
        <v>4556</v>
      </c>
      <c r="Z146" s="27">
        <v>9198.3272233931311</v>
      </c>
      <c r="AA146" s="16"/>
      <c r="AB146" s="28">
        <v>9385.89</v>
      </c>
      <c r="AC146" s="28">
        <v>9385.89</v>
      </c>
      <c r="AD146" s="8">
        <v>1.998348335713164E-2</v>
      </c>
      <c r="AE146" s="8">
        <v>0</v>
      </c>
      <c r="AF146" s="16">
        <v>1009.41</v>
      </c>
      <c r="AG146" s="27"/>
      <c r="AH146" s="16"/>
      <c r="AI146" s="28">
        <v>8874.7099999999991</v>
      </c>
      <c r="AJ146" s="28">
        <v>9408.57</v>
      </c>
      <c r="AK146" s="8"/>
      <c r="AL146" s="8">
        <v>5.446260290712978E-2</v>
      </c>
      <c r="AM146" s="9">
        <v>7200</v>
      </c>
      <c r="AN146" s="27">
        <v>9269.08</v>
      </c>
      <c r="AO146" s="16">
        <v>283.36</v>
      </c>
      <c r="AP146" s="28">
        <v>9348.7900000000009</v>
      </c>
      <c r="AQ146" s="28">
        <v>9385.89</v>
      </c>
      <c r="AR146" s="8">
        <v>1.2445276899686605E-2</v>
      </c>
      <c r="AS146" s="8">
        <v>3.9527418284252798E-3</v>
      </c>
      <c r="AT146" s="9">
        <v>5400.03</v>
      </c>
      <c r="AU146" s="27">
        <v>9270.0300000000007</v>
      </c>
      <c r="AV146" s="16">
        <v>293.08</v>
      </c>
      <c r="AW146" s="28">
        <v>9384.9500000000007</v>
      </c>
      <c r="AX146" s="28">
        <v>9385.89</v>
      </c>
      <c r="AY146" s="8">
        <v>1.2344061138581292E-2</v>
      </c>
      <c r="AZ146" s="8">
        <v>1.0015033204082835E-4</v>
      </c>
      <c r="BA146" s="9">
        <v>3700.77</v>
      </c>
    </row>
    <row r="147" spans="1:53" x14ac:dyDescent="0.45">
      <c r="A147">
        <v>5</v>
      </c>
      <c r="B147" t="s">
        <v>10</v>
      </c>
      <c r="C147">
        <v>15</v>
      </c>
      <c r="D147">
        <v>5</v>
      </c>
      <c r="E147" s="27">
        <v>7602.16</v>
      </c>
      <c r="F147" s="16"/>
      <c r="G147" s="28">
        <v>8650.9599999999991</v>
      </c>
      <c r="H147" s="28">
        <v>10816.8</v>
      </c>
      <c r="I147" s="8">
        <v>0.27161793801888462</v>
      </c>
      <c r="J147" s="8">
        <v>0.17112977325968548</v>
      </c>
      <c r="K147" s="9">
        <v>7208</v>
      </c>
      <c r="L147" s="27">
        <v>10106.92</v>
      </c>
      <c r="M147" s="16"/>
      <c r="N147" s="28">
        <v>10227.14</v>
      </c>
      <c r="O147" s="28">
        <v>14671.77</v>
      </c>
      <c r="P147" s="8">
        <v>3.163058527074214E-2</v>
      </c>
      <c r="Q147" s="8">
        <v>2.0112004828950696E-2</v>
      </c>
      <c r="R147" s="9">
        <v>7200.1</v>
      </c>
      <c r="S147" s="27">
        <v>10061.76</v>
      </c>
      <c r="T147" s="16"/>
      <c r="U147" s="28">
        <v>10100.68</v>
      </c>
      <c r="V147" s="28">
        <v>10799.68</v>
      </c>
      <c r="W147" s="8">
        <v>3.5957478406254552E-2</v>
      </c>
      <c r="X147" s="8">
        <v>3.2228455358554287E-2</v>
      </c>
      <c r="Y147" s="9">
        <v>4902</v>
      </c>
      <c r="Z147" s="27">
        <v>9844.8461601658364</v>
      </c>
      <c r="AA147" s="16"/>
      <c r="AB147" s="28">
        <v>10137.746347555001</v>
      </c>
      <c r="AC147" s="28">
        <v>10437.049999999999</v>
      </c>
      <c r="AD147" s="8">
        <v>5.6740538737877363E-2</v>
      </c>
      <c r="AE147" s="8">
        <v>2.8677035411825955E-2</v>
      </c>
      <c r="AF147" s="16">
        <v>7200.03</v>
      </c>
      <c r="AG147" s="27"/>
      <c r="AH147" s="16"/>
      <c r="AI147" s="28">
        <v>9177.89</v>
      </c>
      <c r="AJ147" s="28">
        <v>10545.44</v>
      </c>
      <c r="AK147" s="8"/>
      <c r="AL147" s="8">
        <v>0.1206432852194825</v>
      </c>
      <c r="AM147" s="9">
        <v>7200</v>
      </c>
      <c r="AN147" s="27">
        <v>10080.1</v>
      </c>
      <c r="AO147" s="16">
        <v>689.35</v>
      </c>
      <c r="AP147" s="28">
        <v>10156.700000000001</v>
      </c>
      <c r="AQ147" s="28">
        <v>10525.1</v>
      </c>
      <c r="AR147" s="8">
        <v>3.4200276898165564E-2</v>
      </c>
      <c r="AS147" s="8">
        <v>2.6861038320214865E-2</v>
      </c>
      <c r="AT147" s="9">
        <v>5400</v>
      </c>
      <c r="AU147" s="27">
        <v>10085.6</v>
      </c>
      <c r="AV147" s="16">
        <v>713.15</v>
      </c>
      <c r="AW147" s="28">
        <v>10153.1</v>
      </c>
      <c r="AX147" s="28">
        <v>10463.299999999999</v>
      </c>
      <c r="AY147" s="8">
        <v>3.3673308070767023E-2</v>
      </c>
      <c r="AZ147" s="8">
        <v>2.7205963370875767E-2</v>
      </c>
      <c r="BA147" s="9">
        <v>5400</v>
      </c>
    </row>
    <row r="148" spans="1:53" x14ac:dyDescent="0.45">
      <c r="A148" s="34">
        <v>5</v>
      </c>
      <c r="B148" s="35" t="s">
        <v>10</v>
      </c>
      <c r="C148" s="35">
        <v>20</v>
      </c>
      <c r="D148" s="35">
        <v>1</v>
      </c>
      <c r="E148" s="36">
        <v>7755.16</v>
      </c>
      <c r="F148" s="37"/>
      <c r="G148" s="38">
        <v>8576.9</v>
      </c>
      <c r="H148" s="38">
        <v>12617.6</v>
      </c>
      <c r="I148" s="39">
        <v>0.34205819971154661</v>
      </c>
      <c r="J148" s="39">
        <v>0.27234241113090696</v>
      </c>
      <c r="K148" s="40">
        <v>7220</v>
      </c>
      <c r="L148" s="36">
        <v>11625.69</v>
      </c>
      <c r="M148" s="37"/>
      <c r="N148" s="38">
        <v>11674.24</v>
      </c>
      <c r="O148" s="38">
        <v>17578.66</v>
      </c>
      <c r="P148" s="39">
        <v>1.3685416136421437E-2</v>
      </c>
      <c r="Q148" s="39">
        <v>9.5664715364384683E-3</v>
      </c>
      <c r="R148" s="40">
        <v>7200</v>
      </c>
      <c r="S148" s="36">
        <v>11602.3</v>
      </c>
      <c r="T148" s="37"/>
      <c r="U148" s="38">
        <v>11627.74</v>
      </c>
      <c r="V148" s="38">
        <v>12603.24</v>
      </c>
      <c r="W148" s="39">
        <v>1.5669805718164141E-2</v>
      </c>
      <c r="X148" s="39">
        <v>1.351149571561892E-2</v>
      </c>
      <c r="Y148" s="40">
        <v>5400</v>
      </c>
      <c r="Z148" s="36">
        <v>11394.575339929825</v>
      </c>
      <c r="AA148" s="37"/>
      <c r="AB148" s="38">
        <v>11567.789695310783</v>
      </c>
      <c r="AC148" s="38">
        <v>11858.69</v>
      </c>
      <c r="AD148" s="39">
        <v>3.3293005859860468E-2</v>
      </c>
      <c r="AE148" s="39">
        <v>1.8597633383322057E-2</v>
      </c>
      <c r="AF148" s="37">
        <v>7200.05</v>
      </c>
      <c r="AG148" s="36"/>
      <c r="AH148" s="37"/>
      <c r="AI148" s="38">
        <v>9283.5</v>
      </c>
      <c r="AJ148" s="38">
        <v>11891.5</v>
      </c>
      <c r="AK148" s="39"/>
      <c r="AL148" s="39">
        <v>0.21239501145329601</v>
      </c>
      <c r="AM148" s="40">
        <v>7200</v>
      </c>
      <c r="AN148" s="36">
        <v>11628.2</v>
      </c>
      <c r="AO148" s="37">
        <v>1692.81</v>
      </c>
      <c r="AP148" s="38">
        <v>11633</v>
      </c>
      <c r="AQ148" s="38">
        <v>11787</v>
      </c>
      <c r="AR148" s="39">
        <v>1.3472469669975335E-2</v>
      </c>
      <c r="AS148" s="39">
        <v>1.3065241367608383E-2</v>
      </c>
      <c r="AT148" s="40">
        <v>5400</v>
      </c>
      <c r="AU148" s="36">
        <v>11628.6</v>
      </c>
      <c r="AV148" s="37">
        <v>1489.71</v>
      </c>
      <c r="AW148" s="38">
        <v>11633.5</v>
      </c>
      <c r="AX148" s="38">
        <v>11902</v>
      </c>
      <c r="AY148" s="39">
        <v>1.3438533978111449E-2</v>
      </c>
      <c r="AZ148" s="39">
        <v>1.3022821752778484E-2</v>
      </c>
      <c r="BA148" s="40">
        <v>5400.01</v>
      </c>
    </row>
    <row r="149" spans="1:53" x14ac:dyDescent="0.45">
      <c r="A149" s="26">
        <v>5</v>
      </c>
      <c r="B149" s="6" t="s">
        <v>10</v>
      </c>
      <c r="C149" s="6">
        <v>20</v>
      </c>
      <c r="D149" s="6">
        <v>2</v>
      </c>
      <c r="E149" s="27">
        <v>6655.39</v>
      </c>
      <c r="F149" s="16"/>
      <c r="G149" s="28">
        <v>6997.62</v>
      </c>
      <c r="H149" s="28">
        <v>8583.52</v>
      </c>
      <c r="I149" s="8">
        <v>0.19692956682590379</v>
      </c>
      <c r="J149" s="8">
        <v>0.15563449706362531</v>
      </c>
      <c r="K149" s="9">
        <v>7222</v>
      </c>
      <c r="L149" s="27">
        <v>8200.6200000000008</v>
      </c>
      <c r="M149" s="16"/>
      <c r="N149" s="28">
        <v>8240.4599999999991</v>
      </c>
      <c r="O149" s="28">
        <v>16527.8</v>
      </c>
      <c r="P149" s="8">
        <v>1.0474899938822951E-2</v>
      </c>
      <c r="Q149" s="8">
        <v>5.6676195153384295E-3</v>
      </c>
      <c r="R149" s="9">
        <v>7200</v>
      </c>
      <c r="S149" s="27">
        <v>8170.24</v>
      </c>
      <c r="T149" s="16"/>
      <c r="U149" s="28">
        <v>8196</v>
      </c>
      <c r="V149" s="28">
        <v>8400.41</v>
      </c>
      <c r="W149" s="8">
        <v>1.4140692591068704E-2</v>
      </c>
      <c r="X149" s="8">
        <v>1.1032370710823535E-2</v>
      </c>
      <c r="Y149" s="9">
        <v>5400</v>
      </c>
      <c r="Z149" s="27">
        <v>8022.2210652901049</v>
      </c>
      <c r="AA149" s="16"/>
      <c r="AB149" s="28">
        <v>8201.2680199831429</v>
      </c>
      <c r="AC149" s="28">
        <v>8287.43</v>
      </c>
      <c r="AD149" s="8">
        <v>3.2001348392673649E-2</v>
      </c>
      <c r="AE149" s="8">
        <v>1.0396706821880528E-2</v>
      </c>
      <c r="AF149" s="16">
        <v>7200.14</v>
      </c>
      <c r="AG149" s="27"/>
      <c r="AH149" s="16"/>
      <c r="AI149" s="28">
        <v>7336.43</v>
      </c>
      <c r="AJ149" s="28">
        <v>8381.4699999999993</v>
      </c>
      <c r="AK149" s="8"/>
      <c r="AL149" s="8">
        <v>0.11475210047023021</v>
      </c>
      <c r="AM149" s="9">
        <v>7200</v>
      </c>
      <c r="AN149" s="27">
        <v>8185.7</v>
      </c>
      <c r="AO149" s="16">
        <v>3183.85</v>
      </c>
      <c r="AP149" s="28">
        <v>8202.66</v>
      </c>
      <c r="AQ149" s="28">
        <v>8288.69</v>
      </c>
      <c r="AR149" s="8">
        <v>1.2275216804244557E-2</v>
      </c>
      <c r="AS149" s="8">
        <v>1.0228744013524148E-2</v>
      </c>
      <c r="AT149" s="9">
        <v>5400.06</v>
      </c>
      <c r="AU149" s="27">
        <v>8185.87</v>
      </c>
      <c r="AV149" s="16">
        <v>2954.46</v>
      </c>
      <c r="AW149" s="28">
        <v>8202.4699999999993</v>
      </c>
      <c r="AX149" s="28">
        <v>8289.61</v>
      </c>
      <c r="AY149" s="8">
        <v>1.2254703810469638E-2</v>
      </c>
      <c r="AZ149" s="8">
        <v>1.0251670300684404E-2</v>
      </c>
      <c r="BA149" s="9">
        <v>5400.07</v>
      </c>
    </row>
    <row r="150" spans="1:53" x14ac:dyDescent="0.45">
      <c r="A150" s="26">
        <v>5</v>
      </c>
      <c r="B150" s="6" t="s">
        <v>10</v>
      </c>
      <c r="C150" s="6">
        <v>20</v>
      </c>
      <c r="D150" s="6">
        <v>3</v>
      </c>
      <c r="E150" s="27">
        <v>7871.72</v>
      </c>
      <c r="F150" s="16"/>
      <c r="G150" s="28">
        <v>8130.26</v>
      </c>
      <c r="H150" s="28">
        <v>11738.2</v>
      </c>
      <c r="I150" s="8">
        <v>0.24948466975960151</v>
      </c>
      <c r="J150" s="8">
        <v>0.22483462714117092</v>
      </c>
      <c r="K150" s="9">
        <v>7224</v>
      </c>
      <c r="L150" s="27">
        <v>10287.549999999999</v>
      </c>
      <c r="M150" s="16"/>
      <c r="N150" s="28">
        <v>10340.969999999999</v>
      </c>
      <c r="O150" s="28">
        <v>17728.21</v>
      </c>
      <c r="P150" s="8">
        <v>1.9151597666760178E-2</v>
      </c>
      <c r="Q150" s="8">
        <v>1.4058361507262364E-2</v>
      </c>
      <c r="R150" s="9">
        <v>7200.1</v>
      </c>
      <c r="S150" s="27">
        <v>10248.129999999999</v>
      </c>
      <c r="T150" s="16"/>
      <c r="U150" s="28">
        <v>10271.64</v>
      </c>
      <c r="V150" s="28">
        <v>10994.45</v>
      </c>
      <c r="W150" s="8">
        <v>2.2910028393218509E-2</v>
      </c>
      <c r="X150" s="8">
        <v>2.0668508698164324E-2</v>
      </c>
      <c r="Y150" s="9">
        <v>5400</v>
      </c>
      <c r="Z150" s="27">
        <v>10071.324895393836</v>
      </c>
      <c r="AA150" s="16"/>
      <c r="AB150" s="28">
        <v>10362.17697040219</v>
      </c>
      <c r="AC150" s="28">
        <v>10488.42</v>
      </c>
      <c r="AD150" s="8">
        <v>3.976720083731998E-2</v>
      </c>
      <c r="AE150" s="8">
        <v>1.2036420127894397E-2</v>
      </c>
      <c r="AF150" s="16">
        <v>7200.04</v>
      </c>
      <c r="AG150" s="27"/>
      <c r="AH150" s="16"/>
      <c r="AI150" s="28">
        <v>8633.1200000000008</v>
      </c>
      <c r="AJ150" s="28">
        <v>10655.41</v>
      </c>
      <c r="AK150" s="8"/>
      <c r="AL150" s="8">
        <v>0.17689032285129688</v>
      </c>
      <c r="AM150" s="9">
        <v>7200</v>
      </c>
      <c r="AN150" s="27">
        <v>10226.1</v>
      </c>
      <c r="AO150" s="16">
        <v>1106.72</v>
      </c>
      <c r="AP150" s="28">
        <v>10280.200000000001</v>
      </c>
      <c r="AQ150" s="28">
        <v>10631.2</v>
      </c>
      <c r="AR150" s="8">
        <v>2.5010440085351245E-2</v>
      </c>
      <c r="AS150" s="8">
        <v>1.985237051910577E-2</v>
      </c>
      <c r="AT150" s="9">
        <v>5400.01</v>
      </c>
      <c r="AU150" s="27">
        <v>10230.5</v>
      </c>
      <c r="AV150" s="16">
        <v>912.9</v>
      </c>
      <c r="AW150" s="28">
        <v>10289.5</v>
      </c>
      <c r="AX150" s="28">
        <v>10666.4</v>
      </c>
      <c r="AY150" s="8">
        <v>2.4590929806396013E-2</v>
      </c>
      <c r="AZ150" s="8">
        <v>1.8965678338586752E-2</v>
      </c>
      <c r="BA150" s="9">
        <v>5400</v>
      </c>
    </row>
    <row r="151" spans="1:53" x14ac:dyDescent="0.45">
      <c r="A151" s="26">
        <v>5</v>
      </c>
      <c r="B151" s="6" t="s">
        <v>10</v>
      </c>
      <c r="C151" s="6">
        <v>20</v>
      </c>
      <c r="D151" s="6">
        <v>4</v>
      </c>
      <c r="E151" s="27">
        <v>8832.94</v>
      </c>
      <c r="F151" s="16"/>
      <c r="G151" s="28">
        <v>9456.66</v>
      </c>
      <c r="H151" s="28">
        <v>14778.5</v>
      </c>
      <c r="I151" s="8">
        <v>0.33032039909627131</v>
      </c>
      <c r="J151" s="8">
        <v>0.28303234317427101</v>
      </c>
      <c r="K151" s="9">
        <v>7221</v>
      </c>
      <c r="L151" s="27">
        <v>12942.23</v>
      </c>
      <c r="M151" s="16"/>
      <c r="N151" s="28">
        <v>13006.65</v>
      </c>
      <c r="O151" s="28">
        <v>19166.48</v>
      </c>
      <c r="P151" s="8">
        <v>1.8769806972054142E-2</v>
      </c>
      <c r="Q151" s="8">
        <v>1.3885729882181659E-2</v>
      </c>
      <c r="R151" s="9">
        <v>7200</v>
      </c>
      <c r="S151" s="27">
        <v>12807.95</v>
      </c>
      <c r="T151" s="16"/>
      <c r="U151" s="28">
        <v>12834.93</v>
      </c>
      <c r="V151" s="28">
        <v>14246.13</v>
      </c>
      <c r="W151" s="8">
        <v>2.8950401067491437E-2</v>
      </c>
      <c r="X151" s="8">
        <v>2.6904881044443357E-2</v>
      </c>
      <c r="Y151" s="9">
        <v>5400</v>
      </c>
      <c r="Z151" s="27">
        <v>12706.531430575635</v>
      </c>
      <c r="AA151" s="16"/>
      <c r="AB151" s="28">
        <v>12906.530186538317</v>
      </c>
      <c r="AC151" s="28">
        <v>13189.8</v>
      </c>
      <c r="AD151" s="8">
        <v>3.6639567652607667E-2</v>
      </c>
      <c r="AE151" s="8">
        <v>2.1476429776166595E-2</v>
      </c>
      <c r="AF151" s="16">
        <v>7200.11</v>
      </c>
      <c r="AG151" s="27"/>
      <c r="AH151" s="16"/>
      <c r="AI151" s="28">
        <v>9485.51</v>
      </c>
      <c r="AJ151" s="28">
        <v>13603.61</v>
      </c>
      <c r="AK151" s="8"/>
      <c r="AL151" s="8">
        <v>0.28084504693020357</v>
      </c>
      <c r="AM151" s="9">
        <v>7200</v>
      </c>
      <c r="AN151" s="27">
        <v>12861.9</v>
      </c>
      <c r="AO151" s="16">
        <v>3616.15</v>
      </c>
      <c r="AP151" s="28">
        <v>12867.5</v>
      </c>
      <c r="AQ151" s="28">
        <v>13522</v>
      </c>
      <c r="AR151" s="8">
        <v>2.4860119183005024E-2</v>
      </c>
      <c r="AS151" s="8">
        <v>2.4435548681556906E-2</v>
      </c>
      <c r="AT151" s="9">
        <v>5400.09</v>
      </c>
      <c r="AU151" s="27">
        <v>12866.3</v>
      </c>
      <c r="AV151" s="16">
        <v>3623.64</v>
      </c>
      <c r="AW151" s="28">
        <v>12867</v>
      </c>
      <c r="AX151" s="28">
        <v>13666.4</v>
      </c>
      <c r="AY151" s="8">
        <v>2.452652807472441E-2</v>
      </c>
      <c r="AZ151" s="8">
        <v>2.4473456762043343E-2</v>
      </c>
      <c r="BA151" s="9">
        <v>5400.06</v>
      </c>
    </row>
    <row r="152" spans="1:53" x14ac:dyDescent="0.45">
      <c r="A152" s="14">
        <v>5</v>
      </c>
      <c r="B152" s="15" t="s">
        <v>10</v>
      </c>
      <c r="C152" s="15">
        <v>20</v>
      </c>
      <c r="D152" s="15">
        <v>5</v>
      </c>
      <c r="E152" s="32">
        <v>10782.1</v>
      </c>
      <c r="F152" s="17"/>
      <c r="G152" s="33">
        <v>10782.1</v>
      </c>
      <c r="H152" s="33">
        <v>100000000</v>
      </c>
      <c r="I152" s="12">
        <v>0.25159854624608863</v>
      </c>
      <c r="J152" s="12">
        <v>0.25159854624608863</v>
      </c>
      <c r="K152" s="13">
        <v>7224</v>
      </c>
      <c r="L152" s="32">
        <v>14079.52</v>
      </c>
      <c r="M152" s="17"/>
      <c r="N152" s="33">
        <v>14118.4</v>
      </c>
      <c r="O152" s="33">
        <v>21966.91</v>
      </c>
      <c r="P152" s="12">
        <v>2.2719763667813322E-2</v>
      </c>
      <c r="Q152" s="12">
        <v>2.0021045558915106E-2</v>
      </c>
      <c r="R152" s="13">
        <v>7200.1</v>
      </c>
      <c r="S152" s="32">
        <v>13889.17</v>
      </c>
      <c r="T152" s="17"/>
      <c r="U152" s="33">
        <v>13935.77</v>
      </c>
      <c r="V152" s="33">
        <v>15243.79</v>
      </c>
      <c r="W152" s="12">
        <v>3.5932237742627812E-2</v>
      </c>
      <c r="X152" s="12">
        <v>3.2697663054493536E-2</v>
      </c>
      <c r="Y152" s="13">
        <v>5400</v>
      </c>
      <c r="Z152" s="32">
        <v>13765.085648499859</v>
      </c>
      <c r="AA152" s="17"/>
      <c r="AB152" s="33">
        <v>14105.727363183405</v>
      </c>
      <c r="AC152" s="33">
        <v>14406.84</v>
      </c>
      <c r="AD152" s="12">
        <v>4.4545115479879112E-2</v>
      </c>
      <c r="AE152" s="12">
        <v>2.0900671959749335E-2</v>
      </c>
      <c r="AF152" s="17">
        <v>7200.06</v>
      </c>
      <c r="AG152" s="32"/>
      <c r="AH152" s="17"/>
      <c r="AI152" s="33">
        <v>11585.26</v>
      </c>
      <c r="AJ152" s="33">
        <v>14760.42</v>
      </c>
      <c r="AK152" s="12"/>
      <c r="AL152" s="12">
        <v>0.19585002679282895</v>
      </c>
      <c r="AM152" s="13">
        <v>7200</v>
      </c>
      <c r="AN152" s="32">
        <v>13990.4</v>
      </c>
      <c r="AO152" s="17">
        <v>3607.2</v>
      </c>
      <c r="AP152" s="33">
        <v>13995.1</v>
      </c>
      <c r="AQ152" s="33">
        <v>14821</v>
      </c>
      <c r="AR152" s="12">
        <v>2.8905714230185141E-2</v>
      </c>
      <c r="AS152" s="12">
        <v>2.8579480302411895E-2</v>
      </c>
      <c r="AT152" s="13">
        <v>5400.01</v>
      </c>
      <c r="AU152" s="32">
        <v>13988.4</v>
      </c>
      <c r="AV152" s="17">
        <v>3610.77</v>
      </c>
      <c r="AW152" s="33">
        <v>13990.2</v>
      </c>
      <c r="AX152" s="33">
        <v>15481.4</v>
      </c>
      <c r="AY152" s="12">
        <v>2.9044537178173735E-2</v>
      </c>
      <c r="AZ152" s="12">
        <v>2.8919596524983927E-2</v>
      </c>
      <c r="BA152" s="13">
        <v>5400</v>
      </c>
    </row>
    <row r="153" spans="1:53" x14ac:dyDescent="0.45">
      <c r="A153">
        <v>5</v>
      </c>
      <c r="B153" t="s">
        <v>10</v>
      </c>
      <c r="C153">
        <v>25</v>
      </c>
      <c r="D153">
        <v>1</v>
      </c>
      <c r="E153" s="27">
        <v>9230.58</v>
      </c>
      <c r="F153" s="16"/>
      <c r="G153" s="28">
        <v>9373.43</v>
      </c>
      <c r="H153" s="28">
        <v>11511</v>
      </c>
      <c r="I153" s="8">
        <v>0.10604904315487723</v>
      </c>
      <c r="J153" s="8">
        <v>9.2214496009917102E-2</v>
      </c>
      <c r="K153" s="9">
        <v>7231</v>
      </c>
      <c r="L153" s="27">
        <v>10086.89</v>
      </c>
      <c r="M153" s="16"/>
      <c r="N153" s="28">
        <v>10117.16</v>
      </c>
      <c r="O153" s="28">
        <v>17732.849999999999</v>
      </c>
      <c r="P153" s="8">
        <v>2.3118269156271881E-2</v>
      </c>
      <c r="Q153" s="8">
        <v>2.0186720384287645E-2</v>
      </c>
      <c r="R153" s="9">
        <v>7200</v>
      </c>
      <c r="S153" s="27">
        <v>9994.4599999999991</v>
      </c>
      <c r="T153" s="16"/>
      <c r="U153" s="28">
        <v>10027.6</v>
      </c>
      <c r="V153" s="28">
        <v>10745.98</v>
      </c>
      <c r="W153" s="8">
        <v>3.20698070814288E-2</v>
      </c>
      <c r="X153" s="8">
        <v>2.8860308359804757E-2</v>
      </c>
      <c r="Y153" s="9">
        <v>5400</v>
      </c>
      <c r="Z153" s="27">
        <v>9787.4678368093737</v>
      </c>
      <c r="AA153" s="16"/>
      <c r="AB153" s="28">
        <v>10035.91507501747</v>
      </c>
      <c r="AC153" s="28">
        <v>10325.6</v>
      </c>
      <c r="AD153" s="8">
        <v>5.2116309288625033E-2</v>
      </c>
      <c r="AE153" s="8">
        <v>2.8055021014035987E-2</v>
      </c>
      <c r="AF153" s="16">
        <v>7200.3</v>
      </c>
      <c r="AG153" s="27"/>
      <c r="AH153" s="16"/>
      <c r="AI153" s="28">
        <v>9462.7000000000007</v>
      </c>
      <c r="AJ153" s="28">
        <v>10526.08</v>
      </c>
      <c r="AK153" s="8"/>
      <c r="AL153" s="8">
        <v>8.3568993569380912E-2</v>
      </c>
      <c r="AM153" s="9">
        <v>7200</v>
      </c>
      <c r="AN153" s="27">
        <v>10041.299999999999</v>
      </c>
      <c r="AO153" s="16">
        <v>3602.5</v>
      </c>
      <c r="AP153" s="28">
        <v>10045.1</v>
      </c>
      <c r="AQ153" s="28">
        <v>10354.1</v>
      </c>
      <c r="AR153" s="8">
        <v>2.7533508948632629E-2</v>
      </c>
      <c r="AS153" s="8">
        <v>2.7165491593708839E-2</v>
      </c>
      <c r="AT153" s="9">
        <v>5400.01</v>
      </c>
      <c r="AU153" s="27">
        <v>10039.4</v>
      </c>
      <c r="AV153" s="16">
        <v>3604.27</v>
      </c>
      <c r="AW153" s="28">
        <v>10044.299999999999</v>
      </c>
      <c r="AX153" s="28">
        <v>10355.700000000001</v>
      </c>
      <c r="AY153" s="8">
        <v>2.7717517626094437E-2</v>
      </c>
      <c r="AZ153" s="8">
        <v>2.7242968931587615E-2</v>
      </c>
      <c r="BA153" s="9">
        <v>5400.14</v>
      </c>
    </row>
    <row r="154" spans="1:53" x14ac:dyDescent="0.45">
      <c r="A154">
        <v>5</v>
      </c>
      <c r="B154" t="s">
        <v>10</v>
      </c>
      <c r="C154">
        <v>25</v>
      </c>
      <c r="D154">
        <v>2</v>
      </c>
      <c r="E154" s="27">
        <v>8082.59</v>
      </c>
      <c r="F154" s="16"/>
      <c r="G154" s="28">
        <v>8377.48</v>
      </c>
      <c r="H154" s="28">
        <v>14214.7</v>
      </c>
      <c r="I154" s="8">
        <v>0.35990588563251208</v>
      </c>
      <c r="J154" s="8">
        <v>0.33655231290572174</v>
      </c>
      <c r="K154" s="9">
        <v>7291</v>
      </c>
      <c r="L154" s="27">
        <v>12306.58</v>
      </c>
      <c r="M154" s="16"/>
      <c r="N154" s="28">
        <v>12333.97</v>
      </c>
      <c r="O154" s="28">
        <v>20533.47</v>
      </c>
      <c r="P154" s="8">
        <v>2.5390447122439794E-2</v>
      </c>
      <c r="Q154" s="8">
        <v>2.3221318440603267E-2</v>
      </c>
      <c r="R154" s="9">
        <v>7200.3</v>
      </c>
      <c r="S154" s="27">
        <v>12201.5</v>
      </c>
      <c r="T154" s="16"/>
      <c r="U154" s="28">
        <v>12219.37</v>
      </c>
      <c r="V154" s="28">
        <v>13807.81</v>
      </c>
      <c r="W154" s="8">
        <v>3.371217190839771E-2</v>
      </c>
      <c r="X154" s="8">
        <v>3.2296971852011386E-2</v>
      </c>
      <c r="Y154" s="9">
        <v>5400</v>
      </c>
      <c r="Z154" s="27">
        <v>11990.520689342675</v>
      </c>
      <c r="AA154" s="16"/>
      <c r="AB154" s="28">
        <v>12179.806646133084</v>
      </c>
      <c r="AC154" s="28">
        <v>12627.19</v>
      </c>
      <c r="AD154" s="8">
        <v>5.0420506118726782E-2</v>
      </c>
      <c r="AE154" s="8">
        <v>3.5430159351915735E-2</v>
      </c>
      <c r="AF154" s="16">
        <v>7200.19</v>
      </c>
      <c r="AG154" s="27"/>
      <c r="AH154" s="16"/>
      <c r="AI154" s="28">
        <v>7939.05</v>
      </c>
      <c r="AJ154" s="28">
        <v>13052.63</v>
      </c>
      <c r="AK154" s="8"/>
      <c r="AL154" s="8">
        <v>0.37127341870994263</v>
      </c>
      <c r="AM154" s="9">
        <v>7200</v>
      </c>
      <c r="AN154" s="27">
        <v>12221.6</v>
      </c>
      <c r="AO154" s="16">
        <v>3619.6</v>
      </c>
      <c r="AP154" s="28">
        <v>12221.7</v>
      </c>
      <c r="AQ154" s="28">
        <v>14597.2</v>
      </c>
      <c r="AR154" s="8">
        <v>3.212036882315069E-2</v>
      </c>
      <c r="AS154" s="8">
        <v>3.2112449404816099E-2</v>
      </c>
      <c r="AT154" s="9">
        <v>5400.01</v>
      </c>
      <c r="AU154" s="27">
        <v>12217.8</v>
      </c>
      <c r="AV154" s="16">
        <v>3628.83</v>
      </c>
      <c r="AW154" s="28">
        <v>12218.3</v>
      </c>
      <c r="AX154" s="28">
        <v>14995</v>
      </c>
      <c r="AY154" s="8">
        <v>3.2421306719864137E-2</v>
      </c>
      <c r="AZ154" s="8">
        <v>3.2381709628191327E-2</v>
      </c>
      <c r="BA154" s="9">
        <v>5400.01</v>
      </c>
    </row>
    <row r="155" spans="1:53" x14ac:dyDescent="0.45">
      <c r="A155">
        <v>5</v>
      </c>
      <c r="B155" t="s">
        <v>10</v>
      </c>
      <c r="C155">
        <v>25</v>
      </c>
      <c r="D155">
        <v>3</v>
      </c>
      <c r="E155" s="27">
        <v>9467.2900000000009</v>
      </c>
      <c r="F155" s="16"/>
      <c r="G155" s="28">
        <v>10044.9</v>
      </c>
      <c r="H155" s="28">
        <v>15306.8</v>
      </c>
      <c r="I155" s="8">
        <v>0.32373311884703132</v>
      </c>
      <c r="J155" s="8">
        <v>0.28247331659921115</v>
      </c>
      <c r="K155" s="9">
        <v>7245</v>
      </c>
      <c r="L155" s="27">
        <v>13633.23</v>
      </c>
      <c r="M155" s="16"/>
      <c r="N155" s="28">
        <v>13655.84</v>
      </c>
      <c r="O155" s="28">
        <v>21241.57</v>
      </c>
      <c r="P155" s="8">
        <v>2.615194716322345E-2</v>
      </c>
      <c r="Q155" s="8">
        <v>2.4536871023919698E-2</v>
      </c>
      <c r="R155" s="9">
        <v>7200</v>
      </c>
      <c r="S155" s="27">
        <v>13550.9</v>
      </c>
      <c r="T155" s="16"/>
      <c r="U155" s="28">
        <v>13562.53</v>
      </c>
      <c r="V155" s="28">
        <v>15388.58</v>
      </c>
      <c r="W155" s="8">
        <v>3.2032938695681405E-2</v>
      </c>
      <c r="X155" s="8">
        <v>3.1202185245875841E-2</v>
      </c>
      <c r="Y155" s="9">
        <v>5400</v>
      </c>
      <c r="Z155" s="27">
        <v>13228.262695018379</v>
      </c>
      <c r="AA155" s="16"/>
      <c r="AB155" s="28">
        <v>13474.566693394816</v>
      </c>
      <c r="AC155" s="28">
        <v>13999.34</v>
      </c>
      <c r="AD155" s="8">
        <v>5.5079546963044089E-2</v>
      </c>
      <c r="AE155" s="8">
        <v>3.7485574791753337E-2</v>
      </c>
      <c r="AF155" s="16">
        <v>7200.11</v>
      </c>
      <c r="AG155" s="27"/>
      <c r="AH155" s="16"/>
      <c r="AI155" s="28">
        <v>10009.86</v>
      </c>
      <c r="AJ155" s="28">
        <v>14227.25</v>
      </c>
      <c r="AK155" s="8"/>
      <c r="AL155" s="8">
        <v>0.2849762917394677</v>
      </c>
      <c r="AM155" s="9">
        <v>7200</v>
      </c>
      <c r="AN155" s="27">
        <v>13578.7</v>
      </c>
      <c r="AO155" s="16">
        <v>3631.9</v>
      </c>
      <c r="AP155" s="28">
        <v>13579.1</v>
      </c>
      <c r="AQ155" s="28">
        <v>14691.2</v>
      </c>
      <c r="AR155" s="8">
        <v>3.0047130793308785E-2</v>
      </c>
      <c r="AS155" s="8">
        <v>3.0018558017735106E-2</v>
      </c>
      <c r="AT155" s="9">
        <v>5400.01</v>
      </c>
      <c r="AU155" s="27">
        <v>13574.2</v>
      </c>
      <c r="AV155" s="16">
        <v>3609.83</v>
      </c>
      <c r="AW155" s="28">
        <v>13574.3</v>
      </c>
      <c r="AX155" s="28">
        <v>19820</v>
      </c>
      <c r="AY155" s="8">
        <v>3.0368574518512974E-2</v>
      </c>
      <c r="AZ155" s="8">
        <v>3.0361431324619652E-2</v>
      </c>
      <c r="BA155" s="9">
        <v>5400.02</v>
      </c>
    </row>
    <row r="156" spans="1:53" x14ac:dyDescent="0.45">
      <c r="A156">
        <v>5</v>
      </c>
      <c r="B156" t="s">
        <v>10</v>
      </c>
      <c r="C156">
        <v>25</v>
      </c>
      <c r="D156">
        <v>4</v>
      </c>
      <c r="E156" s="27">
        <v>8997.14</v>
      </c>
      <c r="F156" s="16"/>
      <c r="G156" s="28">
        <v>9282.76</v>
      </c>
      <c r="H156" s="28">
        <v>11687.4</v>
      </c>
      <c r="I156" s="8">
        <v>0.15904598022382097</v>
      </c>
      <c r="J156" s="8">
        <v>0.13234935361486824</v>
      </c>
      <c r="K156" s="9">
        <v>7231</v>
      </c>
      <c r="L156" s="27">
        <v>10548.29</v>
      </c>
      <c r="M156" s="16"/>
      <c r="N156" s="28">
        <v>10587.34</v>
      </c>
      <c r="O156" s="28">
        <v>19863.330000000002</v>
      </c>
      <c r="P156" s="8">
        <v>1.4061482063758847E-2</v>
      </c>
      <c r="Q156" s="8">
        <v>1.0411516133223235E-2</v>
      </c>
      <c r="R156" s="9">
        <v>7200</v>
      </c>
      <c r="S156" s="27">
        <v>10455.94</v>
      </c>
      <c r="T156" s="16"/>
      <c r="U156" s="28">
        <v>10471.200000000001</v>
      </c>
      <c r="V156" s="28">
        <v>11919.28</v>
      </c>
      <c r="W156" s="8">
        <v>2.2693347715102546E-2</v>
      </c>
      <c r="X156" s="8">
        <v>2.1267010196537237E-2</v>
      </c>
      <c r="Y156" s="9">
        <v>5400</v>
      </c>
      <c r="Z156" s="27">
        <v>10227.51933107584</v>
      </c>
      <c r="AA156" s="16"/>
      <c r="AB156" s="28">
        <v>10448.557423781593</v>
      </c>
      <c r="AC156" s="28">
        <v>10698.73</v>
      </c>
      <c r="AD156" s="8">
        <v>4.4043607879080897E-2</v>
      </c>
      <c r="AE156" s="8">
        <v>2.3383390011562765E-2</v>
      </c>
      <c r="AF156" s="16">
        <v>7200.06</v>
      </c>
      <c r="AG156" s="27"/>
      <c r="AH156" s="16"/>
      <c r="AI156" s="28">
        <v>9803.77</v>
      </c>
      <c r="AJ156" s="28">
        <v>10908.99</v>
      </c>
      <c r="AK156" s="8"/>
      <c r="AL156" s="8">
        <v>8.3651050171375405E-2</v>
      </c>
      <c r="AM156" s="9">
        <v>7200</v>
      </c>
      <c r="AN156" s="27">
        <v>10459.700000000001</v>
      </c>
      <c r="AO156" s="16">
        <v>3606.81</v>
      </c>
      <c r="AP156" s="28">
        <v>10462.299999999999</v>
      </c>
      <c r="AQ156" s="28">
        <v>11285.9</v>
      </c>
      <c r="AR156" s="8">
        <v>2.2341904132546466E-2</v>
      </c>
      <c r="AS156" s="8">
        <v>2.2098884633970601E-2</v>
      </c>
      <c r="AT156" s="9">
        <v>5400.01</v>
      </c>
      <c r="AU156" s="27">
        <v>10462.9</v>
      </c>
      <c r="AV156" s="16">
        <v>3601.11</v>
      </c>
      <c r="AW156" s="28">
        <v>10466.299999999999</v>
      </c>
      <c r="AX156" s="28">
        <v>12875.7</v>
      </c>
      <c r="AY156" s="8">
        <v>2.2042803211222262E-2</v>
      </c>
      <c r="AZ156" s="8">
        <v>2.172500848231522E-2</v>
      </c>
      <c r="BA156" s="9">
        <v>5400.18</v>
      </c>
    </row>
    <row r="157" spans="1:53" x14ac:dyDescent="0.45">
      <c r="A157">
        <v>5</v>
      </c>
      <c r="B157" t="s">
        <v>10</v>
      </c>
      <c r="C157">
        <v>25</v>
      </c>
      <c r="D157">
        <v>5</v>
      </c>
      <c r="E157" s="27">
        <v>10448.5</v>
      </c>
      <c r="F157" s="16"/>
      <c r="G157" s="28">
        <v>10448.5</v>
      </c>
      <c r="H157" s="28">
        <v>100000000</v>
      </c>
      <c r="I157" s="8">
        <v>0.25680476908205407</v>
      </c>
      <c r="J157" s="8">
        <v>0.25680476908205407</v>
      </c>
      <c r="K157" s="9">
        <v>7253</v>
      </c>
      <c r="L157" s="27">
        <v>13878.21</v>
      </c>
      <c r="M157" s="16"/>
      <c r="N157" s="28">
        <v>13909.69</v>
      </c>
      <c r="O157" s="28">
        <v>23911.19</v>
      </c>
      <c r="P157" s="8">
        <v>1.2851654718117882E-2</v>
      </c>
      <c r="Q157" s="8">
        <v>1.0612502124989875E-2</v>
      </c>
      <c r="R157" s="9">
        <v>7200</v>
      </c>
      <c r="S157" s="27">
        <v>13670.02</v>
      </c>
      <c r="T157" s="16"/>
      <c r="U157" s="28">
        <v>13691.33</v>
      </c>
      <c r="V157" s="28">
        <v>16882.52</v>
      </c>
      <c r="W157" s="8">
        <v>2.7660078427244186E-2</v>
      </c>
      <c r="X157" s="8">
        <v>2.6144311535263417E-2</v>
      </c>
      <c r="Y157" s="9">
        <v>5400</v>
      </c>
      <c r="Z157" s="27">
        <v>13424.904289509788</v>
      </c>
      <c r="AA157" s="16"/>
      <c r="AB157" s="28">
        <v>13774.895292784206</v>
      </c>
      <c r="AC157" s="28">
        <v>14058.89</v>
      </c>
      <c r="AD157" s="8">
        <v>4.5095004690285739E-2</v>
      </c>
      <c r="AE157" s="8">
        <v>2.0200364837892167E-2</v>
      </c>
      <c r="AF157" s="16">
        <v>7200.04</v>
      </c>
      <c r="AG157" s="27"/>
      <c r="AH157" s="16"/>
      <c r="AI157" s="28">
        <v>10316.200000000001</v>
      </c>
      <c r="AJ157" s="28">
        <v>14650.06</v>
      </c>
      <c r="AK157" s="8"/>
      <c r="AL157" s="8">
        <v>0.2662151848403394</v>
      </c>
      <c r="AM157" s="9">
        <v>7200</v>
      </c>
      <c r="AN157" s="27">
        <v>13752.2</v>
      </c>
      <c r="AO157" s="16">
        <v>3629.76</v>
      </c>
      <c r="AP157" s="28">
        <v>13753.4</v>
      </c>
      <c r="AQ157" s="28">
        <v>15028.9</v>
      </c>
      <c r="AR157" s="8">
        <v>2.181466673400238E-2</v>
      </c>
      <c r="AS157" s="8">
        <v>2.1729311489029346E-2</v>
      </c>
      <c r="AT157" s="9">
        <v>5400.01</v>
      </c>
      <c r="AU157" s="27">
        <v>13750.9</v>
      </c>
      <c r="AV157" s="16">
        <v>3640.01</v>
      </c>
      <c r="AW157" s="28">
        <v>13750.9</v>
      </c>
      <c r="AX157" s="28">
        <v>18522.099999999999</v>
      </c>
      <c r="AY157" s="8">
        <v>2.1907134916056659E-2</v>
      </c>
      <c r="AZ157" s="8">
        <v>2.1907134916056659E-2</v>
      </c>
      <c r="BA157" s="9">
        <v>5401.58</v>
      </c>
    </row>
    <row r="158" spans="1:53" x14ac:dyDescent="0.45">
      <c r="A158" s="34">
        <v>5</v>
      </c>
      <c r="B158" s="35" t="s">
        <v>10</v>
      </c>
      <c r="C158" s="35">
        <v>30</v>
      </c>
      <c r="D158" s="35">
        <v>1</v>
      </c>
      <c r="E158" s="36">
        <v>9110.9699999999993</v>
      </c>
      <c r="F158" s="37"/>
      <c r="G158" s="38">
        <v>9110.9699999999993</v>
      </c>
      <c r="H158" s="38">
        <v>100000000</v>
      </c>
      <c r="I158" s="39">
        <v>0.32459902800058121</v>
      </c>
      <c r="J158" s="39">
        <v>0.32459902800058121</v>
      </c>
      <c r="K158" s="40">
        <v>7313</v>
      </c>
      <c r="L158" s="36">
        <v>13194.27</v>
      </c>
      <c r="M158" s="37"/>
      <c r="N158" s="38">
        <v>13210.61</v>
      </c>
      <c r="O158" s="38">
        <v>19001.150000000001</v>
      </c>
      <c r="P158" s="39">
        <v>2.1901863048306335E-2</v>
      </c>
      <c r="Q158" s="39">
        <v>2.0690570300940181E-2</v>
      </c>
      <c r="R158" s="40">
        <v>7200.1</v>
      </c>
      <c r="S158" s="36">
        <v>12878.96</v>
      </c>
      <c r="T158" s="37"/>
      <c r="U158" s="38">
        <v>12896.62</v>
      </c>
      <c r="V158" s="38">
        <v>14824.81</v>
      </c>
      <c r="W158" s="39">
        <v>4.5275958285272061E-2</v>
      </c>
      <c r="X158" s="39">
        <v>4.3966813247420897E-2</v>
      </c>
      <c r="Y158" s="40">
        <v>5400</v>
      </c>
      <c r="Z158" s="36">
        <v>12709.908250440314</v>
      </c>
      <c r="AA158" s="37"/>
      <c r="AB158" s="38">
        <v>12974.853433965864</v>
      </c>
      <c r="AC158" s="38">
        <v>13489.72</v>
      </c>
      <c r="AD158" s="39">
        <v>5.7807852910192747E-2</v>
      </c>
      <c r="AE158" s="39">
        <v>3.8167327864042824E-2</v>
      </c>
      <c r="AF158" s="37">
        <v>7200.04</v>
      </c>
      <c r="AG158" s="36"/>
      <c r="AH158" s="37"/>
      <c r="AI158" s="38">
        <v>9196.2000000000007</v>
      </c>
      <c r="AJ158" s="38">
        <v>13690.75</v>
      </c>
      <c r="AK158" s="39"/>
      <c r="AL158" s="39">
        <v>0.31828088351722639</v>
      </c>
      <c r="AM158" s="40">
        <v>7200</v>
      </c>
      <c r="AN158" s="36">
        <v>12943.1</v>
      </c>
      <c r="AO158" s="37">
        <v>3630.46</v>
      </c>
      <c r="AP158" s="38">
        <v>12943.4</v>
      </c>
      <c r="AQ158" s="38">
        <v>17414.3</v>
      </c>
      <c r="AR158" s="39">
        <v>4.0521226533982838E-2</v>
      </c>
      <c r="AS158" s="39">
        <v>4.0498987377054506E-2</v>
      </c>
      <c r="AT158" s="40">
        <v>5400.02</v>
      </c>
      <c r="AU158" s="36">
        <v>12944.5</v>
      </c>
      <c r="AV158" s="37">
        <v>3621.71</v>
      </c>
      <c r="AW158" s="38">
        <v>12945.6</v>
      </c>
      <c r="AX158" s="38">
        <v>1E+100</v>
      </c>
      <c r="AY158" s="39">
        <v>4.0417443801650396E-2</v>
      </c>
      <c r="AZ158" s="39">
        <v>4.033590022624628E-2</v>
      </c>
      <c r="BA158" s="40">
        <v>5400.82</v>
      </c>
    </row>
    <row r="159" spans="1:53" x14ac:dyDescent="0.45">
      <c r="A159" s="26">
        <v>5</v>
      </c>
      <c r="B159" s="6" t="s">
        <v>10</v>
      </c>
      <c r="C159" s="6">
        <v>30</v>
      </c>
      <c r="D159" s="6">
        <v>2</v>
      </c>
      <c r="E159" s="27">
        <v>9595.19</v>
      </c>
      <c r="F159" s="16"/>
      <c r="G159" s="28">
        <v>9881.8700000000008</v>
      </c>
      <c r="H159" s="28">
        <v>13206.4</v>
      </c>
      <c r="I159" s="8">
        <v>0.18290547778858313</v>
      </c>
      <c r="J159" s="8">
        <v>0.15849276083065222</v>
      </c>
      <c r="K159" s="9">
        <v>7285</v>
      </c>
      <c r="L159" s="27">
        <v>11559.06</v>
      </c>
      <c r="M159" s="16"/>
      <c r="N159" s="28">
        <v>11598.46</v>
      </c>
      <c r="O159" s="28">
        <v>18565.88</v>
      </c>
      <c r="P159" s="8">
        <v>1.5668829078621757E-2</v>
      </c>
      <c r="Q159" s="8">
        <v>1.2313655895482129E-2</v>
      </c>
      <c r="R159" s="9">
        <v>7200.1</v>
      </c>
      <c r="S159" s="27">
        <v>11326.29</v>
      </c>
      <c r="T159" s="16"/>
      <c r="U159" s="28">
        <v>11387.74</v>
      </c>
      <c r="V159" s="28">
        <v>12614.88</v>
      </c>
      <c r="W159" s="8">
        <v>3.5490749429875915E-2</v>
      </c>
      <c r="X159" s="8">
        <v>3.0257871457694988E-2</v>
      </c>
      <c r="Y159" s="9">
        <v>5400</v>
      </c>
      <c r="Z159" s="27">
        <v>11200.188507855792</v>
      </c>
      <c r="AA159" s="16"/>
      <c r="AB159" s="28">
        <v>11507.413212831832</v>
      </c>
      <c r="AC159" s="28">
        <v>11743.06</v>
      </c>
      <c r="AD159" s="8">
        <v>4.6229133815564927E-2</v>
      </c>
      <c r="AE159" s="8">
        <v>2.0066897994915046E-2</v>
      </c>
      <c r="AF159" s="16">
        <v>7200.06</v>
      </c>
      <c r="AG159" s="27"/>
      <c r="AH159" s="16"/>
      <c r="AI159" s="28">
        <v>9788.27</v>
      </c>
      <c r="AJ159" s="28">
        <v>12029.68</v>
      </c>
      <c r="AK159" s="8"/>
      <c r="AL159" s="8">
        <v>0.16646342605760331</v>
      </c>
      <c r="AM159" s="9">
        <v>7200</v>
      </c>
      <c r="AN159" s="27">
        <v>11424.2</v>
      </c>
      <c r="AO159" s="16">
        <v>3604.3</v>
      </c>
      <c r="AP159" s="28">
        <v>11432.5</v>
      </c>
      <c r="AQ159" s="28">
        <v>13374.7</v>
      </c>
      <c r="AR159" s="8">
        <v>2.7153058913094098E-2</v>
      </c>
      <c r="AS159" s="8">
        <v>2.6446258470960677E-2</v>
      </c>
      <c r="AT159" s="9">
        <v>5400.01</v>
      </c>
      <c r="AU159" s="27">
        <v>11426.1</v>
      </c>
      <c r="AV159" s="16">
        <v>3612.31</v>
      </c>
      <c r="AW159" s="28">
        <v>11427.5</v>
      </c>
      <c r="AX159" s="28">
        <v>1E+100</v>
      </c>
      <c r="AY159" s="8">
        <v>2.6991261221521404E-2</v>
      </c>
      <c r="AZ159" s="8">
        <v>2.6872041869836268E-2</v>
      </c>
      <c r="BA159" s="9">
        <v>5400.06</v>
      </c>
    </row>
    <row r="160" spans="1:53" x14ac:dyDescent="0.45">
      <c r="A160" s="26">
        <v>5</v>
      </c>
      <c r="B160" s="6" t="s">
        <v>10</v>
      </c>
      <c r="C160" s="6">
        <v>30</v>
      </c>
      <c r="D160" s="6">
        <v>3</v>
      </c>
      <c r="E160" s="27">
        <v>8725.8799999999992</v>
      </c>
      <c r="F160" s="16"/>
      <c r="G160" s="28">
        <v>8835.89</v>
      </c>
      <c r="H160" s="28">
        <v>17774.5</v>
      </c>
      <c r="I160" s="8">
        <v>0.22605788769259022</v>
      </c>
      <c r="J160" s="8">
        <v>0.21630054840131666</v>
      </c>
      <c r="K160" s="9">
        <v>7319</v>
      </c>
      <c r="L160" s="27">
        <v>11066.22</v>
      </c>
      <c r="M160" s="16"/>
      <c r="N160" s="28">
        <v>11088.49</v>
      </c>
      <c r="O160" s="28">
        <v>18458.13</v>
      </c>
      <c r="P160" s="8">
        <v>1.8481381584607583E-2</v>
      </c>
      <c r="Q160" s="8">
        <v>1.6506143460649155E-2</v>
      </c>
      <c r="R160" s="9">
        <v>7200.1</v>
      </c>
      <c r="S160" s="27">
        <v>10878.07</v>
      </c>
      <c r="T160" s="16"/>
      <c r="U160" s="28">
        <v>10891</v>
      </c>
      <c r="V160" s="28">
        <v>13150.13</v>
      </c>
      <c r="W160" s="8">
        <v>3.5169349838885533E-2</v>
      </c>
      <c r="X160" s="8">
        <v>3.4022523213704456E-2</v>
      </c>
      <c r="Y160" s="9">
        <v>5400</v>
      </c>
      <c r="Z160" s="27">
        <v>10825.202352867902</v>
      </c>
      <c r="AA160" s="16"/>
      <c r="AB160" s="28">
        <v>11017.564268046115</v>
      </c>
      <c r="AC160" s="28">
        <v>11274.59</v>
      </c>
      <c r="AD160" s="8">
        <v>3.985844692641579E-2</v>
      </c>
      <c r="AE160" s="8">
        <v>2.2796902765766652E-2</v>
      </c>
      <c r="AF160" s="16">
        <v>7200.18</v>
      </c>
      <c r="AG160" s="27"/>
      <c r="AH160" s="16"/>
      <c r="AI160" s="28">
        <v>8756.9599999999991</v>
      </c>
      <c r="AJ160" s="28">
        <v>11445.73</v>
      </c>
      <c r="AK160" s="8"/>
      <c r="AL160" s="8">
        <v>0.22330124643113416</v>
      </c>
      <c r="AM160" s="9">
        <v>7200</v>
      </c>
      <c r="AN160" s="27">
        <v>11008.3</v>
      </c>
      <c r="AO160" s="16">
        <v>3626.34</v>
      </c>
      <c r="AP160" s="28">
        <v>11009.5</v>
      </c>
      <c r="AQ160" s="28">
        <v>14476.4</v>
      </c>
      <c r="AR160" s="8">
        <v>2.3618597217282478E-2</v>
      </c>
      <c r="AS160" s="8">
        <v>2.3512163191743572E-2</v>
      </c>
      <c r="AT160" s="9">
        <v>5400.01</v>
      </c>
      <c r="AU160" s="27">
        <v>11008</v>
      </c>
      <c r="AV160" s="16">
        <v>3626.01</v>
      </c>
      <c r="AW160" s="28">
        <v>11013.9</v>
      </c>
      <c r="AX160" s="28">
        <v>12784.2</v>
      </c>
      <c r="AY160" s="8">
        <v>2.3645205723667125E-2</v>
      </c>
      <c r="AZ160" s="8">
        <v>2.3121905098101175E-2</v>
      </c>
      <c r="BA160" s="9">
        <v>5400.01</v>
      </c>
    </row>
    <row r="161" spans="1:53" x14ac:dyDescent="0.45">
      <c r="A161" s="26">
        <v>5</v>
      </c>
      <c r="B161" s="6" t="s">
        <v>10</v>
      </c>
      <c r="C161" s="6">
        <v>30</v>
      </c>
      <c r="D161" s="6">
        <v>4</v>
      </c>
      <c r="E161" s="27">
        <v>8459.84</v>
      </c>
      <c r="F161" s="16"/>
      <c r="G161" s="28">
        <v>8459.84</v>
      </c>
      <c r="H161" s="28">
        <v>100000000</v>
      </c>
      <c r="I161" s="8">
        <v>0.277256735906667</v>
      </c>
      <c r="J161" s="8">
        <v>0.277256735906667</v>
      </c>
      <c r="K161" s="9">
        <v>7296</v>
      </c>
      <c r="L161" s="27">
        <v>11418.24</v>
      </c>
      <c r="M161" s="16"/>
      <c r="N161" s="28">
        <v>11470.19</v>
      </c>
      <c r="O161" s="28">
        <v>18885.37</v>
      </c>
      <c r="P161" s="8">
        <v>2.4513933147546685E-2</v>
      </c>
      <c r="Q161" s="8">
        <v>2.0075727156694711E-2</v>
      </c>
      <c r="R161" s="9">
        <v>7200</v>
      </c>
      <c r="S161" s="27">
        <v>11134.64</v>
      </c>
      <c r="T161" s="16"/>
      <c r="U161" s="28">
        <v>11173.46</v>
      </c>
      <c r="V161" s="28">
        <v>13673.77</v>
      </c>
      <c r="W161" s="8">
        <v>4.8742522541302298E-2</v>
      </c>
      <c r="X161" s="8">
        <v>4.54260421454434E-2</v>
      </c>
      <c r="Y161" s="9">
        <v>5400</v>
      </c>
      <c r="Z161" s="27">
        <v>11081.63137617221</v>
      </c>
      <c r="AA161" s="16"/>
      <c r="AB161" s="28">
        <v>11291.603592873123</v>
      </c>
      <c r="AC161" s="28">
        <v>11705.18</v>
      </c>
      <c r="AD161" s="8">
        <v>5.3271169159960795E-2</v>
      </c>
      <c r="AE161" s="8">
        <v>3.533276781107824E-2</v>
      </c>
      <c r="AF161" s="16">
        <v>7200.07</v>
      </c>
      <c r="AG161" s="27"/>
      <c r="AH161" s="16"/>
      <c r="AI161" s="28">
        <v>8593.5300000000007</v>
      </c>
      <c r="AJ161" s="28">
        <v>12102.6</v>
      </c>
      <c r="AK161" s="8"/>
      <c r="AL161" s="8">
        <v>0.26583529685147939</v>
      </c>
      <c r="AM161" s="9">
        <v>7200</v>
      </c>
      <c r="AN161" s="27">
        <v>11193.6</v>
      </c>
      <c r="AO161" s="16">
        <v>3650.71</v>
      </c>
      <c r="AP161" s="28">
        <v>11193.9</v>
      </c>
      <c r="AQ161" s="28">
        <v>13673</v>
      </c>
      <c r="AR161" s="8">
        <v>4.3705436396535541E-2</v>
      </c>
      <c r="AS161" s="8">
        <v>4.3679806718051377E-2</v>
      </c>
      <c r="AT161" s="9">
        <v>5400.36</v>
      </c>
      <c r="AU161" s="27">
        <v>11204.5</v>
      </c>
      <c r="AV161" s="16">
        <v>3640.18</v>
      </c>
      <c r="AW161" s="28">
        <v>11208</v>
      </c>
      <c r="AX161" s="28">
        <v>14678.7</v>
      </c>
      <c r="AY161" s="8">
        <v>4.2774224744942003E-2</v>
      </c>
      <c r="AZ161" s="8">
        <v>4.2475211829292696E-2</v>
      </c>
      <c r="BA161" s="9">
        <v>5400.03</v>
      </c>
    </row>
    <row r="162" spans="1:53" x14ac:dyDescent="0.45">
      <c r="A162" s="14">
        <v>5</v>
      </c>
      <c r="B162" s="15" t="s">
        <v>10</v>
      </c>
      <c r="C162" s="15">
        <v>30</v>
      </c>
      <c r="D162" s="15">
        <v>5</v>
      </c>
      <c r="E162" s="32">
        <v>0</v>
      </c>
      <c r="F162" s="17"/>
      <c r="G162" s="33">
        <v>0</v>
      </c>
      <c r="H162" s="33">
        <v>100000000</v>
      </c>
      <c r="I162" s="12">
        <v>1</v>
      </c>
      <c r="J162" s="12">
        <v>1</v>
      </c>
      <c r="K162" s="13">
        <v>7306</v>
      </c>
      <c r="L162" s="32">
        <v>11141.07</v>
      </c>
      <c r="M162" s="17"/>
      <c r="N162" s="33">
        <v>11174.33</v>
      </c>
      <c r="O162" s="33">
        <v>17450.560000000001</v>
      </c>
      <c r="P162" s="12">
        <v>2.7116734779419525E-2</v>
      </c>
      <c r="Q162" s="12">
        <v>2.4212337140661604E-2</v>
      </c>
      <c r="R162" s="13">
        <v>7200</v>
      </c>
      <c r="S162" s="32">
        <v>10813.85</v>
      </c>
      <c r="T162" s="17"/>
      <c r="U162" s="33">
        <v>10814.65</v>
      </c>
      <c r="V162" s="33">
        <v>13261.28</v>
      </c>
      <c r="W162" s="12">
        <v>5.5690907820741202E-2</v>
      </c>
      <c r="X162" s="12">
        <v>5.5621048587097065E-2</v>
      </c>
      <c r="Y162" s="13">
        <v>5400</v>
      </c>
      <c r="Z162" s="32">
        <v>10788.454557549378</v>
      </c>
      <c r="AA162" s="17"/>
      <c r="AB162" s="33">
        <v>11451.6</v>
      </c>
      <c r="AC162" s="33">
        <v>11451.6</v>
      </c>
      <c r="AD162" s="12">
        <v>5.7908540505311287E-2</v>
      </c>
      <c r="AE162" s="12">
        <v>0</v>
      </c>
      <c r="AF162" s="17">
        <v>5268.98</v>
      </c>
      <c r="AG162" s="32"/>
      <c r="AH162" s="17"/>
      <c r="AI162" s="33">
        <v>7694.75</v>
      </c>
      <c r="AJ162" s="33">
        <v>12079.63</v>
      </c>
      <c r="AK162" s="12"/>
      <c r="AL162" s="12">
        <v>0.32806332739529848</v>
      </c>
      <c r="AM162" s="13">
        <v>7200</v>
      </c>
      <c r="AN162" s="32">
        <v>10884.6</v>
      </c>
      <c r="AO162" s="17">
        <v>3655.76</v>
      </c>
      <c r="AP162" s="33">
        <v>10888.3</v>
      </c>
      <c r="AQ162" s="33">
        <v>13173</v>
      </c>
      <c r="AR162" s="12">
        <v>4.9512731845331656E-2</v>
      </c>
      <c r="AS162" s="12">
        <v>4.9189632889727296E-2</v>
      </c>
      <c r="AT162" s="13">
        <v>5400.01</v>
      </c>
      <c r="AU162" s="32">
        <v>10883.9</v>
      </c>
      <c r="AV162" s="17">
        <v>3603.14</v>
      </c>
      <c r="AW162" s="33">
        <v>10884.5</v>
      </c>
      <c r="AX162" s="33">
        <v>13809.3</v>
      </c>
      <c r="AY162" s="12">
        <v>4.9573858674770398E-2</v>
      </c>
      <c r="AZ162" s="12">
        <v>4.9521464249537211E-2</v>
      </c>
      <c r="BA162" s="13">
        <v>5400.09</v>
      </c>
    </row>
    <row r="163" spans="1:53" x14ac:dyDescent="0.45">
      <c r="AN163" s="25">
        <v>13805.2839375</v>
      </c>
      <c r="AR163" s="3">
        <v>1.8287890653073877E-2</v>
      </c>
      <c r="AU163" s="25">
        <v>13806.808250000006</v>
      </c>
      <c r="AY163" s="3">
        <v>1.8187869973228011E-2</v>
      </c>
    </row>
    <row r="1048556" spans="12:12" x14ac:dyDescent="0.45">
      <c r="L1048556" s="15"/>
    </row>
  </sheetData>
  <mergeCells count="7">
    <mergeCell ref="AU1:BA1"/>
    <mergeCell ref="E1:K1"/>
    <mergeCell ref="L1:R1"/>
    <mergeCell ref="S1:Y1"/>
    <mergeCell ref="Z1:AF1"/>
    <mergeCell ref="AG1:AM1"/>
    <mergeCell ref="AN1:AT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78DCD-599A-4EA5-81ED-994E6D8E218B}">
  <dimension ref="B4:L10"/>
  <sheetViews>
    <sheetView workbookViewId="0">
      <selection activeCell="L16" sqref="L16"/>
    </sheetView>
  </sheetViews>
  <sheetFormatPr defaultRowHeight="14.25" x14ac:dyDescent="0.45"/>
  <sheetData>
    <row r="4" spans="2:12" x14ac:dyDescent="0.45">
      <c r="B4" s="5"/>
      <c r="C4" s="44" t="s">
        <v>17</v>
      </c>
      <c r="D4" s="45"/>
      <c r="E4" s="46"/>
      <c r="F4" s="44" t="s">
        <v>27</v>
      </c>
      <c r="G4" s="45"/>
      <c r="H4" s="46"/>
      <c r="I4" s="44" t="s">
        <v>30</v>
      </c>
      <c r="J4" s="45"/>
      <c r="K4" s="45"/>
    </row>
    <row r="5" spans="2:12" x14ac:dyDescent="0.45">
      <c r="B5" s="10" t="s">
        <v>24</v>
      </c>
      <c r="C5" s="14" t="s">
        <v>40</v>
      </c>
      <c r="D5" s="15" t="s">
        <v>38</v>
      </c>
      <c r="E5" s="10" t="s">
        <v>26</v>
      </c>
      <c r="F5" s="14" t="s">
        <v>40</v>
      </c>
      <c r="G5" s="15" t="s">
        <v>38</v>
      </c>
      <c r="H5" s="10" t="s">
        <v>26</v>
      </c>
      <c r="I5" s="14" t="s">
        <v>40</v>
      </c>
      <c r="J5" s="15" t="s">
        <v>38</v>
      </c>
      <c r="K5" s="15" t="s">
        <v>26</v>
      </c>
    </row>
    <row r="6" spans="2:12" x14ac:dyDescent="0.45">
      <c r="B6" s="5">
        <v>2</v>
      </c>
      <c r="C6" s="7">
        <v>1.5883929913902931E-2</v>
      </c>
      <c r="D6" s="8">
        <v>9.018494972206522E-3</v>
      </c>
      <c r="E6" s="22">
        <v>4113.6350000000002</v>
      </c>
      <c r="F6" s="7">
        <v>1.3298005468098459E-2</v>
      </c>
      <c r="G6" s="8">
        <v>7.4334427467164328E-3</v>
      </c>
      <c r="H6" s="9">
        <v>4336.3626000000004</v>
      </c>
      <c r="I6" s="18">
        <v>1.3237137743143852E-2</v>
      </c>
      <c r="J6" s="20">
        <v>6.9238632866110827E-3</v>
      </c>
      <c r="K6" s="16">
        <v>4173.889075</v>
      </c>
      <c r="L6" s="6"/>
    </row>
    <row r="7" spans="2:12" x14ac:dyDescent="0.45">
      <c r="B7" s="5">
        <v>3</v>
      </c>
      <c r="C7" s="7">
        <v>2.2576007592045678E-2</v>
      </c>
      <c r="D7" s="8">
        <v>1.7721823680262684E-2</v>
      </c>
      <c r="E7" s="22">
        <v>5049.8999999999996</v>
      </c>
      <c r="F7" s="7">
        <v>1.9568795379879291E-2</v>
      </c>
      <c r="G7" s="8">
        <v>1.5435750986354742E-2</v>
      </c>
      <c r="H7" s="9">
        <v>5167.7227500000008</v>
      </c>
      <c r="I7" s="18">
        <v>1.9481418568564418E-2</v>
      </c>
      <c r="J7" s="20">
        <v>1.5143437622451345E-2</v>
      </c>
      <c r="K7" s="16">
        <v>5156.3212750000002</v>
      </c>
      <c r="L7" s="6"/>
    </row>
    <row r="8" spans="2:12" x14ac:dyDescent="0.45">
      <c r="B8" s="5">
        <v>4</v>
      </c>
      <c r="C8" s="7">
        <v>2.2008621216408824E-2</v>
      </c>
      <c r="D8" s="8">
        <v>1.8662707234451709E-2</v>
      </c>
      <c r="E8" s="22">
        <v>5123.55</v>
      </c>
      <c r="F8" s="7">
        <v>1.9489908628741087E-2</v>
      </c>
      <c r="G8" s="8">
        <v>1.730107395696396E-2</v>
      </c>
      <c r="H8" s="9">
        <v>5329.52675</v>
      </c>
      <c r="I8" s="18">
        <v>1.9322557976181813E-2</v>
      </c>
      <c r="J8" s="20">
        <v>1.7023068237015968E-2</v>
      </c>
      <c r="K8" s="16">
        <v>5296.4904999999999</v>
      </c>
      <c r="L8" s="6"/>
    </row>
    <row r="9" spans="2:12" x14ac:dyDescent="0.45">
      <c r="B9" s="10">
        <v>5</v>
      </c>
      <c r="C9" s="11">
        <v>2.3676998381961335E-2</v>
      </c>
      <c r="D9" s="12">
        <v>2.1017322452599733E-2</v>
      </c>
      <c r="E9" s="23">
        <v>5189.7250000000004</v>
      </c>
      <c r="F9" s="11">
        <v>2.0794853135576653E-2</v>
      </c>
      <c r="G9" s="12">
        <v>1.8706090381586812E-2</v>
      </c>
      <c r="H9" s="13">
        <v>5400.1137500000023</v>
      </c>
      <c r="I9" s="19">
        <v>2.0710365605021964E-2</v>
      </c>
      <c r="J9" s="21">
        <v>1.8358717389141899E-2</v>
      </c>
      <c r="K9" s="17">
        <v>5357.6834999999992</v>
      </c>
      <c r="L9" s="6"/>
    </row>
    <row r="10" spans="2:12" x14ac:dyDescent="0.45">
      <c r="B10" s="5" t="s">
        <v>25</v>
      </c>
      <c r="C10" s="7">
        <v>2.1036389276079693E-2</v>
      </c>
      <c r="D10" s="8">
        <v>1.6605087084880163E-2</v>
      </c>
      <c r="E10" s="22">
        <v>4869.2025000000003</v>
      </c>
      <c r="F10" s="7">
        <v>1.8287890653073874E-2</v>
      </c>
      <c r="G10" s="8">
        <v>1.4719089517905487E-2</v>
      </c>
      <c r="H10" s="9">
        <v>5058.4314625000015</v>
      </c>
      <c r="I10" s="18">
        <v>1.8187869973228011E-2</v>
      </c>
      <c r="J10" s="20">
        <v>1.4362271633805074E-2</v>
      </c>
      <c r="K10" s="16">
        <v>4996.0960875000037</v>
      </c>
      <c r="L10" s="6"/>
    </row>
  </sheetData>
  <mergeCells count="3">
    <mergeCell ref="C4:E4"/>
    <mergeCell ref="F4:H4"/>
    <mergeCell ref="I4:K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9E4B51FE9AC74DAE20608171766579" ma:contentTypeVersion="9" ma:contentTypeDescription="Create a new document." ma:contentTypeScope="" ma:versionID="d7dbe9bd82ba0cef97c70e6c278be7aa">
  <xsd:schema xmlns:xsd="http://www.w3.org/2001/XMLSchema" xmlns:xs="http://www.w3.org/2001/XMLSchema" xmlns:p="http://schemas.microsoft.com/office/2006/metadata/properties" xmlns:ns3="16838b8d-7d0b-4a4b-b04c-46b284b653c1" targetNamespace="http://schemas.microsoft.com/office/2006/metadata/properties" ma:root="true" ma:fieldsID="9e215dcfb049ea774074c6406792ca96" ns3:_="">
    <xsd:import namespace="16838b8d-7d0b-4a4b-b04c-46b284b653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38b8d-7d0b-4a4b-b04c-46b284b653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C8F3E1-0D68-4FA8-99BE-B28C6B5B4E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3CB7F1-EFD5-4D49-85A2-019646073C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838b8d-7d0b-4a4b-b04c-46b284b653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73C8BC-EC01-42FE-B765-7EB9EF79F93A}">
  <ds:schemaRefs>
    <ds:schemaRef ds:uri="16838b8d-7d0b-4a4b-b04c-46b284b653c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Pivot table</vt:lpstr>
      <vt:lpstr>Static table</vt:lpstr>
      <vt:lpstr>Table_paper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Skålnes</dc:creator>
  <cp:lastModifiedBy>Jørgen Skålnes</cp:lastModifiedBy>
  <dcterms:created xsi:type="dcterms:W3CDTF">2020-12-28T17:36:13Z</dcterms:created>
  <dcterms:modified xsi:type="dcterms:W3CDTF">2021-04-28T07:41:19Z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0x0101000F9E4B51FE9AC74DAE20608171766579</vt:lpwstr>
  </property>
</Properties>
</file>